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9265\Downloads\"/>
    </mc:Choice>
  </mc:AlternateContent>
  <bookViews>
    <workbookView showHorizontalScroll="0" showVerticalScroll="0" showSheetTabs="0" xWindow="0" yWindow="0" windowWidth="28800" windowHeight="13725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_FilterDatabase" localSheetId="0" hidden="1">'Смета по ТСН-2001(с доп.67'!$B$1:$B$729</definedName>
    <definedName name="_xlnm.Print_Titles" localSheetId="0">'Смета по ТСН-2001(с доп.67'!$35:$35</definedName>
    <definedName name="_xlnm.Print_Area" localSheetId="0">'Смета по ТСН-2001(с доп.67'!$A$2:$K$730</definedName>
  </definedNames>
  <calcPr calcId="191029"/>
</workbook>
</file>

<file path=xl/calcChain.xml><?xml version="1.0" encoding="utf-8"?>
<calcChain xmlns="http://schemas.openxmlformats.org/spreadsheetml/2006/main">
  <c r="K731" i="6" l="1"/>
  <c r="G7" i="6"/>
  <c r="C729" i="6" l="1"/>
  <c r="C728" i="6"/>
  <c r="C727" i="6"/>
  <c r="J30" i="6"/>
  <c r="I30" i="6"/>
  <c r="I726" i="6"/>
  <c r="J726" i="6"/>
  <c r="I725" i="6"/>
  <c r="J725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I709" i="6"/>
  <c r="J709" i="6"/>
  <c r="I708" i="6"/>
  <c r="J708" i="6"/>
  <c r="I705" i="6"/>
  <c r="J705" i="6"/>
  <c r="I704" i="6"/>
  <c r="J704" i="6"/>
  <c r="H699" i="6"/>
  <c r="J699" i="6"/>
  <c r="H697" i="6"/>
  <c r="G697" i="6"/>
  <c r="E697" i="6"/>
  <c r="J696" i="6"/>
  <c r="E696" i="6"/>
  <c r="J695" i="6"/>
  <c r="E695" i="6"/>
  <c r="J694" i="6"/>
  <c r="E694" i="6"/>
  <c r="J693" i="6"/>
  <c r="H693" i="6"/>
  <c r="F693" i="6"/>
  <c r="D693" i="6"/>
  <c r="B693" i="6"/>
  <c r="J692" i="6"/>
  <c r="H692" i="6"/>
  <c r="G692" i="6"/>
  <c r="F692" i="6"/>
  <c r="J691" i="6"/>
  <c r="H691" i="6"/>
  <c r="G691" i="6"/>
  <c r="F691" i="6"/>
  <c r="J690" i="6"/>
  <c r="H690" i="6"/>
  <c r="G690" i="6"/>
  <c r="F690" i="6"/>
  <c r="J689" i="6"/>
  <c r="H689" i="6"/>
  <c r="G689" i="6"/>
  <c r="F689" i="6"/>
  <c r="D687" i="6"/>
  <c r="B687" i="6"/>
  <c r="H684" i="6"/>
  <c r="J684" i="6"/>
  <c r="H682" i="6"/>
  <c r="G682" i="6"/>
  <c r="E682" i="6"/>
  <c r="J681" i="6"/>
  <c r="E681" i="6"/>
  <c r="J680" i="6"/>
  <c r="E680" i="6"/>
  <c r="J679" i="6"/>
  <c r="E679" i="6"/>
  <c r="J678" i="6"/>
  <c r="H678" i="6"/>
  <c r="F678" i="6"/>
  <c r="D678" i="6"/>
  <c r="B678" i="6"/>
  <c r="J677" i="6"/>
  <c r="H677" i="6"/>
  <c r="F677" i="6"/>
  <c r="D677" i="6"/>
  <c r="B677" i="6"/>
  <c r="J676" i="6"/>
  <c r="H676" i="6"/>
  <c r="G676" i="6"/>
  <c r="F676" i="6"/>
  <c r="J675" i="6"/>
  <c r="H675" i="6"/>
  <c r="G675" i="6"/>
  <c r="F675" i="6"/>
  <c r="J674" i="6"/>
  <c r="H674" i="6"/>
  <c r="G674" i="6"/>
  <c r="F674" i="6"/>
  <c r="J673" i="6"/>
  <c r="H673" i="6"/>
  <c r="G673" i="6"/>
  <c r="F673" i="6"/>
  <c r="D671" i="6"/>
  <c r="B671" i="6"/>
  <c r="H668" i="6"/>
  <c r="J668" i="6"/>
  <c r="H666" i="6"/>
  <c r="G666" i="6"/>
  <c r="E666" i="6"/>
  <c r="J665" i="6"/>
  <c r="E665" i="6"/>
  <c r="J664" i="6"/>
  <c r="E664" i="6"/>
  <c r="J663" i="6"/>
  <c r="E663" i="6"/>
  <c r="J662" i="6"/>
  <c r="H662" i="6"/>
  <c r="F662" i="6"/>
  <c r="D662" i="6"/>
  <c r="B662" i="6"/>
  <c r="J661" i="6"/>
  <c r="H661" i="6"/>
  <c r="G661" i="6"/>
  <c r="F661" i="6"/>
  <c r="J660" i="6"/>
  <c r="H660" i="6"/>
  <c r="G660" i="6"/>
  <c r="F660" i="6"/>
  <c r="J659" i="6"/>
  <c r="H659" i="6"/>
  <c r="G659" i="6"/>
  <c r="F659" i="6"/>
  <c r="E658" i="6"/>
  <c r="D658" i="6"/>
  <c r="B658" i="6"/>
  <c r="H655" i="6"/>
  <c r="J655" i="6"/>
  <c r="H653" i="6"/>
  <c r="G653" i="6"/>
  <c r="E653" i="6"/>
  <c r="J652" i="6"/>
  <c r="E652" i="6"/>
  <c r="J651" i="6"/>
  <c r="E651" i="6"/>
  <c r="J650" i="6"/>
  <c r="H650" i="6"/>
  <c r="F650" i="6"/>
  <c r="D650" i="6"/>
  <c r="B650" i="6"/>
  <c r="J649" i="6"/>
  <c r="H649" i="6"/>
  <c r="G649" i="6"/>
  <c r="F649" i="6"/>
  <c r="J648" i="6"/>
  <c r="H648" i="6"/>
  <c r="G648" i="6"/>
  <c r="F648" i="6"/>
  <c r="E647" i="6"/>
  <c r="D647" i="6"/>
  <c r="B647" i="6"/>
  <c r="H644" i="6"/>
  <c r="J644" i="6"/>
  <c r="H642" i="6"/>
  <c r="G642" i="6"/>
  <c r="E642" i="6"/>
  <c r="J641" i="6"/>
  <c r="E641" i="6"/>
  <c r="J640" i="6"/>
  <c r="E640" i="6"/>
  <c r="J639" i="6"/>
  <c r="E639" i="6"/>
  <c r="J638" i="6"/>
  <c r="H638" i="6"/>
  <c r="F638" i="6"/>
  <c r="D638" i="6"/>
  <c r="B638" i="6"/>
  <c r="J637" i="6"/>
  <c r="H637" i="6"/>
  <c r="G637" i="6"/>
  <c r="F637" i="6"/>
  <c r="J636" i="6"/>
  <c r="H636" i="6"/>
  <c r="G636" i="6"/>
  <c r="F636" i="6"/>
  <c r="J635" i="6"/>
  <c r="H635" i="6"/>
  <c r="G635" i="6"/>
  <c r="F635" i="6"/>
  <c r="E634" i="6"/>
  <c r="D634" i="6"/>
  <c r="B634" i="6"/>
  <c r="H631" i="6"/>
  <c r="J631" i="6"/>
  <c r="H629" i="6"/>
  <c r="G629" i="6"/>
  <c r="E629" i="6"/>
  <c r="J628" i="6"/>
  <c r="E628" i="6"/>
  <c r="J627" i="6"/>
  <c r="E627" i="6"/>
  <c r="J626" i="6"/>
  <c r="E626" i="6"/>
  <c r="J625" i="6"/>
  <c r="H625" i="6"/>
  <c r="F625" i="6"/>
  <c r="D625" i="6"/>
  <c r="B625" i="6"/>
  <c r="J624" i="6"/>
  <c r="H624" i="6"/>
  <c r="G624" i="6"/>
  <c r="F624" i="6"/>
  <c r="J623" i="6"/>
  <c r="H623" i="6"/>
  <c r="G623" i="6"/>
  <c r="F623" i="6"/>
  <c r="J622" i="6"/>
  <c r="H622" i="6"/>
  <c r="G622" i="6"/>
  <c r="F622" i="6"/>
  <c r="J621" i="6"/>
  <c r="H621" i="6"/>
  <c r="G621" i="6"/>
  <c r="F621" i="6"/>
  <c r="E620" i="6"/>
  <c r="D620" i="6"/>
  <c r="B620" i="6"/>
  <c r="H617" i="6"/>
  <c r="J617" i="6"/>
  <c r="H615" i="6"/>
  <c r="G615" i="6"/>
  <c r="E615" i="6"/>
  <c r="J614" i="6"/>
  <c r="E614" i="6"/>
  <c r="J613" i="6"/>
  <c r="E613" i="6"/>
  <c r="J612" i="6"/>
  <c r="E612" i="6"/>
  <c r="J611" i="6"/>
  <c r="H611" i="6"/>
  <c r="F611" i="6"/>
  <c r="D611" i="6"/>
  <c r="B611" i="6"/>
  <c r="J610" i="6"/>
  <c r="H610" i="6"/>
  <c r="G610" i="6"/>
  <c r="F610" i="6"/>
  <c r="J609" i="6"/>
  <c r="H609" i="6"/>
  <c r="G609" i="6"/>
  <c r="F609" i="6"/>
  <c r="J608" i="6"/>
  <c r="H608" i="6"/>
  <c r="G608" i="6"/>
  <c r="F608" i="6"/>
  <c r="J607" i="6"/>
  <c r="H607" i="6"/>
  <c r="G607" i="6"/>
  <c r="F607" i="6"/>
  <c r="D605" i="6"/>
  <c r="B605" i="6"/>
  <c r="H602" i="6"/>
  <c r="J602" i="6"/>
  <c r="H600" i="6"/>
  <c r="G600" i="6"/>
  <c r="E600" i="6"/>
  <c r="J599" i="6"/>
  <c r="E599" i="6"/>
  <c r="J598" i="6"/>
  <c r="E598" i="6"/>
  <c r="J597" i="6"/>
  <c r="E597" i="6"/>
  <c r="J596" i="6"/>
  <c r="H596" i="6"/>
  <c r="F596" i="6"/>
  <c r="D596" i="6"/>
  <c r="B596" i="6"/>
  <c r="J595" i="6"/>
  <c r="H595" i="6"/>
  <c r="F595" i="6"/>
  <c r="D595" i="6"/>
  <c r="B595" i="6"/>
  <c r="J594" i="6"/>
  <c r="H594" i="6"/>
  <c r="G594" i="6"/>
  <c r="F594" i="6"/>
  <c r="J593" i="6"/>
  <c r="H593" i="6"/>
  <c r="G593" i="6"/>
  <c r="F593" i="6"/>
  <c r="J592" i="6"/>
  <c r="H592" i="6"/>
  <c r="G592" i="6"/>
  <c r="F592" i="6"/>
  <c r="J591" i="6"/>
  <c r="H591" i="6"/>
  <c r="G591" i="6"/>
  <c r="F591" i="6"/>
  <c r="D589" i="6"/>
  <c r="B589" i="6"/>
  <c r="H586" i="6"/>
  <c r="J586" i="6"/>
  <c r="H584" i="6"/>
  <c r="G584" i="6"/>
  <c r="E584" i="6"/>
  <c r="J583" i="6"/>
  <c r="E583" i="6"/>
  <c r="J582" i="6"/>
  <c r="E582" i="6"/>
  <c r="J581" i="6"/>
  <c r="E581" i="6"/>
  <c r="J580" i="6"/>
  <c r="H580" i="6"/>
  <c r="F580" i="6"/>
  <c r="D580" i="6"/>
  <c r="B580" i="6"/>
  <c r="J579" i="6"/>
  <c r="H579" i="6"/>
  <c r="G579" i="6"/>
  <c r="F579" i="6"/>
  <c r="J578" i="6"/>
  <c r="H578" i="6"/>
  <c r="G578" i="6"/>
  <c r="F578" i="6"/>
  <c r="J577" i="6"/>
  <c r="H577" i="6"/>
  <c r="G577" i="6"/>
  <c r="F577" i="6"/>
  <c r="E576" i="6"/>
  <c r="D576" i="6"/>
  <c r="B576" i="6"/>
  <c r="H573" i="6"/>
  <c r="J573" i="6"/>
  <c r="H571" i="6"/>
  <c r="G571" i="6"/>
  <c r="E571" i="6"/>
  <c r="J570" i="6"/>
  <c r="E570" i="6"/>
  <c r="J569" i="6"/>
  <c r="E569" i="6"/>
  <c r="J568" i="6"/>
  <c r="E568" i="6"/>
  <c r="J567" i="6"/>
  <c r="H567" i="6"/>
  <c r="F567" i="6"/>
  <c r="D567" i="6"/>
  <c r="B567" i="6"/>
  <c r="J566" i="6"/>
  <c r="H566" i="6"/>
  <c r="G566" i="6"/>
  <c r="F566" i="6"/>
  <c r="J565" i="6"/>
  <c r="H565" i="6"/>
  <c r="G565" i="6"/>
  <c r="F565" i="6"/>
  <c r="J564" i="6"/>
  <c r="H564" i="6"/>
  <c r="G564" i="6"/>
  <c r="F564" i="6"/>
  <c r="J563" i="6"/>
  <c r="H563" i="6"/>
  <c r="G563" i="6"/>
  <c r="F563" i="6"/>
  <c r="D561" i="6"/>
  <c r="B561" i="6"/>
  <c r="A560" i="6"/>
  <c r="I558" i="6"/>
  <c r="J558" i="6"/>
  <c r="I557" i="6"/>
  <c r="J557" i="6"/>
  <c r="H552" i="6"/>
  <c r="J552" i="6"/>
  <c r="H550" i="6"/>
  <c r="G550" i="6"/>
  <c r="E550" i="6"/>
  <c r="J549" i="6"/>
  <c r="E549" i="6"/>
  <c r="J548" i="6"/>
  <c r="E548" i="6"/>
  <c r="J547" i="6"/>
  <c r="E547" i="6"/>
  <c r="J546" i="6"/>
  <c r="H546" i="6"/>
  <c r="F546" i="6"/>
  <c r="D546" i="6"/>
  <c r="B546" i="6"/>
  <c r="J545" i="6"/>
  <c r="H545" i="6"/>
  <c r="G545" i="6"/>
  <c r="F545" i="6"/>
  <c r="J544" i="6"/>
  <c r="H544" i="6"/>
  <c r="G544" i="6"/>
  <c r="F544" i="6"/>
  <c r="J543" i="6"/>
  <c r="H543" i="6"/>
  <c r="G543" i="6"/>
  <c r="F543" i="6"/>
  <c r="J542" i="6"/>
  <c r="H542" i="6"/>
  <c r="G542" i="6"/>
  <c r="F542" i="6"/>
  <c r="D540" i="6"/>
  <c r="B540" i="6"/>
  <c r="H537" i="6"/>
  <c r="J537" i="6"/>
  <c r="H535" i="6"/>
  <c r="G535" i="6"/>
  <c r="E535" i="6"/>
  <c r="J534" i="6"/>
  <c r="E534" i="6"/>
  <c r="J533" i="6"/>
  <c r="E533" i="6"/>
  <c r="J532" i="6"/>
  <c r="E532" i="6"/>
  <c r="J531" i="6"/>
  <c r="H531" i="6"/>
  <c r="F531" i="6"/>
  <c r="D531" i="6"/>
  <c r="B531" i="6"/>
  <c r="J530" i="6"/>
  <c r="H530" i="6"/>
  <c r="G530" i="6"/>
  <c r="F530" i="6"/>
  <c r="J529" i="6"/>
  <c r="H529" i="6"/>
  <c r="G529" i="6"/>
  <c r="F529" i="6"/>
  <c r="J528" i="6"/>
  <c r="H528" i="6"/>
  <c r="G528" i="6"/>
  <c r="F528" i="6"/>
  <c r="J527" i="6"/>
  <c r="H527" i="6"/>
  <c r="G527" i="6"/>
  <c r="F527" i="6"/>
  <c r="D525" i="6"/>
  <c r="B525" i="6"/>
  <c r="H522" i="6"/>
  <c r="J522" i="6"/>
  <c r="H520" i="6"/>
  <c r="G520" i="6"/>
  <c r="E520" i="6"/>
  <c r="J519" i="6"/>
  <c r="E519" i="6"/>
  <c r="J518" i="6"/>
  <c r="E518" i="6"/>
  <c r="J517" i="6"/>
  <c r="E517" i="6"/>
  <c r="J516" i="6"/>
  <c r="H516" i="6"/>
  <c r="F516" i="6"/>
  <c r="D516" i="6"/>
  <c r="B516" i="6"/>
  <c r="J515" i="6"/>
  <c r="H515" i="6"/>
  <c r="G515" i="6"/>
  <c r="F515" i="6"/>
  <c r="J514" i="6"/>
  <c r="H514" i="6"/>
  <c r="G514" i="6"/>
  <c r="F514" i="6"/>
  <c r="J513" i="6"/>
  <c r="H513" i="6"/>
  <c r="G513" i="6"/>
  <c r="F513" i="6"/>
  <c r="J512" i="6"/>
  <c r="H512" i="6"/>
  <c r="G512" i="6"/>
  <c r="F512" i="6"/>
  <c r="E511" i="6"/>
  <c r="D511" i="6"/>
  <c r="B511" i="6"/>
  <c r="H508" i="6"/>
  <c r="J508" i="6"/>
  <c r="H506" i="6"/>
  <c r="G506" i="6"/>
  <c r="E506" i="6"/>
  <c r="J505" i="6"/>
  <c r="E505" i="6"/>
  <c r="J504" i="6"/>
  <c r="E504" i="6"/>
  <c r="J503" i="6"/>
  <c r="E503" i="6"/>
  <c r="J502" i="6"/>
  <c r="H502" i="6"/>
  <c r="F502" i="6"/>
  <c r="D502" i="6"/>
  <c r="B502" i="6"/>
  <c r="J501" i="6"/>
  <c r="H501" i="6"/>
  <c r="G501" i="6"/>
  <c r="F501" i="6"/>
  <c r="J500" i="6"/>
  <c r="H500" i="6"/>
  <c r="G500" i="6"/>
  <c r="F500" i="6"/>
  <c r="J499" i="6"/>
  <c r="H499" i="6"/>
  <c r="G499" i="6"/>
  <c r="F499" i="6"/>
  <c r="J498" i="6"/>
  <c r="H498" i="6"/>
  <c r="G498" i="6"/>
  <c r="F498" i="6"/>
  <c r="D496" i="6"/>
  <c r="B496" i="6"/>
  <c r="H493" i="6"/>
  <c r="J493" i="6"/>
  <c r="H491" i="6"/>
  <c r="G491" i="6"/>
  <c r="E491" i="6"/>
  <c r="J490" i="6"/>
  <c r="E490" i="6"/>
  <c r="J489" i="6"/>
  <c r="E489" i="6"/>
  <c r="J488" i="6"/>
  <c r="E488" i="6"/>
  <c r="J487" i="6"/>
  <c r="H487" i="6"/>
  <c r="F487" i="6"/>
  <c r="D487" i="6"/>
  <c r="B487" i="6"/>
  <c r="J486" i="6"/>
  <c r="H486" i="6"/>
  <c r="F486" i="6"/>
  <c r="D486" i="6"/>
  <c r="B486" i="6"/>
  <c r="J485" i="6"/>
  <c r="H485" i="6"/>
  <c r="F485" i="6"/>
  <c r="D485" i="6"/>
  <c r="B485" i="6"/>
  <c r="J484" i="6"/>
  <c r="H484" i="6"/>
  <c r="G484" i="6"/>
  <c r="F484" i="6"/>
  <c r="J483" i="6"/>
  <c r="H483" i="6"/>
  <c r="G483" i="6"/>
  <c r="F483" i="6"/>
  <c r="J482" i="6"/>
  <c r="H482" i="6"/>
  <c r="G482" i="6"/>
  <c r="F482" i="6"/>
  <c r="J481" i="6"/>
  <c r="H481" i="6"/>
  <c r="G481" i="6"/>
  <c r="F481" i="6"/>
  <c r="D479" i="6"/>
  <c r="B479" i="6"/>
  <c r="H476" i="6"/>
  <c r="J476" i="6"/>
  <c r="H474" i="6"/>
  <c r="G474" i="6"/>
  <c r="E474" i="6"/>
  <c r="J473" i="6"/>
  <c r="E473" i="6"/>
  <c r="J472" i="6"/>
  <c r="E472" i="6"/>
  <c r="J471" i="6"/>
  <c r="E471" i="6"/>
  <c r="J470" i="6"/>
  <c r="H470" i="6"/>
  <c r="F470" i="6"/>
  <c r="D470" i="6"/>
  <c r="B470" i="6"/>
  <c r="J469" i="6"/>
  <c r="H469" i="6"/>
  <c r="G469" i="6"/>
  <c r="F469" i="6"/>
  <c r="J468" i="6"/>
  <c r="H468" i="6"/>
  <c r="G468" i="6"/>
  <c r="F468" i="6"/>
  <c r="J467" i="6"/>
  <c r="H467" i="6"/>
  <c r="G467" i="6"/>
  <c r="F467" i="6"/>
  <c r="J466" i="6"/>
  <c r="H466" i="6"/>
  <c r="G466" i="6"/>
  <c r="F466" i="6"/>
  <c r="E465" i="6"/>
  <c r="D465" i="6"/>
  <c r="B465" i="6"/>
  <c r="H462" i="6"/>
  <c r="J462" i="6"/>
  <c r="H460" i="6"/>
  <c r="G460" i="6"/>
  <c r="E460" i="6"/>
  <c r="J459" i="6"/>
  <c r="E459" i="6"/>
  <c r="J458" i="6"/>
  <c r="E458" i="6"/>
  <c r="J457" i="6"/>
  <c r="H457" i="6"/>
  <c r="F457" i="6"/>
  <c r="D457" i="6"/>
  <c r="B457" i="6"/>
  <c r="J456" i="6"/>
  <c r="H456" i="6"/>
  <c r="F456" i="6"/>
  <c r="D456" i="6"/>
  <c r="B456" i="6"/>
  <c r="J455" i="6"/>
  <c r="H455" i="6"/>
  <c r="G455" i="6"/>
  <c r="F455" i="6"/>
  <c r="J454" i="6"/>
  <c r="H454" i="6"/>
  <c r="G454" i="6"/>
  <c r="F454" i="6"/>
  <c r="J453" i="6"/>
  <c r="H453" i="6"/>
  <c r="G453" i="6"/>
  <c r="F453" i="6"/>
  <c r="E452" i="6"/>
  <c r="D452" i="6"/>
  <c r="B452" i="6"/>
  <c r="H449" i="6"/>
  <c r="J449" i="6"/>
  <c r="H447" i="6"/>
  <c r="G447" i="6"/>
  <c r="E447" i="6"/>
  <c r="J446" i="6"/>
  <c r="E446" i="6"/>
  <c r="J445" i="6"/>
  <c r="E445" i="6"/>
  <c r="J444" i="6"/>
  <c r="E444" i="6"/>
  <c r="J443" i="6"/>
  <c r="H443" i="6"/>
  <c r="F443" i="6"/>
  <c r="D443" i="6"/>
  <c r="B443" i="6"/>
  <c r="J442" i="6"/>
  <c r="H442" i="6"/>
  <c r="G442" i="6"/>
  <c r="F442" i="6"/>
  <c r="J441" i="6"/>
  <c r="H441" i="6"/>
  <c r="G441" i="6"/>
  <c r="F441" i="6"/>
  <c r="J440" i="6"/>
  <c r="H440" i="6"/>
  <c r="G440" i="6"/>
  <c r="F440" i="6"/>
  <c r="J439" i="6"/>
  <c r="H439" i="6"/>
  <c r="G439" i="6"/>
  <c r="F439" i="6"/>
  <c r="E438" i="6"/>
  <c r="D438" i="6"/>
  <c r="B438" i="6"/>
  <c r="A437" i="6"/>
  <c r="I435" i="6"/>
  <c r="J435" i="6"/>
  <c r="I434" i="6"/>
  <c r="J434" i="6"/>
  <c r="H429" i="6"/>
  <c r="J429" i="6"/>
  <c r="H427" i="6"/>
  <c r="G427" i="6"/>
  <c r="E427" i="6"/>
  <c r="J426" i="6"/>
  <c r="E426" i="6"/>
  <c r="J425" i="6"/>
  <c r="E425" i="6"/>
  <c r="J424" i="6"/>
  <c r="E424" i="6"/>
  <c r="J423" i="6"/>
  <c r="H423" i="6"/>
  <c r="F423" i="6"/>
  <c r="D423" i="6"/>
  <c r="B423" i="6"/>
  <c r="J422" i="6"/>
  <c r="H422" i="6"/>
  <c r="F422" i="6"/>
  <c r="D422" i="6"/>
  <c r="B422" i="6"/>
  <c r="J421" i="6"/>
  <c r="H421" i="6"/>
  <c r="G421" i="6"/>
  <c r="F421" i="6"/>
  <c r="J420" i="6"/>
  <c r="H420" i="6"/>
  <c r="G420" i="6"/>
  <c r="F420" i="6"/>
  <c r="J419" i="6"/>
  <c r="H419" i="6"/>
  <c r="G419" i="6"/>
  <c r="F419" i="6"/>
  <c r="J418" i="6"/>
  <c r="H418" i="6"/>
  <c r="G418" i="6"/>
  <c r="F418" i="6"/>
  <c r="D416" i="6"/>
  <c r="B416" i="6"/>
  <c r="H413" i="6"/>
  <c r="J413" i="6"/>
  <c r="H411" i="6"/>
  <c r="G411" i="6"/>
  <c r="E411" i="6"/>
  <c r="J410" i="6"/>
  <c r="E410" i="6"/>
  <c r="J409" i="6"/>
  <c r="E409" i="6"/>
  <c r="J408" i="6"/>
  <c r="E408" i="6"/>
  <c r="J407" i="6"/>
  <c r="H407" i="6"/>
  <c r="F407" i="6"/>
  <c r="D407" i="6"/>
  <c r="B407" i="6"/>
  <c r="J406" i="6"/>
  <c r="H406" i="6"/>
  <c r="F406" i="6"/>
  <c r="D406" i="6"/>
  <c r="B406" i="6"/>
  <c r="J405" i="6"/>
  <c r="H405" i="6"/>
  <c r="F405" i="6"/>
  <c r="D405" i="6"/>
  <c r="B405" i="6"/>
  <c r="J404" i="6"/>
  <c r="H404" i="6"/>
  <c r="G404" i="6"/>
  <c r="F404" i="6"/>
  <c r="J403" i="6"/>
  <c r="H403" i="6"/>
  <c r="G403" i="6"/>
  <c r="F403" i="6"/>
  <c r="J402" i="6"/>
  <c r="H402" i="6"/>
  <c r="G402" i="6"/>
  <c r="F402" i="6"/>
  <c r="J401" i="6"/>
  <c r="H401" i="6"/>
  <c r="G401" i="6"/>
  <c r="F401" i="6"/>
  <c r="D399" i="6"/>
  <c r="B399" i="6"/>
  <c r="A398" i="6"/>
  <c r="I396" i="6"/>
  <c r="J396" i="6"/>
  <c r="I395" i="6"/>
  <c r="J395" i="6"/>
  <c r="H390" i="6"/>
  <c r="J390" i="6"/>
  <c r="H388" i="6"/>
  <c r="G388" i="6"/>
  <c r="E388" i="6"/>
  <c r="J387" i="6"/>
  <c r="E387" i="6"/>
  <c r="J386" i="6"/>
  <c r="E386" i="6"/>
  <c r="J385" i="6"/>
  <c r="E385" i="6"/>
  <c r="J384" i="6"/>
  <c r="H384" i="6"/>
  <c r="F384" i="6"/>
  <c r="D384" i="6"/>
  <c r="B384" i="6"/>
  <c r="J383" i="6"/>
  <c r="H383" i="6"/>
  <c r="F383" i="6"/>
  <c r="D383" i="6"/>
  <c r="B383" i="6"/>
  <c r="J382" i="6"/>
  <c r="H382" i="6"/>
  <c r="G382" i="6"/>
  <c r="F382" i="6"/>
  <c r="J381" i="6"/>
  <c r="H381" i="6"/>
  <c r="G381" i="6"/>
  <c r="F381" i="6"/>
  <c r="J380" i="6"/>
  <c r="H380" i="6"/>
  <c r="G380" i="6"/>
  <c r="F380" i="6"/>
  <c r="J379" i="6"/>
  <c r="H379" i="6"/>
  <c r="G379" i="6"/>
  <c r="F379" i="6"/>
  <c r="D377" i="6"/>
  <c r="B377" i="6"/>
  <c r="H374" i="6"/>
  <c r="J374" i="6"/>
  <c r="H372" i="6"/>
  <c r="G372" i="6"/>
  <c r="E372" i="6"/>
  <c r="J371" i="6"/>
  <c r="E371" i="6"/>
  <c r="J370" i="6"/>
  <c r="E370" i="6"/>
  <c r="J369" i="6"/>
  <c r="E369" i="6"/>
  <c r="J368" i="6"/>
  <c r="H368" i="6"/>
  <c r="F368" i="6"/>
  <c r="D368" i="6"/>
  <c r="B368" i="6"/>
  <c r="J367" i="6"/>
  <c r="H367" i="6"/>
  <c r="F367" i="6"/>
  <c r="D367" i="6"/>
  <c r="B367" i="6"/>
  <c r="J366" i="6"/>
  <c r="H366" i="6"/>
  <c r="G366" i="6"/>
  <c r="F366" i="6"/>
  <c r="J365" i="6"/>
  <c r="H365" i="6"/>
  <c r="G365" i="6"/>
  <c r="F365" i="6"/>
  <c r="J364" i="6"/>
  <c r="H364" i="6"/>
  <c r="G364" i="6"/>
  <c r="F364" i="6"/>
  <c r="J363" i="6"/>
  <c r="H363" i="6"/>
  <c r="G363" i="6"/>
  <c r="F363" i="6"/>
  <c r="D361" i="6"/>
  <c r="B361" i="6"/>
  <c r="H358" i="6"/>
  <c r="J358" i="6"/>
  <c r="H356" i="6"/>
  <c r="G356" i="6"/>
  <c r="E356" i="6"/>
  <c r="J355" i="6"/>
  <c r="E355" i="6"/>
  <c r="J354" i="6"/>
  <c r="E354" i="6"/>
  <c r="J353" i="6"/>
  <c r="E353" i="6"/>
  <c r="J352" i="6"/>
  <c r="H352" i="6"/>
  <c r="F352" i="6"/>
  <c r="D352" i="6"/>
  <c r="B352" i="6"/>
  <c r="J351" i="6"/>
  <c r="H351" i="6"/>
  <c r="G351" i="6"/>
  <c r="F351" i="6"/>
  <c r="J350" i="6"/>
  <c r="H350" i="6"/>
  <c r="G350" i="6"/>
  <c r="F350" i="6"/>
  <c r="J349" i="6"/>
  <c r="H349" i="6"/>
  <c r="G349" i="6"/>
  <c r="F349" i="6"/>
  <c r="J348" i="6"/>
  <c r="H348" i="6"/>
  <c r="G348" i="6"/>
  <c r="F348" i="6"/>
  <c r="D346" i="6"/>
  <c r="B346" i="6"/>
  <c r="H343" i="6"/>
  <c r="J343" i="6"/>
  <c r="H341" i="6"/>
  <c r="G341" i="6"/>
  <c r="E341" i="6"/>
  <c r="J340" i="6"/>
  <c r="E340" i="6"/>
  <c r="J339" i="6"/>
  <c r="E339" i="6"/>
  <c r="J338" i="6"/>
  <c r="E338" i="6"/>
  <c r="J337" i="6"/>
  <c r="H337" i="6"/>
  <c r="F337" i="6"/>
  <c r="D337" i="6"/>
  <c r="B337" i="6"/>
  <c r="J336" i="6"/>
  <c r="H336" i="6"/>
  <c r="G336" i="6"/>
  <c r="F336" i="6"/>
  <c r="J335" i="6"/>
  <c r="H335" i="6"/>
  <c r="G335" i="6"/>
  <c r="F335" i="6"/>
  <c r="J334" i="6"/>
  <c r="H334" i="6"/>
  <c r="G334" i="6"/>
  <c r="F334" i="6"/>
  <c r="J333" i="6"/>
  <c r="H333" i="6"/>
  <c r="G333" i="6"/>
  <c r="F333" i="6"/>
  <c r="D331" i="6"/>
  <c r="B331" i="6"/>
  <c r="H328" i="6"/>
  <c r="J328" i="6"/>
  <c r="H326" i="6"/>
  <c r="G326" i="6"/>
  <c r="E326" i="6"/>
  <c r="J325" i="6"/>
  <c r="E325" i="6"/>
  <c r="J324" i="6"/>
  <c r="E324" i="6"/>
  <c r="J323" i="6"/>
  <c r="E323" i="6"/>
  <c r="J322" i="6"/>
  <c r="H322" i="6"/>
  <c r="F322" i="6"/>
  <c r="D322" i="6"/>
  <c r="B322" i="6"/>
  <c r="J321" i="6"/>
  <c r="H321" i="6"/>
  <c r="G321" i="6"/>
  <c r="F321" i="6"/>
  <c r="J320" i="6"/>
  <c r="H320" i="6"/>
  <c r="G320" i="6"/>
  <c r="F320" i="6"/>
  <c r="J319" i="6"/>
  <c r="H319" i="6"/>
  <c r="G319" i="6"/>
  <c r="F319" i="6"/>
  <c r="J318" i="6"/>
  <c r="H318" i="6"/>
  <c r="G318" i="6"/>
  <c r="F318" i="6"/>
  <c r="D316" i="6"/>
  <c r="B316" i="6"/>
  <c r="H313" i="6"/>
  <c r="J313" i="6"/>
  <c r="H311" i="6"/>
  <c r="G311" i="6"/>
  <c r="E311" i="6"/>
  <c r="J310" i="6"/>
  <c r="E310" i="6"/>
  <c r="J309" i="6"/>
  <c r="E309" i="6"/>
  <c r="J308" i="6"/>
  <c r="E308" i="6"/>
  <c r="J307" i="6"/>
  <c r="H307" i="6"/>
  <c r="F307" i="6"/>
  <c r="D307" i="6"/>
  <c r="B307" i="6"/>
  <c r="J306" i="6"/>
  <c r="H306" i="6"/>
  <c r="F306" i="6"/>
  <c r="D306" i="6"/>
  <c r="B306" i="6"/>
  <c r="J305" i="6"/>
  <c r="H305" i="6"/>
  <c r="F305" i="6"/>
  <c r="D305" i="6"/>
  <c r="B305" i="6"/>
  <c r="J304" i="6"/>
  <c r="H304" i="6"/>
  <c r="F304" i="6"/>
  <c r="D304" i="6"/>
  <c r="B304" i="6"/>
  <c r="J303" i="6"/>
  <c r="H303" i="6"/>
  <c r="F303" i="6"/>
  <c r="D303" i="6"/>
  <c r="B303" i="6"/>
  <c r="J302" i="6"/>
  <c r="H302" i="6"/>
  <c r="F302" i="6"/>
  <c r="D302" i="6"/>
  <c r="B302" i="6"/>
  <c r="J301" i="6"/>
  <c r="H301" i="6"/>
  <c r="G301" i="6"/>
  <c r="F301" i="6"/>
  <c r="J300" i="6"/>
  <c r="H300" i="6"/>
  <c r="G300" i="6"/>
  <c r="F300" i="6"/>
  <c r="J299" i="6"/>
  <c r="H299" i="6"/>
  <c r="G299" i="6"/>
  <c r="F299" i="6"/>
  <c r="J298" i="6"/>
  <c r="H298" i="6"/>
  <c r="G298" i="6"/>
  <c r="F298" i="6"/>
  <c r="E297" i="6"/>
  <c r="D297" i="6"/>
  <c r="B297" i="6"/>
  <c r="A296" i="6"/>
  <c r="I294" i="6"/>
  <c r="J294" i="6"/>
  <c r="I293" i="6"/>
  <c r="J293" i="6"/>
  <c r="H288" i="6"/>
  <c r="J288" i="6"/>
  <c r="H286" i="6"/>
  <c r="G286" i="6"/>
  <c r="E286" i="6"/>
  <c r="J285" i="6"/>
  <c r="E285" i="6"/>
  <c r="J284" i="6"/>
  <c r="E284" i="6"/>
  <c r="J283" i="6"/>
  <c r="E283" i="6"/>
  <c r="J282" i="6"/>
  <c r="H282" i="6"/>
  <c r="F282" i="6"/>
  <c r="D282" i="6"/>
  <c r="B282" i="6"/>
  <c r="J281" i="6"/>
  <c r="H281" i="6"/>
  <c r="G281" i="6"/>
  <c r="F281" i="6"/>
  <c r="J280" i="6"/>
  <c r="H280" i="6"/>
  <c r="G280" i="6"/>
  <c r="F280" i="6"/>
  <c r="J279" i="6"/>
  <c r="H279" i="6"/>
  <c r="G279" i="6"/>
  <c r="F279" i="6"/>
  <c r="J278" i="6"/>
  <c r="H278" i="6"/>
  <c r="G278" i="6"/>
  <c r="F278" i="6"/>
  <c r="D276" i="6"/>
  <c r="B276" i="6"/>
  <c r="H273" i="6"/>
  <c r="J273" i="6"/>
  <c r="H271" i="6"/>
  <c r="G271" i="6"/>
  <c r="E271" i="6"/>
  <c r="J270" i="6"/>
  <c r="E270" i="6"/>
  <c r="J269" i="6"/>
  <c r="E269" i="6"/>
  <c r="J268" i="6"/>
  <c r="E268" i="6"/>
  <c r="J267" i="6"/>
  <c r="H267" i="6"/>
  <c r="F267" i="6"/>
  <c r="D267" i="6"/>
  <c r="B267" i="6"/>
  <c r="J266" i="6"/>
  <c r="H266" i="6"/>
  <c r="G266" i="6"/>
  <c r="F266" i="6"/>
  <c r="J265" i="6"/>
  <c r="H265" i="6"/>
  <c r="G265" i="6"/>
  <c r="F265" i="6"/>
  <c r="J264" i="6"/>
  <c r="H264" i="6"/>
  <c r="G264" i="6"/>
  <c r="F264" i="6"/>
  <c r="E263" i="6"/>
  <c r="D263" i="6"/>
  <c r="B263" i="6"/>
  <c r="H260" i="6"/>
  <c r="J260" i="6"/>
  <c r="H258" i="6"/>
  <c r="G258" i="6"/>
  <c r="E258" i="6"/>
  <c r="J257" i="6"/>
  <c r="E257" i="6"/>
  <c r="J256" i="6"/>
  <c r="E256" i="6"/>
  <c r="J255" i="6"/>
  <c r="H255" i="6"/>
  <c r="G255" i="6"/>
  <c r="F255" i="6"/>
  <c r="J254" i="6"/>
  <c r="H254" i="6"/>
  <c r="G254" i="6"/>
  <c r="F254" i="6"/>
  <c r="D252" i="6"/>
  <c r="B252" i="6"/>
  <c r="H249" i="6"/>
  <c r="J249" i="6"/>
  <c r="H247" i="6"/>
  <c r="G247" i="6"/>
  <c r="E247" i="6"/>
  <c r="J246" i="6"/>
  <c r="E246" i="6"/>
  <c r="J245" i="6"/>
  <c r="E245" i="6"/>
  <c r="J244" i="6"/>
  <c r="H244" i="6"/>
  <c r="F244" i="6"/>
  <c r="D244" i="6"/>
  <c r="B244" i="6"/>
  <c r="J243" i="6"/>
  <c r="H243" i="6"/>
  <c r="G243" i="6"/>
  <c r="F243" i="6"/>
  <c r="J242" i="6"/>
  <c r="H242" i="6"/>
  <c r="G242" i="6"/>
  <c r="F242" i="6"/>
  <c r="D240" i="6"/>
  <c r="B240" i="6"/>
  <c r="H237" i="6"/>
  <c r="J237" i="6"/>
  <c r="H235" i="6"/>
  <c r="G235" i="6"/>
  <c r="E235" i="6"/>
  <c r="J234" i="6"/>
  <c r="E234" i="6"/>
  <c r="J233" i="6"/>
  <c r="E233" i="6"/>
  <c r="J232" i="6"/>
  <c r="E232" i="6"/>
  <c r="J231" i="6"/>
  <c r="H231" i="6"/>
  <c r="F231" i="6"/>
  <c r="D231" i="6"/>
  <c r="B231" i="6"/>
  <c r="J230" i="6"/>
  <c r="H230" i="6"/>
  <c r="F230" i="6"/>
  <c r="D230" i="6"/>
  <c r="B230" i="6"/>
  <c r="J229" i="6"/>
  <c r="H229" i="6"/>
  <c r="G229" i="6"/>
  <c r="F229" i="6"/>
  <c r="J228" i="6"/>
  <c r="H228" i="6"/>
  <c r="G228" i="6"/>
  <c r="F228" i="6"/>
  <c r="J227" i="6"/>
  <c r="H227" i="6"/>
  <c r="G227" i="6"/>
  <c r="F227" i="6"/>
  <c r="J226" i="6"/>
  <c r="H226" i="6"/>
  <c r="G226" i="6"/>
  <c r="F226" i="6"/>
  <c r="D224" i="6"/>
  <c r="B224" i="6"/>
  <c r="H221" i="6"/>
  <c r="J221" i="6"/>
  <c r="H219" i="6"/>
  <c r="G219" i="6"/>
  <c r="E219" i="6"/>
  <c r="J218" i="6"/>
  <c r="E218" i="6"/>
  <c r="J217" i="6"/>
  <c r="E217" i="6"/>
  <c r="J216" i="6"/>
  <c r="E216" i="6"/>
  <c r="J215" i="6"/>
  <c r="H215" i="6"/>
  <c r="F215" i="6"/>
  <c r="D215" i="6"/>
  <c r="B215" i="6"/>
  <c r="J214" i="6"/>
  <c r="H214" i="6"/>
  <c r="F214" i="6"/>
  <c r="D214" i="6"/>
  <c r="B214" i="6"/>
  <c r="J213" i="6"/>
  <c r="H213" i="6"/>
  <c r="G213" i="6"/>
  <c r="F213" i="6"/>
  <c r="J212" i="6"/>
  <c r="H212" i="6"/>
  <c r="G212" i="6"/>
  <c r="F212" i="6"/>
  <c r="J211" i="6"/>
  <c r="H211" i="6"/>
  <c r="G211" i="6"/>
  <c r="F211" i="6"/>
  <c r="J210" i="6"/>
  <c r="H210" i="6"/>
  <c r="G210" i="6"/>
  <c r="F210" i="6"/>
  <c r="D208" i="6"/>
  <c r="B208" i="6"/>
  <c r="H205" i="6"/>
  <c r="J205" i="6"/>
  <c r="H203" i="6"/>
  <c r="G203" i="6"/>
  <c r="E203" i="6"/>
  <c r="J202" i="6"/>
  <c r="E202" i="6"/>
  <c r="J201" i="6"/>
  <c r="E201" i="6"/>
  <c r="J200" i="6"/>
  <c r="E200" i="6"/>
  <c r="J199" i="6"/>
  <c r="H199" i="6"/>
  <c r="F199" i="6"/>
  <c r="D199" i="6"/>
  <c r="B199" i="6"/>
  <c r="J198" i="6"/>
  <c r="H198" i="6"/>
  <c r="G198" i="6"/>
  <c r="F198" i="6"/>
  <c r="J197" i="6"/>
  <c r="H197" i="6"/>
  <c r="G197" i="6"/>
  <c r="F197" i="6"/>
  <c r="J196" i="6"/>
  <c r="H196" i="6"/>
  <c r="G196" i="6"/>
  <c r="F196" i="6"/>
  <c r="J195" i="6"/>
  <c r="H195" i="6"/>
  <c r="G195" i="6"/>
  <c r="F195" i="6"/>
  <c r="D193" i="6"/>
  <c r="B193" i="6"/>
  <c r="H190" i="6"/>
  <c r="J190" i="6"/>
  <c r="H188" i="6"/>
  <c r="G188" i="6"/>
  <c r="E188" i="6"/>
  <c r="J187" i="6"/>
  <c r="E187" i="6"/>
  <c r="J186" i="6"/>
  <c r="E186" i="6"/>
  <c r="J185" i="6"/>
  <c r="E185" i="6"/>
  <c r="J184" i="6"/>
  <c r="H184" i="6"/>
  <c r="F184" i="6"/>
  <c r="D184" i="6"/>
  <c r="B184" i="6"/>
  <c r="J183" i="6"/>
  <c r="H183" i="6"/>
  <c r="G183" i="6"/>
  <c r="F183" i="6"/>
  <c r="J182" i="6"/>
  <c r="H182" i="6"/>
  <c r="G182" i="6"/>
  <c r="F182" i="6"/>
  <c r="J181" i="6"/>
  <c r="H181" i="6"/>
  <c r="G181" i="6"/>
  <c r="F181" i="6"/>
  <c r="J180" i="6"/>
  <c r="H180" i="6"/>
  <c r="G180" i="6"/>
  <c r="F180" i="6"/>
  <c r="E179" i="6"/>
  <c r="D179" i="6"/>
  <c r="B179" i="6"/>
  <c r="H176" i="6"/>
  <c r="J176" i="6"/>
  <c r="H174" i="6"/>
  <c r="G174" i="6"/>
  <c r="E174" i="6"/>
  <c r="J173" i="6"/>
  <c r="E173" i="6"/>
  <c r="J172" i="6"/>
  <c r="E172" i="6"/>
  <c r="J171" i="6"/>
  <c r="E171" i="6"/>
  <c r="J170" i="6"/>
  <c r="H170" i="6"/>
  <c r="F170" i="6"/>
  <c r="D170" i="6"/>
  <c r="B170" i="6"/>
  <c r="J169" i="6"/>
  <c r="H169" i="6"/>
  <c r="G169" i="6"/>
  <c r="F169" i="6"/>
  <c r="J168" i="6"/>
  <c r="H168" i="6"/>
  <c r="G168" i="6"/>
  <c r="F168" i="6"/>
  <c r="J167" i="6"/>
  <c r="H167" i="6"/>
  <c r="G167" i="6"/>
  <c r="F167" i="6"/>
  <c r="J166" i="6"/>
  <c r="H166" i="6"/>
  <c r="G166" i="6"/>
  <c r="F166" i="6"/>
  <c r="E165" i="6"/>
  <c r="D165" i="6"/>
  <c r="B165" i="6"/>
  <c r="A164" i="6"/>
  <c r="I162" i="6"/>
  <c r="J162" i="6"/>
  <c r="I161" i="6"/>
  <c r="J161" i="6"/>
  <c r="H156" i="6"/>
  <c r="J156" i="6"/>
  <c r="J154" i="6"/>
  <c r="H154" i="6"/>
  <c r="G154" i="6"/>
  <c r="F154" i="6"/>
  <c r="E153" i="6"/>
  <c r="D153" i="6"/>
  <c r="B153" i="6"/>
  <c r="H150" i="6"/>
  <c r="J150" i="6"/>
  <c r="J148" i="6"/>
  <c r="H148" i="6"/>
  <c r="G148" i="6"/>
  <c r="F148" i="6"/>
  <c r="E147" i="6"/>
  <c r="D147" i="6"/>
  <c r="B147" i="6"/>
  <c r="H144" i="6"/>
  <c r="J144" i="6"/>
  <c r="H142" i="6"/>
  <c r="G142" i="6"/>
  <c r="E142" i="6"/>
  <c r="J141" i="6"/>
  <c r="E141" i="6"/>
  <c r="J140" i="6"/>
  <c r="E140" i="6"/>
  <c r="J139" i="6"/>
  <c r="H139" i="6"/>
  <c r="G139" i="6"/>
  <c r="F139" i="6"/>
  <c r="D137" i="6"/>
  <c r="B137" i="6"/>
  <c r="H134" i="6"/>
  <c r="J134" i="6"/>
  <c r="H132" i="6"/>
  <c r="G132" i="6"/>
  <c r="E132" i="6"/>
  <c r="J131" i="6"/>
  <c r="E131" i="6"/>
  <c r="J130" i="6"/>
  <c r="E130" i="6"/>
  <c r="J129" i="6"/>
  <c r="E129" i="6"/>
  <c r="J128" i="6"/>
  <c r="H128" i="6"/>
  <c r="G128" i="6"/>
  <c r="F128" i="6"/>
  <c r="J127" i="6"/>
  <c r="H127" i="6"/>
  <c r="G127" i="6"/>
  <c r="F127" i="6"/>
  <c r="J126" i="6"/>
  <c r="H126" i="6"/>
  <c r="G126" i="6"/>
  <c r="F126" i="6"/>
  <c r="D124" i="6"/>
  <c r="B124" i="6"/>
  <c r="H121" i="6"/>
  <c r="J121" i="6"/>
  <c r="H119" i="6"/>
  <c r="G119" i="6"/>
  <c r="E119" i="6"/>
  <c r="J118" i="6"/>
  <c r="E118" i="6"/>
  <c r="J117" i="6"/>
  <c r="E117" i="6"/>
  <c r="J116" i="6"/>
  <c r="H116" i="6"/>
  <c r="G116" i="6"/>
  <c r="F116" i="6"/>
  <c r="D114" i="6"/>
  <c r="B114" i="6"/>
  <c r="H111" i="6"/>
  <c r="J111" i="6"/>
  <c r="H109" i="6"/>
  <c r="G109" i="6"/>
  <c r="E109" i="6"/>
  <c r="J108" i="6"/>
  <c r="E108" i="6"/>
  <c r="J107" i="6"/>
  <c r="E107" i="6"/>
  <c r="J106" i="6"/>
  <c r="E106" i="6"/>
  <c r="J105" i="6"/>
  <c r="H105" i="6"/>
  <c r="G105" i="6"/>
  <c r="F105" i="6"/>
  <c r="J104" i="6"/>
  <c r="H104" i="6"/>
  <c r="G104" i="6"/>
  <c r="F104" i="6"/>
  <c r="J103" i="6"/>
  <c r="H103" i="6"/>
  <c r="G103" i="6"/>
  <c r="F103" i="6"/>
  <c r="D101" i="6"/>
  <c r="B101" i="6"/>
  <c r="H98" i="6"/>
  <c r="J98" i="6"/>
  <c r="J96" i="6"/>
  <c r="H96" i="6"/>
  <c r="G96" i="6"/>
  <c r="F96" i="6"/>
  <c r="E95" i="6"/>
  <c r="D95" i="6"/>
  <c r="B95" i="6"/>
  <c r="H92" i="6"/>
  <c r="J92" i="6"/>
  <c r="J90" i="6"/>
  <c r="H90" i="6"/>
  <c r="G90" i="6"/>
  <c r="F90" i="6"/>
  <c r="E89" i="6"/>
  <c r="D89" i="6"/>
  <c r="B89" i="6"/>
  <c r="H86" i="6"/>
  <c r="J86" i="6"/>
  <c r="J84" i="6"/>
  <c r="H84" i="6"/>
  <c r="G84" i="6"/>
  <c r="F84" i="6"/>
  <c r="E83" i="6"/>
  <c r="D83" i="6"/>
  <c r="B83" i="6"/>
  <c r="H80" i="6"/>
  <c r="J80" i="6"/>
  <c r="H78" i="6"/>
  <c r="G78" i="6"/>
  <c r="E78" i="6"/>
  <c r="J77" i="6"/>
  <c r="E77" i="6"/>
  <c r="J76" i="6"/>
  <c r="E76" i="6"/>
  <c r="J75" i="6"/>
  <c r="H75" i="6"/>
  <c r="G75" i="6"/>
  <c r="F75" i="6"/>
  <c r="E74" i="6"/>
  <c r="D74" i="6"/>
  <c r="B74" i="6"/>
  <c r="H71" i="6"/>
  <c r="J71" i="6"/>
  <c r="J69" i="6"/>
  <c r="E69" i="6"/>
  <c r="J68" i="6"/>
  <c r="H68" i="6"/>
  <c r="G68" i="6"/>
  <c r="F68" i="6"/>
  <c r="J67" i="6"/>
  <c r="H67" i="6"/>
  <c r="G67" i="6"/>
  <c r="F67" i="6"/>
  <c r="E66" i="6"/>
  <c r="D66" i="6"/>
  <c r="B66" i="6"/>
  <c r="H63" i="6"/>
  <c r="J63" i="6"/>
  <c r="H61" i="6"/>
  <c r="G61" i="6"/>
  <c r="E61" i="6"/>
  <c r="J60" i="6"/>
  <c r="E60" i="6"/>
  <c r="J59" i="6"/>
  <c r="E59" i="6"/>
  <c r="J58" i="6"/>
  <c r="E58" i="6"/>
  <c r="J57" i="6"/>
  <c r="H57" i="6"/>
  <c r="G57" i="6"/>
  <c r="F57" i="6"/>
  <c r="J56" i="6"/>
  <c r="H56" i="6"/>
  <c r="G56" i="6"/>
  <c r="F56" i="6"/>
  <c r="J55" i="6"/>
  <c r="H55" i="6"/>
  <c r="G55" i="6"/>
  <c r="F55" i="6"/>
  <c r="D53" i="6"/>
  <c r="B53" i="6"/>
  <c r="H50" i="6"/>
  <c r="J50" i="6"/>
  <c r="H48" i="6"/>
  <c r="G48" i="6"/>
  <c r="E48" i="6"/>
  <c r="J47" i="6"/>
  <c r="E47" i="6"/>
  <c r="J46" i="6"/>
  <c r="E46" i="6"/>
  <c r="J45" i="6"/>
  <c r="E45" i="6"/>
  <c r="J44" i="6"/>
  <c r="H44" i="6"/>
  <c r="G44" i="6"/>
  <c r="F44" i="6"/>
  <c r="J43" i="6"/>
  <c r="H43" i="6"/>
  <c r="G43" i="6"/>
  <c r="F43" i="6"/>
  <c r="J42" i="6"/>
  <c r="H42" i="6"/>
  <c r="G42" i="6"/>
  <c r="F42" i="6"/>
  <c r="D40" i="6"/>
  <c r="B40" i="6"/>
  <c r="A39" i="6"/>
  <c r="A37" i="6"/>
  <c r="A19" i="6"/>
  <c r="A14" i="6"/>
  <c r="B7" i="6"/>
  <c r="A2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1" i="3"/>
  <c r="Y1" i="3"/>
  <c r="CX1" i="3" s="1"/>
  <c r="CU1" i="3"/>
  <c r="CV1" i="3"/>
  <c r="CY1" i="3"/>
  <c r="CZ1" i="3"/>
  <c r="DA1" i="3"/>
  <c r="DB1" i="3"/>
  <c r="DC1" i="3"/>
  <c r="A2" i="3"/>
  <c r="Y2" i="3"/>
  <c r="CW2" i="3"/>
  <c r="CX2" i="3"/>
  <c r="DG2" i="3" s="1"/>
  <c r="DJ2" i="3" s="1"/>
  <c r="CY2" i="3"/>
  <c r="CZ2" i="3"/>
  <c r="DB2" i="3" s="1"/>
  <c r="DA2" i="3"/>
  <c r="DC2" i="3"/>
  <c r="DF2" i="3"/>
  <c r="DI2" i="3"/>
  <c r="A3" i="3"/>
  <c r="Y3" i="3"/>
  <c r="CX3" i="3" s="1"/>
  <c r="CW3" i="3"/>
  <c r="CY3" i="3"/>
  <c r="CZ3" i="3"/>
  <c r="DB3" i="3" s="1"/>
  <c r="DA3" i="3"/>
  <c r="DC3" i="3"/>
  <c r="DF3" i="3"/>
  <c r="DI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X8" i="3" s="1"/>
  <c r="CY8" i="3"/>
  <c r="CZ8" i="3"/>
  <c r="DB8" i="3" s="1"/>
  <c r="DA8" i="3"/>
  <c r="DC8" i="3"/>
  <c r="A9" i="3"/>
  <c r="Y9" i="3"/>
  <c r="CX9" i="3"/>
  <c r="CY9" i="3"/>
  <c r="CZ9" i="3"/>
  <c r="DB9" i="3" s="1"/>
  <c r="DA9" i="3"/>
  <c r="DC9" i="3"/>
  <c r="DH9" i="3"/>
  <c r="A10" i="3"/>
  <c r="Y10" i="3"/>
  <c r="CX10" i="3" s="1"/>
  <c r="DH10" i="3" s="1"/>
  <c r="CY10" i="3"/>
  <c r="CZ10" i="3"/>
  <c r="DA10" i="3"/>
  <c r="DB10" i="3"/>
  <c r="DC10" i="3"/>
  <c r="DF10" i="3"/>
  <c r="DJ10" i="3" s="1"/>
  <c r="DG10" i="3"/>
  <c r="DI10" i="3"/>
  <c r="A11" i="3"/>
  <c r="Y11" i="3"/>
  <c r="CX11" i="3" s="1"/>
  <c r="CY11" i="3"/>
  <c r="CZ11" i="3"/>
  <c r="DB11" i="3" s="1"/>
  <c r="DA11" i="3"/>
  <c r="DC11" i="3"/>
  <c r="DI11" i="3"/>
  <c r="A12" i="3"/>
  <c r="Y12" i="3"/>
  <c r="CX12" i="3" s="1"/>
  <c r="CY12" i="3"/>
  <c r="CZ12" i="3"/>
  <c r="DA12" i="3"/>
  <c r="DB12" i="3"/>
  <c r="DC12" i="3"/>
  <c r="DG12" i="3"/>
  <c r="A13" i="3"/>
  <c r="Y13" i="3"/>
  <c r="CX13" i="3" s="1"/>
  <c r="CY13" i="3"/>
  <c r="CZ13" i="3"/>
  <c r="DA13" i="3"/>
  <c r="DB13" i="3"/>
  <c r="DC13" i="3"/>
  <c r="DG13" i="3"/>
  <c r="A14" i="3"/>
  <c r="Y14" i="3"/>
  <c r="CX14" i="3" s="1"/>
  <c r="CY14" i="3"/>
  <c r="CZ14" i="3"/>
  <c r="DB14" i="3" s="1"/>
  <c r="DA14" i="3"/>
  <c r="DC14" i="3"/>
  <c r="A15" i="3"/>
  <c r="Y15" i="3"/>
  <c r="CU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X17" i="3" s="1"/>
  <c r="DG17" i="3" s="1"/>
  <c r="DJ17" i="3" s="1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W19" i="3" s="1"/>
  <c r="CX19" i="3"/>
  <c r="CY19" i="3"/>
  <c r="CZ19" i="3"/>
  <c r="DA19" i="3"/>
  <c r="DB19" i="3"/>
  <c r="DC19" i="3"/>
  <c r="DG19" i="3"/>
  <c r="DJ19" i="3" s="1"/>
  <c r="A20" i="3"/>
  <c r="Y20" i="3"/>
  <c r="CW20" i="3"/>
  <c r="CX20" i="3"/>
  <c r="DH20" i="3" s="1"/>
  <c r="CY20" i="3"/>
  <c r="CZ20" i="3"/>
  <c r="DB20" i="3" s="1"/>
  <c r="DA20" i="3"/>
  <c r="DC20" i="3"/>
  <c r="A21" i="3"/>
  <c r="Y21" i="3"/>
  <c r="CW21" i="3"/>
  <c r="CX21" i="3"/>
  <c r="CY21" i="3"/>
  <c r="CZ21" i="3"/>
  <c r="DB21" i="3" s="1"/>
  <c r="DA21" i="3"/>
  <c r="DC21" i="3"/>
  <c r="DF21" i="3"/>
  <c r="DH21" i="3"/>
  <c r="A22" i="3"/>
  <c r="Y22" i="3"/>
  <c r="CX22" i="3" s="1"/>
  <c r="DG22" i="3" s="1"/>
  <c r="CY22" i="3"/>
  <c r="CZ22" i="3"/>
  <c r="DB22" i="3" s="1"/>
  <c r="DA22" i="3"/>
  <c r="DC22" i="3"/>
  <c r="DH22" i="3"/>
  <c r="A23" i="3"/>
  <c r="Y23" i="3"/>
  <c r="CX23" i="3" s="1"/>
  <c r="CY23" i="3"/>
  <c r="CZ23" i="3"/>
  <c r="DB23" i="3" s="1"/>
  <c r="DA23" i="3"/>
  <c r="DC23" i="3"/>
  <c r="DG23" i="3"/>
  <c r="A24" i="3"/>
  <c r="Y24" i="3"/>
  <c r="CX24" i="3" s="1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DF25" i="3"/>
  <c r="DJ25" i="3" s="1"/>
  <c r="DG25" i="3"/>
  <c r="A26" i="3"/>
  <c r="Y26" i="3"/>
  <c r="CX26" i="3" s="1"/>
  <c r="CY26" i="3"/>
  <c r="CZ26" i="3"/>
  <c r="DA26" i="3"/>
  <c r="DB26" i="3"/>
  <c r="DC26" i="3"/>
  <c r="DF26" i="3"/>
  <c r="DJ26" i="3" s="1"/>
  <c r="DH26" i="3"/>
  <c r="A27" i="3"/>
  <c r="Y27" i="3"/>
  <c r="CX27" i="3" s="1"/>
  <c r="CY27" i="3"/>
  <c r="CZ27" i="3"/>
  <c r="DB27" i="3" s="1"/>
  <c r="DA27" i="3"/>
  <c r="DC27" i="3"/>
  <c r="A28" i="3"/>
  <c r="Y28" i="3"/>
  <c r="CX28" i="3" s="1"/>
  <c r="DH28" i="3" s="1"/>
  <c r="CY28" i="3"/>
  <c r="CZ28" i="3"/>
  <c r="DA28" i="3"/>
  <c r="DB28" i="3"/>
  <c r="DC28" i="3"/>
  <c r="DF28" i="3"/>
  <c r="DJ28" i="3" s="1"/>
  <c r="DG28" i="3"/>
  <c r="DI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W32" i="3" s="1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U41" i="3"/>
  <c r="CV41" i="3"/>
  <c r="CX41" i="3"/>
  <c r="DG41" i="3" s="1"/>
  <c r="CY41" i="3"/>
  <c r="CZ41" i="3"/>
  <c r="DA41" i="3"/>
  <c r="DB41" i="3"/>
  <c r="DC41" i="3"/>
  <c r="DF41" i="3"/>
  <c r="A42" i="3"/>
  <c r="Y42" i="3"/>
  <c r="CW42" i="3"/>
  <c r="CX42" i="3"/>
  <c r="CY42" i="3"/>
  <c r="CZ42" i="3"/>
  <c r="DB42" i="3" s="1"/>
  <c r="DA42" i="3"/>
  <c r="DC42" i="3"/>
  <c r="DF42" i="3"/>
  <c r="A43" i="3"/>
  <c r="Y43" i="3"/>
  <c r="CW43" i="3" s="1"/>
  <c r="CY43" i="3"/>
  <c r="CZ43" i="3"/>
  <c r="DB43" i="3" s="1"/>
  <c r="DA43" i="3"/>
  <c r="DC43" i="3"/>
  <c r="A44" i="3"/>
  <c r="Y44" i="3"/>
  <c r="CW44" i="3" s="1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W46" i="3" s="1"/>
  <c r="CX46" i="3"/>
  <c r="CY46" i="3"/>
  <c r="CZ46" i="3"/>
  <c r="DB46" i="3" s="1"/>
  <c r="DA46" i="3"/>
  <c r="DC46" i="3"/>
  <c r="A47" i="3"/>
  <c r="Y47" i="3"/>
  <c r="CX47" i="3" s="1"/>
  <c r="CY47" i="3"/>
  <c r="CZ47" i="3"/>
  <c r="DB47" i="3" s="1"/>
  <c r="DA47" i="3"/>
  <c r="DC47" i="3"/>
  <c r="A48" i="3"/>
  <c r="Y48" i="3"/>
  <c r="CX48" i="3"/>
  <c r="CY48" i="3"/>
  <c r="CZ48" i="3"/>
  <c r="DB48" i="3" s="1"/>
  <c r="DA48" i="3"/>
  <c r="DC48" i="3"/>
  <c r="A49" i="3"/>
  <c r="Y49" i="3"/>
  <c r="CV49" i="3" s="1"/>
  <c r="CU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W51" i="3" s="1"/>
  <c r="CX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W53" i="3" s="1"/>
  <c r="CY53" i="3"/>
  <c r="CZ53" i="3"/>
  <c r="DB53" i="3" s="1"/>
  <c r="DA53" i="3"/>
  <c r="DC53" i="3"/>
  <c r="A54" i="3"/>
  <c r="Y54" i="3"/>
  <c r="CW54" i="3" s="1"/>
  <c r="CY54" i="3"/>
  <c r="CZ54" i="3"/>
  <c r="DB54" i="3" s="1"/>
  <c r="DA54" i="3"/>
  <c r="DC54" i="3"/>
  <c r="A55" i="3"/>
  <c r="Y55" i="3"/>
  <c r="CX55" i="3" s="1"/>
  <c r="CY55" i="3"/>
  <c r="CZ55" i="3"/>
  <c r="DB55" i="3" s="1"/>
  <c r="DA55" i="3"/>
  <c r="DC55" i="3"/>
  <c r="DH55" i="3"/>
  <c r="A56" i="3"/>
  <c r="Y56" i="3"/>
  <c r="CX56" i="3" s="1"/>
  <c r="DI56" i="3" s="1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X75" i="3" s="1"/>
  <c r="CW75" i="3"/>
  <c r="CY75" i="3"/>
  <c r="CZ75" i="3"/>
  <c r="DB75" i="3" s="1"/>
  <c r="DA75" i="3"/>
  <c r="DC75" i="3"/>
  <c r="DF75" i="3"/>
  <c r="DH75" i="3"/>
  <c r="A76" i="3"/>
  <c r="Y76" i="3"/>
  <c r="CW76" i="3" s="1"/>
  <c r="CY76" i="3"/>
  <c r="CZ76" i="3"/>
  <c r="DA76" i="3"/>
  <c r="DB76" i="3"/>
  <c r="DC76" i="3"/>
  <c r="A77" i="3"/>
  <c r="Y77" i="3"/>
  <c r="CX77" i="3" s="1"/>
  <c r="CU77" i="3"/>
  <c r="CV77" i="3"/>
  <c r="CY77" i="3"/>
  <c r="CZ77" i="3"/>
  <c r="DB77" i="3" s="1"/>
  <c r="DA77" i="3"/>
  <c r="DC77" i="3"/>
  <c r="A78" i="3"/>
  <c r="Y78" i="3"/>
  <c r="CU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X80" i="3" s="1"/>
  <c r="DI80" i="3" s="1"/>
  <c r="CY80" i="3"/>
  <c r="CZ80" i="3"/>
  <c r="DB80" i="3" s="1"/>
  <c r="DA80" i="3"/>
  <c r="DC80" i="3"/>
  <c r="DH80" i="3"/>
  <c r="A81" i="3"/>
  <c r="Y81" i="3"/>
  <c r="CW81" i="3" s="1"/>
  <c r="CX81" i="3"/>
  <c r="DG81" i="3" s="1"/>
  <c r="DJ81" i="3" s="1"/>
  <c r="CY81" i="3"/>
  <c r="CZ81" i="3"/>
  <c r="DB81" i="3" s="1"/>
  <c r="DA81" i="3"/>
  <c r="DC81" i="3"/>
  <c r="DF81" i="3"/>
  <c r="A82" i="3"/>
  <c r="Y82" i="3"/>
  <c r="CW82" i="3"/>
  <c r="CX82" i="3"/>
  <c r="CY82" i="3"/>
  <c r="CZ82" i="3"/>
  <c r="DB82" i="3" s="1"/>
  <c r="DA82" i="3"/>
  <c r="DC82" i="3"/>
  <c r="DG82" i="3"/>
  <c r="DJ82" i="3" s="1"/>
  <c r="A83" i="3"/>
  <c r="Y83" i="3"/>
  <c r="CW83" i="3" s="1"/>
  <c r="CY83" i="3"/>
  <c r="CZ83" i="3"/>
  <c r="DA83" i="3"/>
  <c r="DB83" i="3"/>
  <c r="DC83" i="3"/>
  <c r="A84" i="3"/>
  <c r="Y84" i="3"/>
  <c r="CW84" i="3" s="1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W107" i="3" s="1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W111" i="3"/>
  <c r="CX111" i="3"/>
  <c r="DI111" i="3" s="1"/>
  <c r="CY111" i="3"/>
  <c r="CZ111" i="3"/>
  <c r="DB111" i="3" s="1"/>
  <c r="DA111" i="3"/>
  <c r="DC111" i="3"/>
  <c r="DG111" i="3"/>
  <c r="DJ111" i="3" s="1"/>
  <c r="A112" i="3"/>
  <c r="Y112" i="3"/>
  <c r="CX112" i="3" s="1"/>
  <c r="CY112" i="3"/>
  <c r="CZ112" i="3"/>
  <c r="DB112" i="3" s="1"/>
  <c r="DA112" i="3"/>
  <c r="DC112" i="3"/>
  <c r="A113" i="3"/>
  <c r="Y113" i="3"/>
  <c r="CX113" i="3" s="1"/>
  <c r="CW113" i="3"/>
  <c r="CY113" i="3"/>
  <c r="CZ113" i="3"/>
  <c r="DB113" i="3" s="1"/>
  <c r="DA113" i="3"/>
  <c r="DC113" i="3"/>
  <c r="DH113" i="3"/>
  <c r="A114" i="3"/>
  <c r="Y114" i="3"/>
  <c r="CY114" i="3"/>
  <c r="CZ114" i="3"/>
  <c r="DB114" i="3" s="1"/>
  <c r="DA114" i="3"/>
  <c r="DC114" i="3"/>
  <c r="A115" i="3"/>
  <c r="Y115" i="3"/>
  <c r="CV115" i="3" s="1"/>
  <c r="CU115" i="3"/>
  <c r="CY115" i="3"/>
  <c r="CZ115" i="3"/>
  <c r="DB115" i="3" s="1"/>
  <c r="DA115" i="3"/>
  <c r="DC115" i="3"/>
  <c r="A116" i="3"/>
  <c r="Y116" i="3"/>
  <c r="CW116" i="3" s="1"/>
  <c r="CY116" i="3"/>
  <c r="CZ116" i="3"/>
  <c r="DB116" i="3" s="1"/>
  <c r="DA116" i="3"/>
  <c r="DC116" i="3"/>
  <c r="A117" i="3"/>
  <c r="Y117" i="3"/>
  <c r="CX117" i="3" s="1"/>
  <c r="DG117" i="3" s="1"/>
  <c r="DJ117" i="3" s="1"/>
  <c r="CY117" i="3"/>
  <c r="CZ117" i="3"/>
  <c r="DB117" i="3" s="1"/>
  <c r="DA117" i="3"/>
  <c r="DC117" i="3"/>
  <c r="A118" i="3"/>
  <c r="Y118" i="3"/>
  <c r="CW118" i="3" s="1"/>
  <c r="CY118" i="3"/>
  <c r="CZ118" i="3"/>
  <c r="DB118" i="3" s="1"/>
  <c r="DA118" i="3"/>
  <c r="DC118" i="3"/>
  <c r="A119" i="3"/>
  <c r="Y119" i="3"/>
  <c r="CX119" i="3" s="1"/>
  <c r="DH119" i="3" s="1"/>
  <c r="CY119" i="3"/>
  <c r="CZ119" i="3"/>
  <c r="DB119" i="3" s="1"/>
  <c r="DA119" i="3"/>
  <c r="DC119" i="3"/>
  <c r="DF119" i="3"/>
  <c r="A120" i="3"/>
  <c r="Y120" i="3"/>
  <c r="CX120" i="3" s="1"/>
  <c r="CY120" i="3"/>
  <c r="CZ120" i="3"/>
  <c r="DB120" i="3" s="1"/>
  <c r="DA120" i="3"/>
  <c r="DC120" i="3"/>
  <c r="A121" i="3"/>
  <c r="Y121" i="3"/>
  <c r="CX121" i="3"/>
  <c r="DG121" i="3" s="1"/>
  <c r="CY121" i="3"/>
  <c r="CZ121" i="3"/>
  <c r="DA121" i="3"/>
  <c r="DB121" i="3"/>
  <c r="DC121" i="3"/>
  <c r="DF121" i="3"/>
  <c r="DJ121" i="3" s="1"/>
  <c r="A122" i="3"/>
  <c r="Y122" i="3"/>
  <c r="CU122" i="3"/>
  <c r="CY122" i="3"/>
  <c r="CZ122" i="3"/>
  <c r="DA122" i="3"/>
  <c r="DB122" i="3"/>
  <c r="DC122" i="3"/>
  <c r="A123" i="3"/>
  <c r="Y123" i="3"/>
  <c r="CW123" i="3" s="1"/>
  <c r="CY123" i="3"/>
  <c r="CZ123" i="3"/>
  <c r="DB123" i="3" s="1"/>
  <c r="DA123" i="3"/>
  <c r="DC123" i="3"/>
  <c r="A124" i="3"/>
  <c r="Y124" i="3"/>
  <c r="CX124" i="3" s="1"/>
  <c r="CW124" i="3"/>
  <c r="CY124" i="3"/>
  <c r="CZ124" i="3"/>
  <c r="DB124" i="3" s="1"/>
  <c r="DA124" i="3"/>
  <c r="DC124" i="3"/>
  <c r="DG124" i="3"/>
  <c r="DJ124" i="3" s="1"/>
  <c r="DI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X127" i="3"/>
  <c r="DF127" i="3" s="1"/>
  <c r="DJ127" i="3" s="1"/>
  <c r="CY127" i="3"/>
  <c r="CZ127" i="3"/>
  <c r="DB127" i="3" s="1"/>
  <c r="DA127" i="3"/>
  <c r="DC127" i="3"/>
  <c r="DH127" i="3"/>
  <c r="A128" i="3"/>
  <c r="Y128" i="3"/>
  <c r="CX128" i="3"/>
  <c r="DI128" i="3" s="1"/>
  <c r="CY128" i="3"/>
  <c r="CZ128" i="3"/>
  <c r="DA128" i="3"/>
  <c r="DB128" i="3"/>
  <c r="DC128" i="3"/>
  <c r="DG128" i="3"/>
  <c r="A129" i="3"/>
  <c r="Y129" i="3"/>
  <c r="CU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X131" i="3" s="1"/>
  <c r="CW131" i="3"/>
  <c r="CY131" i="3"/>
  <c r="CZ131" i="3"/>
  <c r="DB131" i="3" s="1"/>
  <c r="DA131" i="3"/>
  <c r="DC131" i="3"/>
  <c r="A132" i="3"/>
  <c r="Y132" i="3"/>
  <c r="CW132" i="3" s="1"/>
  <c r="CY132" i="3"/>
  <c r="CZ132" i="3"/>
  <c r="DB132" i="3" s="1"/>
  <c r="DA132" i="3"/>
  <c r="DC132" i="3"/>
  <c r="A133" i="3"/>
  <c r="Y133" i="3"/>
  <c r="CX133" i="3" s="1"/>
  <c r="DH133" i="3" s="1"/>
  <c r="CY133" i="3"/>
  <c r="CZ133" i="3"/>
  <c r="DA133" i="3"/>
  <c r="DB133" i="3"/>
  <c r="DC133" i="3"/>
  <c r="A134" i="3"/>
  <c r="Y134" i="3"/>
  <c r="CX134" i="3" s="1"/>
  <c r="CY134" i="3"/>
  <c r="CZ134" i="3"/>
  <c r="DB134" i="3" s="1"/>
  <c r="DA134" i="3"/>
  <c r="DC134" i="3"/>
  <c r="DG134" i="3"/>
  <c r="DI134" i="3"/>
  <c r="A135" i="3"/>
  <c r="Y135" i="3"/>
  <c r="CX135" i="3" s="1"/>
  <c r="CY135" i="3"/>
  <c r="CZ135" i="3"/>
  <c r="DB135" i="3" s="1"/>
  <c r="DA135" i="3"/>
  <c r="DC135" i="3"/>
  <c r="DG135" i="3"/>
  <c r="A136" i="3"/>
  <c r="Y136" i="3"/>
  <c r="CX136" i="3" s="1"/>
  <c r="CU136" i="3"/>
  <c r="CY136" i="3"/>
  <c r="CZ136" i="3"/>
  <c r="DA136" i="3"/>
  <c r="DB136" i="3"/>
  <c r="DC136" i="3"/>
  <c r="A137" i="3"/>
  <c r="Y137" i="3"/>
  <c r="CX137" i="3" s="1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W139" i="3" s="1"/>
  <c r="CY139" i="3"/>
  <c r="CZ139" i="3"/>
  <c r="DA139" i="3"/>
  <c r="DB139" i="3"/>
  <c r="DC139" i="3"/>
  <c r="A140" i="3"/>
  <c r="Y140" i="3"/>
  <c r="CW140" i="3"/>
  <c r="CX140" i="3"/>
  <c r="DH140" i="3" s="1"/>
  <c r="CY140" i="3"/>
  <c r="CZ140" i="3"/>
  <c r="DB140" i="3" s="1"/>
  <c r="DA140" i="3"/>
  <c r="DC140" i="3"/>
  <c r="A141" i="3"/>
  <c r="Y141" i="3"/>
  <c r="CX141" i="3" s="1"/>
  <c r="CY141" i="3"/>
  <c r="CZ141" i="3"/>
  <c r="DA141" i="3"/>
  <c r="DB141" i="3"/>
  <c r="DC141" i="3"/>
  <c r="A142" i="3"/>
  <c r="Y142" i="3"/>
  <c r="CX142" i="3" s="1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V219" i="3" s="1"/>
  <c r="CU219" i="3"/>
  <c r="CX219" i="3"/>
  <c r="DH219" i="3" s="1"/>
  <c r="CY219" i="3"/>
  <c r="CZ219" i="3"/>
  <c r="DA219" i="3"/>
  <c r="DB219" i="3"/>
  <c r="DC219" i="3"/>
  <c r="DF219" i="3"/>
  <c r="A220" i="3"/>
  <c r="Y220" i="3"/>
  <c r="CY220" i="3"/>
  <c r="CZ220" i="3"/>
  <c r="DB220" i="3" s="1"/>
  <c r="DA220" i="3"/>
  <c r="DC220" i="3"/>
  <c r="A221" i="3"/>
  <c r="Y221" i="3"/>
  <c r="CY221" i="3"/>
  <c r="CZ221" i="3"/>
  <c r="DB221" i="3" s="1"/>
  <c r="DA221" i="3"/>
  <c r="DC221" i="3"/>
  <c r="A222" i="3"/>
  <c r="Y222" i="3"/>
  <c r="CX222" i="3" s="1"/>
  <c r="CY222" i="3"/>
  <c r="CZ222" i="3"/>
  <c r="DB222" i="3" s="1"/>
  <c r="DA222" i="3"/>
  <c r="DC222" i="3"/>
  <c r="A223" i="3"/>
  <c r="Y223" i="3"/>
  <c r="CV223" i="3" s="1"/>
  <c r="CU223" i="3"/>
  <c r="CX223" i="3"/>
  <c r="CY223" i="3"/>
  <c r="CZ223" i="3"/>
  <c r="DA223" i="3"/>
  <c r="DB223" i="3"/>
  <c r="DC223" i="3"/>
  <c r="A224" i="3"/>
  <c r="Y224" i="3"/>
  <c r="CX224" i="3" s="1"/>
  <c r="DF224" i="3" s="1"/>
  <c r="CW224" i="3"/>
  <c r="CY224" i="3"/>
  <c r="CZ224" i="3"/>
  <c r="DA224" i="3"/>
  <c r="DB224" i="3"/>
  <c r="DC224" i="3"/>
  <c r="A225" i="3"/>
  <c r="Y225" i="3"/>
  <c r="CW225" i="3" s="1"/>
  <c r="CY225" i="3"/>
  <c r="CZ225" i="3"/>
  <c r="DA225" i="3"/>
  <c r="DB225" i="3"/>
  <c r="DC225" i="3"/>
  <c r="A226" i="3"/>
  <c r="Y226" i="3"/>
  <c r="CX226" i="3" s="1"/>
  <c r="CY226" i="3"/>
  <c r="CZ226" i="3"/>
  <c r="DA226" i="3"/>
  <c r="DB226" i="3"/>
  <c r="DC226" i="3"/>
  <c r="A227" i="3"/>
  <c r="Y227" i="3"/>
  <c r="CX227" i="3" s="1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V241" i="3" s="1"/>
  <c r="CU241" i="3"/>
  <c r="CY241" i="3"/>
  <c r="CZ241" i="3"/>
  <c r="DB241" i="3" s="1"/>
  <c r="DA241" i="3"/>
  <c r="DC241" i="3"/>
  <c r="A242" i="3"/>
  <c r="Y242" i="3"/>
  <c r="CW242" i="3" s="1"/>
  <c r="CX242" i="3"/>
  <c r="CY242" i="3"/>
  <c r="CZ242" i="3"/>
  <c r="DB242" i="3" s="1"/>
  <c r="DA242" i="3"/>
  <c r="DC242" i="3"/>
  <c r="A243" i="3"/>
  <c r="Y243" i="3"/>
  <c r="CW243" i="3" s="1"/>
  <c r="CY243" i="3"/>
  <c r="CZ243" i="3"/>
  <c r="DB243" i="3" s="1"/>
  <c r="DA243" i="3"/>
  <c r="DC243" i="3"/>
  <c r="A244" i="3"/>
  <c r="Y244" i="3"/>
  <c r="CW244" i="3" s="1"/>
  <c r="CX244" i="3"/>
  <c r="CY244" i="3"/>
  <c r="CZ244" i="3"/>
  <c r="DA244" i="3"/>
  <c r="DB244" i="3"/>
  <c r="DC244" i="3"/>
  <c r="A245" i="3"/>
  <c r="Y245" i="3"/>
  <c r="CX245" i="3" s="1"/>
  <c r="DF245" i="3" s="1"/>
  <c r="CW245" i="3"/>
  <c r="CY245" i="3"/>
  <c r="CZ245" i="3"/>
  <c r="DA245" i="3"/>
  <c r="DB245" i="3"/>
  <c r="DC245" i="3"/>
  <c r="DG245" i="3"/>
  <c r="DJ245" i="3" s="1"/>
  <c r="DH245" i="3"/>
  <c r="DI245" i="3"/>
  <c r="A246" i="3"/>
  <c r="Y246" i="3"/>
  <c r="CW246" i="3" s="1"/>
  <c r="CY246" i="3"/>
  <c r="CZ246" i="3"/>
  <c r="DB246" i="3" s="1"/>
  <c r="DA246" i="3"/>
  <c r="DC246" i="3"/>
  <c r="A247" i="3"/>
  <c r="Y247" i="3"/>
  <c r="CX247" i="3" s="1"/>
  <c r="CY247" i="3"/>
  <c r="CZ247" i="3"/>
  <c r="DB247" i="3" s="1"/>
  <c r="DA247" i="3"/>
  <c r="DC247" i="3"/>
  <c r="A248" i="3"/>
  <c r="Y248" i="3"/>
  <c r="CX248" i="3"/>
  <c r="CY248" i="3"/>
  <c r="CZ248" i="3"/>
  <c r="DB248" i="3" s="1"/>
  <c r="DA248" i="3"/>
  <c r="DC248" i="3"/>
  <c r="A249" i="3"/>
  <c r="Y249" i="3"/>
  <c r="CX249" i="3" s="1"/>
  <c r="CY249" i="3"/>
  <c r="CZ249" i="3"/>
  <c r="DB249" i="3" s="1"/>
  <c r="DA249" i="3"/>
  <c r="DC249" i="3"/>
  <c r="A250" i="3"/>
  <c r="Y250" i="3"/>
  <c r="CX250" i="3"/>
  <c r="CY250" i="3"/>
  <c r="CZ250" i="3"/>
  <c r="DB250" i="3" s="1"/>
  <c r="DA250" i="3"/>
  <c r="DC250" i="3"/>
  <c r="A251" i="3"/>
  <c r="Y251" i="3"/>
  <c r="CX251" i="3"/>
  <c r="CY251" i="3"/>
  <c r="CZ251" i="3"/>
  <c r="DB251" i="3" s="1"/>
  <c r="DA251" i="3"/>
  <c r="DC251" i="3"/>
  <c r="A252" i="3"/>
  <c r="Y252" i="3"/>
  <c r="CX252" i="3" s="1"/>
  <c r="DI252" i="3" s="1"/>
  <c r="CY252" i="3"/>
  <c r="CZ252" i="3"/>
  <c r="DB252" i="3" s="1"/>
  <c r="DA252" i="3"/>
  <c r="DC252" i="3"/>
  <c r="DG252" i="3"/>
  <c r="A253" i="3"/>
  <c r="Y253" i="3"/>
  <c r="CX253" i="3" s="1"/>
  <c r="DI253" i="3" s="1"/>
  <c r="CY253" i="3"/>
  <c r="CZ253" i="3"/>
  <c r="DA253" i="3"/>
  <c r="DB253" i="3"/>
  <c r="DC253" i="3"/>
  <c r="DF253" i="3"/>
  <c r="DJ253" i="3" s="1"/>
  <c r="DG253" i="3"/>
  <c r="DH253" i="3"/>
  <c r="A254" i="3"/>
  <c r="Y254" i="3"/>
  <c r="CX254" i="3" s="1"/>
  <c r="CY254" i="3"/>
  <c r="CZ254" i="3"/>
  <c r="DB254" i="3" s="1"/>
  <c r="DA254" i="3"/>
  <c r="DC254" i="3"/>
  <c r="A255" i="3"/>
  <c r="Y255" i="3"/>
  <c r="CX255" i="3" s="1"/>
  <c r="DG255" i="3" s="1"/>
  <c r="CY255" i="3"/>
  <c r="CZ255" i="3"/>
  <c r="DA255" i="3"/>
  <c r="DB255" i="3"/>
  <c r="DC255" i="3"/>
  <c r="DF255" i="3"/>
  <c r="DJ255" i="3" s="1"/>
  <c r="DH255" i="3"/>
  <c r="DI255" i="3"/>
  <c r="A256" i="3"/>
  <c r="Y256" i="3"/>
  <c r="CX256" i="3" s="1"/>
  <c r="DG256" i="3" s="1"/>
  <c r="CY256" i="3"/>
  <c r="CZ256" i="3"/>
  <c r="DB256" i="3" s="1"/>
  <c r="DA256" i="3"/>
  <c r="DC256" i="3"/>
  <c r="DI256" i="3"/>
  <c r="A257" i="3"/>
  <c r="Y257" i="3"/>
  <c r="CX257" i="3"/>
  <c r="CY257" i="3"/>
  <c r="CZ257" i="3"/>
  <c r="DB257" i="3" s="1"/>
  <c r="DA257" i="3"/>
  <c r="DC257" i="3"/>
  <c r="A258" i="3"/>
  <c r="Y258" i="3"/>
  <c r="CX258" i="3" s="1"/>
  <c r="CY258" i="3"/>
  <c r="CZ258" i="3"/>
  <c r="DB258" i="3" s="1"/>
  <c r="DA258" i="3"/>
  <c r="DC258" i="3"/>
  <c r="A259" i="3"/>
  <c r="Y259" i="3"/>
  <c r="CX259" i="3" s="1"/>
  <c r="CY259" i="3"/>
  <c r="CZ259" i="3"/>
  <c r="DB259" i="3" s="1"/>
  <c r="DA259" i="3"/>
  <c r="DC259" i="3"/>
  <c r="DG259" i="3"/>
  <c r="A260" i="3"/>
  <c r="Y260" i="3"/>
  <c r="CX260" i="3" s="1"/>
  <c r="DG260" i="3" s="1"/>
  <c r="CY260" i="3"/>
  <c r="CZ260" i="3"/>
  <c r="DB260" i="3" s="1"/>
  <c r="DA260" i="3"/>
  <c r="DC260" i="3"/>
  <c r="A261" i="3"/>
  <c r="Y261" i="3"/>
  <c r="CX261" i="3" s="1"/>
  <c r="DG261" i="3" s="1"/>
  <c r="CU261" i="3"/>
  <c r="CV261" i="3"/>
  <c r="CY261" i="3"/>
  <c r="CZ261" i="3"/>
  <c r="DB261" i="3" s="1"/>
  <c r="DA261" i="3"/>
  <c r="DC261" i="3"/>
  <c r="A262" i="3"/>
  <c r="Y262" i="3"/>
  <c r="CW262" i="3" s="1"/>
  <c r="CY262" i="3"/>
  <c r="CZ262" i="3"/>
  <c r="DB262" i="3" s="1"/>
  <c r="DA262" i="3"/>
  <c r="DC262" i="3"/>
  <c r="A263" i="3"/>
  <c r="Y263" i="3"/>
  <c r="CW263" i="3"/>
  <c r="CX263" i="3"/>
  <c r="CY263" i="3"/>
  <c r="CZ263" i="3"/>
  <c r="DB263" i="3" s="1"/>
  <c r="DA263" i="3"/>
  <c r="DC263" i="3"/>
  <c r="A264" i="3"/>
  <c r="Y264" i="3"/>
  <c r="CW264" i="3" s="1"/>
  <c r="CX264" i="3"/>
  <c r="CY264" i="3"/>
  <c r="CZ264" i="3"/>
  <c r="DA264" i="3"/>
  <c r="DB264" i="3"/>
  <c r="DC264" i="3"/>
  <c r="DH264" i="3"/>
  <c r="A265" i="3"/>
  <c r="Y265" i="3"/>
  <c r="CW265" i="3" s="1"/>
  <c r="CX265" i="3"/>
  <c r="DH265" i="3" s="1"/>
  <c r="CY265" i="3"/>
  <c r="CZ265" i="3"/>
  <c r="DB265" i="3" s="1"/>
  <c r="DA265" i="3"/>
  <c r="DC265" i="3"/>
  <c r="A266" i="3"/>
  <c r="Y266" i="3"/>
  <c r="CW266" i="3" s="1"/>
  <c r="CX266" i="3"/>
  <c r="DG266" i="3" s="1"/>
  <c r="DJ266" i="3" s="1"/>
  <c r="CY266" i="3"/>
  <c r="CZ266" i="3"/>
  <c r="DB266" i="3" s="1"/>
  <c r="DA266" i="3"/>
  <c r="DC266" i="3"/>
  <c r="DH266" i="3"/>
  <c r="A267" i="3"/>
  <c r="Y267" i="3"/>
  <c r="CX267" i="3" s="1"/>
  <c r="DF267" i="3" s="1"/>
  <c r="CY267" i="3"/>
  <c r="CZ267" i="3"/>
  <c r="DB267" i="3" s="1"/>
  <c r="DA267" i="3"/>
  <c r="DC267" i="3"/>
  <c r="DG267" i="3"/>
  <c r="DH267" i="3"/>
  <c r="DJ267" i="3"/>
  <c r="A268" i="3"/>
  <c r="Y268" i="3"/>
  <c r="CX268" i="3" s="1"/>
  <c r="DF268" i="3" s="1"/>
  <c r="DJ268" i="3" s="1"/>
  <c r="CY268" i="3"/>
  <c r="CZ268" i="3"/>
  <c r="DB268" i="3" s="1"/>
  <c r="DA268" i="3"/>
  <c r="DC268" i="3"/>
  <c r="DG268" i="3"/>
  <c r="DH268" i="3"/>
  <c r="DI268" i="3"/>
  <c r="A269" i="3"/>
  <c r="Y269" i="3"/>
  <c r="CX269" i="3" s="1"/>
  <c r="DG269" i="3" s="1"/>
  <c r="CY269" i="3"/>
  <c r="CZ269" i="3"/>
  <c r="DB269" i="3" s="1"/>
  <c r="DA269" i="3"/>
  <c r="DC269" i="3"/>
  <c r="DH269" i="3"/>
  <c r="A270" i="3"/>
  <c r="Y270" i="3"/>
  <c r="CX270" i="3" s="1"/>
  <c r="CY270" i="3"/>
  <c r="CZ270" i="3"/>
  <c r="DB270" i="3" s="1"/>
  <c r="DA270" i="3"/>
  <c r="DC270" i="3"/>
  <c r="A271" i="3"/>
  <c r="Y271" i="3"/>
  <c r="CX271" i="3" s="1"/>
  <c r="CY271" i="3"/>
  <c r="CZ271" i="3"/>
  <c r="DB271" i="3" s="1"/>
  <c r="DA271" i="3"/>
  <c r="DC271" i="3"/>
  <c r="A272" i="3"/>
  <c r="Y272" i="3"/>
  <c r="CX272" i="3" s="1"/>
  <c r="CY272" i="3"/>
  <c r="CZ272" i="3"/>
  <c r="DB272" i="3" s="1"/>
  <c r="DA272" i="3"/>
  <c r="DC272" i="3"/>
  <c r="A273" i="3"/>
  <c r="Y273" i="3"/>
  <c r="CX273" i="3" s="1"/>
  <c r="CY273" i="3"/>
  <c r="CZ273" i="3"/>
  <c r="DA273" i="3"/>
  <c r="DB273" i="3"/>
  <c r="DC273" i="3"/>
  <c r="DI273" i="3"/>
  <c r="A274" i="3"/>
  <c r="Y274" i="3"/>
  <c r="CX274" i="3"/>
  <c r="CY274" i="3"/>
  <c r="CZ274" i="3"/>
  <c r="DA274" i="3"/>
  <c r="DB274" i="3"/>
  <c r="DC274" i="3"/>
  <c r="A275" i="3"/>
  <c r="Y275" i="3"/>
  <c r="CX275" i="3" s="1"/>
  <c r="CY275" i="3"/>
  <c r="CZ275" i="3"/>
  <c r="DA275" i="3"/>
  <c r="DB275" i="3"/>
  <c r="DC275" i="3"/>
  <c r="A276" i="3"/>
  <c r="Y276" i="3"/>
  <c r="CX276" i="3" s="1"/>
  <c r="CY276" i="3"/>
  <c r="CZ276" i="3"/>
  <c r="DB276" i="3" s="1"/>
  <c r="DA276" i="3"/>
  <c r="DC276" i="3"/>
  <c r="A277" i="3"/>
  <c r="Y277" i="3"/>
  <c r="CX277" i="3" s="1"/>
  <c r="DF277" i="3" s="1"/>
  <c r="DJ277" i="3" s="1"/>
  <c r="CY277" i="3"/>
  <c r="CZ277" i="3"/>
  <c r="DA277" i="3"/>
  <c r="DB277" i="3"/>
  <c r="DC277" i="3"/>
  <c r="A278" i="3"/>
  <c r="Y278" i="3"/>
  <c r="CX278" i="3" s="1"/>
  <c r="CY278" i="3"/>
  <c r="CZ278" i="3"/>
  <c r="DB278" i="3" s="1"/>
  <c r="DA278" i="3"/>
  <c r="DC278" i="3"/>
  <c r="DF278" i="3"/>
  <c r="DJ278" i="3"/>
  <c r="A279" i="3"/>
  <c r="Y279" i="3"/>
  <c r="CX279" i="3" s="1"/>
  <c r="CY279" i="3"/>
  <c r="CZ279" i="3"/>
  <c r="DA279" i="3"/>
  <c r="DB279" i="3"/>
  <c r="DC279" i="3"/>
  <c r="A280" i="3"/>
  <c r="Y280" i="3"/>
  <c r="CX280" i="3" s="1"/>
  <c r="CY280" i="3"/>
  <c r="CZ280" i="3"/>
  <c r="DB280" i="3" s="1"/>
  <c r="DA280" i="3"/>
  <c r="DC280" i="3"/>
  <c r="A281" i="3"/>
  <c r="Y281" i="3"/>
  <c r="CV281" i="3" s="1"/>
  <c r="CU281" i="3"/>
  <c r="CY281" i="3"/>
  <c r="CZ281" i="3"/>
  <c r="DB281" i="3" s="1"/>
  <c r="DA281" i="3"/>
  <c r="DC281" i="3"/>
  <c r="A282" i="3"/>
  <c r="Y282" i="3"/>
  <c r="CW282" i="3" s="1"/>
  <c r="CX282" i="3"/>
  <c r="DF282" i="3" s="1"/>
  <c r="CY282" i="3"/>
  <c r="CZ282" i="3"/>
  <c r="DB282" i="3" s="1"/>
  <c r="DA282" i="3"/>
  <c r="DC282" i="3"/>
  <c r="A283" i="3"/>
  <c r="Y283" i="3"/>
  <c r="CX283" i="3" s="1"/>
  <c r="DI283" i="3" s="1"/>
  <c r="CY283" i="3"/>
  <c r="CZ283" i="3"/>
  <c r="DB283" i="3" s="1"/>
  <c r="DA283" i="3"/>
  <c r="DC283" i="3"/>
  <c r="A284" i="3"/>
  <c r="Y284" i="3"/>
  <c r="CX284" i="3"/>
  <c r="CY284" i="3"/>
  <c r="CZ284" i="3"/>
  <c r="DA284" i="3"/>
  <c r="DB284" i="3"/>
  <c r="DC284" i="3"/>
  <c r="A285" i="3"/>
  <c r="Y285" i="3"/>
  <c r="CX285" i="3"/>
  <c r="CY285" i="3"/>
  <c r="CZ285" i="3"/>
  <c r="DB285" i="3" s="1"/>
  <c r="DA285" i="3"/>
  <c r="DC285" i="3"/>
  <c r="A286" i="3"/>
  <c r="Y286" i="3"/>
  <c r="CX286" i="3"/>
  <c r="CY286" i="3"/>
  <c r="CZ286" i="3"/>
  <c r="DA286" i="3"/>
  <c r="DB286" i="3"/>
  <c r="DC286" i="3"/>
  <c r="A287" i="3"/>
  <c r="Y287" i="3"/>
  <c r="CX287" i="3" s="1"/>
  <c r="CY287" i="3"/>
  <c r="CZ287" i="3"/>
  <c r="DA287" i="3"/>
  <c r="DB287" i="3"/>
  <c r="DC287" i="3"/>
  <c r="A288" i="3"/>
  <c r="Y288" i="3"/>
  <c r="CV288" i="3" s="1"/>
  <c r="CU288" i="3"/>
  <c r="CY288" i="3"/>
  <c r="CZ288" i="3"/>
  <c r="DB288" i="3" s="1"/>
  <c r="DA288" i="3"/>
  <c r="DC288" i="3"/>
  <c r="A289" i="3"/>
  <c r="Y289" i="3"/>
  <c r="CW289" i="3"/>
  <c r="CX289" i="3"/>
  <c r="CY289" i="3"/>
  <c r="CZ289" i="3"/>
  <c r="DB289" i="3" s="1"/>
  <c r="DA289" i="3"/>
  <c r="DC289" i="3"/>
  <c r="A290" i="3"/>
  <c r="Y290" i="3"/>
  <c r="CX290" i="3" s="1"/>
  <c r="CY290" i="3"/>
  <c r="CZ290" i="3"/>
  <c r="DB290" i="3" s="1"/>
  <c r="DA290" i="3"/>
  <c r="DC290" i="3"/>
  <c r="A291" i="3"/>
  <c r="Y291" i="3"/>
  <c r="CX291" i="3" s="1"/>
  <c r="CY291" i="3"/>
  <c r="CZ291" i="3"/>
  <c r="DB291" i="3" s="1"/>
  <c r="DA291" i="3"/>
  <c r="DC291" i="3"/>
  <c r="A292" i="3"/>
  <c r="Y292" i="3"/>
  <c r="CX292" i="3" s="1"/>
  <c r="CY292" i="3"/>
  <c r="CZ292" i="3"/>
  <c r="DA292" i="3"/>
  <c r="DB292" i="3"/>
  <c r="DC292" i="3"/>
  <c r="A293" i="3"/>
  <c r="Y293" i="3"/>
  <c r="CX293" i="3" s="1"/>
  <c r="CY293" i="3"/>
  <c r="CZ293" i="3"/>
  <c r="DB293" i="3" s="1"/>
  <c r="DA293" i="3"/>
  <c r="DC293" i="3"/>
  <c r="A294" i="3"/>
  <c r="Y294" i="3"/>
  <c r="CX294" i="3" s="1"/>
  <c r="DI294" i="3" s="1"/>
  <c r="CY294" i="3"/>
  <c r="CZ294" i="3"/>
  <c r="DB294" i="3" s="1"/>
  <c r="DA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B390" i="3" s="1"/>
  <c r="DA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A404" i="3"/>
  <c r="DB404" i="3"/>
  <c r="DC404" i="3"/>
  <c r="A405" i="3"/>
  <c r="Y405" i="3"/>
  <c r="CX405" i="3" s="1"/>
  <c r="DI405" i="3" s="1"/>
  <c r="DJ405" i="3" s="1"/>
  <c r="CU405" i="3"/>
  <c r="CY405" i="3"/>
  <c r="CZ405" i="3"/>
  <c r="DB405" i="3" s="1"/>
  <c r="DA405" i="3"/>
  <c r="DC405" i="3"/>
  <c r="A406" i="3"/>
  <c r="Y406" i="3"/>
  <c r="CW406" i="3" s="1"/>
  <c r="CY406" i="3"/>
  <c r="CZ406" i="3"/>
  <c r="DB406" i="3" s="1"/>
  <c r="DA406" i="3"/>
  <c r="DC406" i="3"/>
  <c r="A407" i="3"/>
  <c r="Y407" i="3"/>
  <c r="CW407" i="3"/>
  <c r="CX407" i="3"/>
  <c r="CY407" i="3"/>
  <c r="CZ407" i="3"/>
  <c r="DB407" i="3" s="1"/>
  <c r="DA407" i="3"/>
  <c r="DC407" i="3"/>
  <c r="DI407" i="3"/>
  <c r="A408" i="3"/>
  <c r="Y408" i="3"/>
  <c r="CW408" i="3"/>
  <c r="CX408" i="3"/>
  <c r="CY408" i="3"/>
  <c r="CZ408" i="3"/>
  <c r="DB408" i="3" s="1"/>
  <c r="DA408" i="3"/>
  <c r="DC408" i="3"/>
  <c r="DF408" i="3"/>
  <c r="DI408" i="3"/>
  <c r="A409" i="3"/>
  <c r="Y409" i="3"/>
  <c r="CW409" i="3" s="1"/>
  <c r="CY409" i="3"/>
  <c r="CZ409" i="3"/>
  <c r="DA409" i="3"/>
  <c r="DB409" i="3"/>
  <c r="DC409" i="3"/>
  <c r="A410" i="3"/>
  <c r="Y410" i="3"/>
  <c r="CX410" i="3" s="1"/>
  <c r="CY410" i="3"/>
  <c r="CZ410" i="3"/>
  <c r="DB410" i="3" s="1"/>
  <c r="DA410" i="3"/>
  <c r="DC410" i="3"/>
  <c r="A411" i="3"/>
  <c r="Y411" i="3"/>
  <c r="CX411" i="3" s="1"/>
  <c r="DG411" i="3" s="1"/>
  <c r="CY411" i="3"/>
  <c r="CZ411" i="3"/>
  <c r="DB411" i="3" s="1"/>
  <c r="DA411" i="3"/>
  <c r="DC411" i="3"/>
  <c r="DH411" i="3"/>
  <c r="A412" i="3"/>
  <c r="Y412" i="3"/>
  <c r="CX412" i="3" s="1"/>
  <c r="CY412" i="3"/>
  <c r="CZ412" i="3"/>
  <c r="DB412" i="3" s="1"/>
  <c r="DA412" i="3"/>
  <c r="DC412" i="3"/>
  <c r="A413" i="3"/>
  <c r="Y413" i="3"/>
  <c r="CU413" i="3"/>
  <c r="CY413" i="3"/>
  <c r="CZ413" i="3"/>
  <c r="DB413" i="3" s="1"/>
  <c r="DA413" i="3"/>
  <c r="DC413" i="3"/>
  <c r="A414" i="3"/>
  <c r="Y414" i="3"/>
  <c r="CW414" i="3" s="1"/>
  <c r="CY414" i="3"/>
  <c r="CZ414" i="3"/>
  <c r="DA414" i="3"/>
  <c r="DB414" i="3"/>
  <c r="DC414" i="3"/>
  <c r="A415" i="3"/>
  <c r="Y415" i="3"/>
  <c r="CW415" i="3" s="1"/>
  <c r="CY415" i="3"/>
  <c r="CZ415" i="3"/>
  <c r="DA415" i="3"/>
  <c r="DB415" i="3"/>
  <c r="DC415" i="3"/>
  <c r="A416" i="3"/>
  <c r="Y416" i="3"/>
  <c r="CW416" i="3" s="1"/>
  <c r="CY416" i="3"/>
  <c r="CZ416" i="3"/>
  <c r="DB416" i="3" s="1"/>
  <c r="DA416" i="3"/>
  <c r="DC416" i="3"/>
  <c r="A417" i="3"/>
  <c r="Y417" i="3"/>
  <c r="CW417" i="3" s="1"/>
  <c r="CY417" i="3"/>
  <c r="CZ417" i="3"/>
  <c r="DB417" i="3" s="1"/>
  <c r="DA417" i="3"/>
  <c r="DC417" i="3"/>
  <c r="A418" i="3"/>
  <c r="Y418" i="3"/>
  <c r="CX418" i="3" s="1"/>
  <c r="CY418" i="3"/>
  <c r="CZ418" i="3"/>
  <c r="DB418" i="3" s="1"/>
  <c r="DA418" i="3"/>
  <c r="DC418" i="3"/>
  <c r="A419" i="3"/>
  <c r="Y419" i="3"/>
  <c r="CX419" i="3" s="1"/>
  <c r="CY419" i="3"/>
  <c r="CZ419" i="3"/>
  <c r="DB419" i="3" s="1"/>
  <c r="DA419" i="3"/>
  <c r="DC419" i="3"/>
  <c r="A420" i="3"/>
  <c r="Y420" i="3"/>
  <c r="CX420" i="3" s="1"/>
  <c r="CY420" i="3"/>
  <c r="CZ420" i="3"/>
  <c r="DB420" i="3" s="1"/>
  <c r="DA420" i="3"/>
  <c r="DC420" i="3"/>
  <c r="A421" i="3"/>
  <c r="Y421" i="3"/>
  <c r="CV421" i="3" s="1"/>
  <c r="CU421" i="3"/>
  <c r="CX421" i="3"/>
  <c r="CY421" i="3"/>
  <c r="CZ421" i="3"/>
  <c r="DA421" i="3"/>
  <c r="DB421" i="3"/>
  <c r="DC421" i="3"/>
  <c r="A422" i="3"/>
  <c r="Y422" i="3"/>
  <c r="CW422" i="3" s="1"/>
  <c r="CY422" i="3"/>
  <c r="CZ422" i="3"/>
  <c r="DA422" i="3"/>
  <c r="DB422" i="3"/>
  <c r="DC422" i="3"/>
  <c r="A423" i="3"/>
  <c r="Y423" i="3"/>
  <c r="CW423" i="3" s="1"/>
  <c r="CX423" i="3"/>
  <c r="CY423" i="3"/>
  <c r="CZ423" i="3"/>
  <c r="DA423" i="3"/>
  <c r="DB423" i="3"/>
  <c r="DC423" i="3"/>
  <c r="A424" i="3"/>
  <c r="Y424" i="3"/>
  <c r="CX424" i="3" s="1"/>
  <c r="CY424" i="3"/>
  <c r="CZ424" i="3"/>
  <c r="DB424" i="3" s="1"/>
  <c r="DA424" i="3"/>
  <c r="DC424" i="3"/>
  <c r="A425" i="3"/>
  <c r="Y425" i="3"/>
  <c r="CX425" i="3"/>
  <c r="CY425" i="3"/>
  <c r="CZ425" i="3"/>
  <c r="DB425" i="3" s="1"/>
  <c r="DA425" i="3"/>
  <c r="DC425" i="3"/>
  <c r="A426" i="3"/>
  <c r="Y426" i="3"/>
  <c r="CX426" i="3" s="1"/>
  <c r="CY426" i="3"/>
  <c r="CZ426" i="3"/>
  <c r="DB426" i="3" s="1"/>
  <c r="DA426" i="3"/>
  <c r="DC426" i="3"/>
  <c r="A427" i="3"/>
  <c r="Y427" i="3"/>
  <c r="CX427" i="3" s="1"/>
  <c r="DG427" i="3" s="1"/>
  <c r="CY427" i="3"/>
  <c r="CZ427" i="3"/>
  <c r="DA427" i="3"/>
  <c r="DB427" i="3"/>
  <c r="DC427" i="3"/>
  <c r="DF427" i="3"/>
  <c r="DJ427" i="3" s="1"/>
  <c r="A428" i="3"/>
  <c r="Y428" i="3"/>
  <c r="CX428" i="3" s="1"/>
  <c r="DF428" i="3" s="1"/>
  <c r="DJ428" i="3" s="1"/>
  <c r="CY428" i="3"/>
  <c r="CZ428" i="3"/>
  <c r="DB428" i="3" s="1"/>
  <c r="DA428" i="3"/>
  <c r="DC428" i="3"/>
  <c r="A429" i="3"/>
  <c r="Y429" i="3"/>
  <c r="CX429" i="3" s="1"/>
  <c r="DI429" i="3" s="1"/>
  <c r="CY429" i="3"/>
  <c r="CZ429" i="3"/>
  <c r="DA429" i="3"/>
  <c r="DB429" i="3"/>
  <c r="DC429" i="3"/>
  <c r="DF429" i="3"/>
  <c r="DJ429" i="3" s="1"/>
  <c r="DG429" i="3"/>
  <c r="DH429" i="3"/>
  <c r="A430" i="3"/>
  <c r="Y430" i="3"/>
  <c r="CX430" i="3" s="1"/>
  <c r="CY430" i="3"/>
  <c r="CZ430" i="3"/>
  <c r="DA430" i="3"/>
  <c r="DB430" i="3"/>
  <c r="DC430" i="3"/>
  <c r="A431" i="3"/>
  <c r="Y431" i="3"/>
  <c r="CX431" i="3" s="1"/>
  <c r="CY431" i="3"/>
  <c r="CZ431" i="3"/>
  <c r="DA431" i="3"/>
  <c r="DB431" i="3"/>
  <c r="DC431" i="3"/>
  <c r="A432" i="3"/>
  <c r="Y432" i="3"/>
  <c r="CX432" i="3" s="1"/>
  <c r="CY432" i="3"/>
  <c r="CZ432" i="3"/>
  <c r="DB432" i="3" s="1"/>
  <c r="DA432" i="3"/>
  <c r="DC432" i="3"/>
  <c r="DF432" i="3"/>
  <c r="DJ432" i="3" s="1"/>
  <c r="A433" i="3"/>
  <c r="Y433" i="3"/>
  <c r="CX433" i="3"/>
  <c r="DF433" i="3" s="1"/>
  <c r="DJ433" i="3" s="1"/>
  <c r="CY433" i="3"/>
  <c r="CZ433" i="3"/>
  <c r="DB433" i="3" s="1"/>
  <c r="DA433" i="3"/>
  <c r="DC433" i="3"/>
  <c r="A434" i="3"/>
  <c r="Y434" i="3"/>
  <c r="CX434" i="3" s="1"/>
  <c r="CY434" i="3"/>
  <c r="CZ434" i="3"/>
  <c r="DA434" i="3"/>
  <c r="DB434" i="3"/>
  <c r="DC434" i="3"/>
  <c r="A435" i="3"/>
  <c r="Y435" i="3"/>
  <c r="CX435" i="3" s="1"/>
  <c r="DH435" i="3" s="1"/>
  <c r="CY435" i="3"/>
  <c r="CZ435" i="3"/>
  <c r="DA435" i="3"/>
  <c r="DB435" i="3"/>
  <c r="DC435" i="3"/>
  <c r="DG435" i="3"/>
  <c r="A436" i="3"/>
  <c r="Y436" i="3"/>
  <c r="CX436" i="3" s="1"/>
  <c r="CY436" i="3"/>
  <c r="CZ436" i="3"/>
  <c r="DB436" i="3" s="1"/>
  <c r="DA436" i="3"/>
  <c r="DC436" i="3"/>
  <c r="A437" i="3"/>
  <c r="Y437" i="3"/>
  <c r="CV437" i="3" s="1"/>
  <c r="CU437" i="3"/>
  <c r="CX437" i="3"/>
  <c r="CY437" i="3"/>
  <c r="CZ437" i="3"/>
  <c r="DA437" i="3"/>
  <c r="DB437" i="3"/>
  <c r="DC437" i="3"/>
  <c r="DF437" i="3"/>
  <c r="A438" i="3"/>
  <c r="Y438" i="3"/>
  <c r="CX438" i="3" s="1"/>
  <c r="CW438" i="3"/>
  <c r="CY438" i="3"/>
  <c r="CZ438" i="3"/>
  <c r="DB438" i="3" s="1"/>
  <c r="DA438" i="3"/>
  <c r="DC438" i="3"/>
  <c r="A439" i="3"/>
  <c r="Y439" i="3"/>
  <c r="CW439" i="3" s="1"/>
  <c r="CY439" i="3"/>
  <c r="CZ439" i="3"/>
  <c r="DB439" i="3" s="1"/>
  <c r="DA439" i="3"/>
  <c r="DC439" i="3"/>
  <c r="A440" i="3"/>
  <c r="Y440" i="3"/>
  <c r="CX440" i="3" s="1"/>
  <c r="CY440" i="3"/>
  <c r="CZ440" i="3"/>
  <c r="DA440" i="3"/>
  <c r="DB440" i="3"/>
  <c r="DC440" i="3"/>
  <c r="DH440" i="3"/>
  <c r="A441" i="3"/>
  <c r="Y441" i="3"/>
  <c r="CX441" i="3" s="1"/>
  <c r="CY441" i="3"/>
  <c r="CZ441" i="3"/>
  <c r="DB441" i="3" s="1"/>
  <c r="DA441" i="3"/>
  <c r="DC441" i="3"/>
  <c r="A442" i="3"/>
  <c r="Y442" i="3"/>
  <c r="CX442" i="3" s="1"/>
  <c r="CY442" i="3"/>
  <c r="CZ442" i="3"/>
  <c r="DB442" i="3" s="1"/>
  <c r="DA442" i="3"/>
  <c r="DC442" i="3"/>
  <c r="DF442" i="3"/>
  <c r="DJ442" i="3" s="1"/>
  <c r="DH442" i="3"/>
  <c r="A443" i="3"/>
  <c r="Y443" i="3"/>
  <c r="CX443" i="3" s="1"/>
  <c r="CY443" i="3"/>
  <c r="CZ443" i="3"/>
  <c r="DB443" i="3" s="1"/>
  <c r="DA443" i="3"/>
  <c r="DC443" i="3"/>
  <c r="A444" i="3"/>
  <c r="Y444" i="3"/>
  <c r="CX444" i="3" s="1"/>
  <c r="CY444" i="3"/>
  <c r="CZ444" i="3"/>
  <c r="DB444" i="3" s="1"/>
  <c r="DA444" i="3"/>
  <c r="DC444" i="3"/>
  <c r="A445" i="3"/>
  <c r="Y445" i="3"/>
  <c r="CX445" i="3" s="1"/>
  <c r="CY445" i="3"/>
  <c r="CZ445" i="3"/>
  <c r="DB445" i="3" s="1"/>
  <c r="DA445" i="3"/>
  <c r="DC445" i="3"/>
  <c r="A446" i="3"/>
  <c r="Y446" i="3"/>
  <c r="CX446" i="3" s="1"/>
  <c r="CY446" i="3"/>
  <c r="CZ446" i="3"/>
  <c r="DB446" i="3" s="1"/>
  <c r="DA446" i="3"/>
  <c r="DC446" i="3"/>
  <c r="A447" i="3"/>
  <c r="Y447" i="3"/>
  <c r="CX447" i="3"/>
  <c r="DG447" i="3" s="1"/>
  <c r="CY447" i="3"/>
  <c r="CZ447" i="3"/>
  <c r="DB447" i="3" s="1"/>
  <c r="DA447" i="3"/>
  <c r="DC447" i="3"/>
  <c r="DH447" i="3"/>
  <c r="A448" i="3"/>
  <c r="Y448" i="3"/>
  <c r="CX448" i="3" s="1"/>
  <c r="DI448" i="3" s="1"/>
  <c r="CY448" i="3"/>
  <c r="CZ448" i="3"/>
  <c r="DB448" i="3" s="1"/>
  <c r="DA448" i="3"/>
  <c r="DC448" i="3"/>
  <c r="A449" i="3"/>
  <c r="Y449" i="3"/>
  <c r="CX449" i="3" s="1"/>
  <c r="DI449" i="3" s="1"/>
  <c r="CY449" i="3"/>
  <c r="CZ449" i="3"/>
  <c r="DB449" i="3" s="1"/>
  <c r="DA449" i="3"/>
  <c r="DC449" i="3"/>
  <c r="DG449" i="3"/>
  <c r="A450" i="3"/>
  <c r="Y450" i="3"/>
  <c r="CX450" i="3" s="1"/>
  <c r="CY450" i="3"/>
  <c r="CZ450" i="3"/>
  <c r="DB450" i="3" s="1"/>
  <c r="DA450" i="3"/>
  <c r="DC450" i="3"/>
  <c r="DI450" i="3"/>
  <c r="A451" i="3"/>
  <c r="Y451" i="3"/>
  <c r="CX451" i="3" s="1"/>
  <c r="DH451" i="3" s="1"/>
  <c r="CY451" i="3"/>
  <c r="CZ451" i="3"/>
  <c r="DB451" i="3" s="1"/>
  <c r="DA451" i="3"/>
  <c r="DC451" i="3"/>
  <c r="DG451" i="3"/>
  <c r="A452" i="3"/>
  <c r="Y452" i="3"/>
  <c r="CX452" i="3" s="1"/>
  <c r="CY452" i="3"/>
  <c r="CZ452" i="3"/>
  <c r="DB452" i="3" s="1"/>
  <c r="DA452" i="3"/>
  <c r="DC452" i="3"/>
  <c r="DF452" i="3"/>
  <c r="DJ452" i="3" s="1"/>
  <c r="DG452" i="3"/>
  <c r="DH452" i="3"/>
  <c r="DI452" i="3"/>
  <c r="A453" i="3"/>
  <c r="Y453" i="3"/>
  <c r="CX453" i="3" s="1"/>
  <c r="CU453" i="3"/>
  <c r="CV453" i="3"/>
  <c r="CY453" i="3"/>
  <c r="CZ453" i="3"/>
  <c r="DB453" i="3" s="1"/>
  <c r="DA453" i="3"/>
  <c r="DC453" i="3"/>
  <c r="A454" i="3"/>
  <c r="Y454" i="3"/>
  <c r="CX454" i="3" s="1"/>
  <c r="CY454" i="3"/>
  <c r="CZ454" i="3"/>
  <c r="DB454" i="3" s="1"/>
  <c r="DA454" i="3"/>
  <c r="DC454" i="3"/>
  <c r="A455" i="3"/>
  <c r="Y455" i="3"/>
  <c r="CW455" i="3" s="1"/>
  <c r="CX455" i="3"/>
  <c r="CY455" i="3"/>
  <c r="CZ455" i="3"/>
  <c r="DB455" i="3" s="1"/>
  <c r="DA455" i="3"/>
  <c r="DC455" i="3"/>
  <c r="A456" i="3"/>
  <c r="Y456" i="3"/>
  <c r="CW456" i="3" s="1"/>
  <c r="CY456" i="3"/>
  <c r="CZ456" i="3"/>
  <c r="DB456" i="3" s="1"/>
  <c r="DA456" i="3"/>
  <c r="DC456" i="3"/>
  <c r="A457" i="3"/>
  <c r="Y457" i="3"/>
  <c r="CY457" i="3"/>
  <c r="CZ457" i="3"/>
  <c r="DB457" i="3" s="1"/>
  <c r="DA457" i="3"/>
  <c r="DC457" i="3"/>
  <c r="A458" i="3"/>
  <c r="Y458" i="3"/>
  <c r="CX458" i="3" s="1"/>
  <c r="DF458" i="3" s="1"/>
  <c r="DJ458" i="3" s="1"/>
  <c r="CY458" i="3"/>
  <c r="CZ458" i="3"/>
  <c r="DB458" i="3" s="1"/>
  <c r="DA458" i="3"/>
  <c r="DC458" i="3"/>
  <c r="A459" i="3"/>
  <c r="Y459" i="3"/>
  <c r="CX459" i="3" s="1"/>
  <c r="DG459" i="3" s="1"/>
  <c r="CY459" i="3"/>
  <c r="CZ459" i="3"/>
  <c r="DA459" i="3"/>
  <c r="DB459" i="3"/>
  <c r="DC459" i="3"/>
  <c r="A460" i="3"/>
  <c r="Y460" i="3"/>
  <c r="CX460" i="3" s="1"/>
  <c r="CY460" i="3"/>
  <c r="CZ460" i="3"/>
  <c r="DA460" i="3"/>
  <c r="DB460" i="3"/>
  <c r="DC460" i="3"/>
  <c r="A461" i="3"/>
  <c r="Y461" i="3"/>
  <c r="CX461" i="3" s="1"/>
  <c r="CY461" i="3"/>
  <c r="CZ461" i="3"/>
  <c r="DB461" i="3" s="1"/>
  <c r="DA461" i="3"/>
  <c r="DC461" i="3"/>
  <c r="A462" i="3"/>
  <c r="Y462" i="3"/>
  <c r="CX462" i="3"/>
  <c r="CY462" i="3"/>
  <c r="CZ462" i="3"/>
  <c r="DA462" i="3"/>
  <c r="DB462" i="3"/>
  <c r="DC462" i="3"/>
  <c r="DF462" i="3"/>
  <c r="DJ462" i="3" s="1"/>
  <c r="A463" i="3"/>
  <c r="Y463" i="3"/>
  <c r="CX463" i="3"/>
  <c r="CY463" i="3"/>
  <c r="CZ463" i="3"/>
  <c r="DA463" i="3"/>
  <c r="DB463" i="3"/>
  <c r="DC463" i="3"/>
  <c r="DF463" i="3"/>
  <c r="DJ463" i="3" s="1"/>
  <c r="A464" i="3"/>
  <c r="Y464" i="3"/>
  <c r="CX464" i="3"/>
  <c r="CY464" i="3"/>
  <c r="CZ464" i="3"/>
  <c r="DA464" i="3"/>
  <c r="DB464" i="3"/>
  <c r="DC464" i="3"/>
  <c r="A465" i="3"/>
  <c r="Y465" i="3"/>
  <c r="CX465" i="3" s="1"/>
  <c r="CY465" i="3"/>
  <c r="CZ465" i="3"/>
  <c r="DA465" i="3"/>
  <c r="DB465" i="3"/>
  <c r="DC465" i="3"/>
  <c r="A466" i="3"/>
  <c r="Y466" i="3"/>
  <c r="CX466" i="3" s="1"/>
  <c r="DG466" i="3" s="1"/>
  <c r="CY466" i="3"/>
  <c r="CZ466" i="3"/>
  <c r="DB466" i="3" s="1"/>
  <c r="DA466" i="3"/>
  <c r="DC466" i="3"/>
  <c r="A467" i="3"/>
  <c r="Y467" i="3"/>
  <c r="CX467" i="3" s="1"/>
  <c r="DH467" i="3" s="1"/>
  <c r="CY467" i="3"/>
  <c r="CZ467" i="3"/>
  <c r="DB467" i="3" s="1"/>
  <c r="DA467" i="3"/>
  <c r="DC467" i="3"/>
  <c r="DF467" i="3"/>
  <c r="DJ467" i="3" s="1"/>
  <c r="DG467" i="3"/>
  <c r="DI467" i="3"/>
  <c r="A468" i="3"/>
  <c r="Y468" i="3"/>
  <c r="CX468" i="3" s="1"/>
  <c r="CY468" i="3"/>
  <c r="CZ468" i="3"/>
  <c r="DA468" i="3"/>
  <c r="DB468" i="3"/>
  <c r="DC468" i="3"/>
  <c r="A469" i="3"/>
  <c r="Y469" i="3"/>
  <c r="CX469" i="3" s="1"/>
  <c r="CY469" i="3"/>
  <c r="CZ469" i="3"/>
  <c r="DB469" i="3" s="1"/>
  <c r="DA469" i="3"/>
  <c r="DC469" i="3"/>
  <c r="A470" i="3"/>
  <c r="Y470" i="3"/>
  <c r="CV470" i="3" s="1"/>
  <c r="CU470" i="3"/>
  <c r="CY470" i="3"/>
  <c r="CZ470" i="3"/>
  <c r="DA470" i="3"/>
  <c r="DB470" i="3"/>
  <c r="DC470" i="3"/>
  <c r="A471" i="3"/>
  <c r="Y471" i="3"/>
  <c r="CW471" i="3" s="1"/>
  <c r="CX471" i="3"/>
  <c r="CY471" i="3"/>
  <c r="CZ471" i="3"/>
  <c r="DB471" i="3" s="1"/>
  <c r="DA471" i="3"/>
  <c r="DC471" i="3"/>
  <c r="A472" i="3"/>
  <c r="Y472" i="3"/>
  <c r="CY472" i="3"/>
  <c r="CZ472" i="3"/>
  <c r="DA472" i="3"/>
  <c r="DB472" i="3"/>
  <c r="DC472" i="3"/>
  <c r="A473" i="3"/>
  <c r="Y473" i="3"/>
  <c r="CW473" i="3" s="1"/>
  <c r="CY473" i="3"/>
  <c r="CZ473" i="3"/>
  <c r="DB473" i="3" s="1"/>
  <c r="DA473" i="3"/>
  <c r="DC473" i="3"/>
  <c r="A474" i="3"/>
  <c r="Y474" i="3"/>
  <c r="CX474" i="3" s="1"/>
  <c r="CW474" i="3"/>
  <c r="CY474" i="3"/>
  <c r="CZ474" i="3"/>
  <c r="DA474" i="3"/>
  <c r="DB474" i="3"/>
  <c r="DC474" i="3"/>
  <c r="DF474" i="3"/>
  <c r="DI474" i="3"/>
  <c r="A475" i="3"/>
  <c r="Y475" i="3"/>
  <c r="CX475" i="3" s="1"/>
  <c r="CY475" i="3"/>
  <c r="CZ475" i="3"/>
  <c r="DA475" i="3"/>
  <c r="DB475" i="3"/>
  <c r="DC475" i="3"/>
  <c r="A476" i="3"/>
  <c r="Y476" i="3"/>
  <c r="CX476" i="3" s="1"/>
  <c r="CY476" i="3"/>
  <c r="CZ476" i="3"/>
  <c r="DB476" i="3" s="1"/>
  <c r="DA476" i="3"/>
  <c r="DC476" i="3"/>
  <c r="DH476" i="3"/>
  <c r="A477" i="3"/>
  <c r="Y477" i="3"/>
  <c r="CX477" i="3" s="1"/>
  <c r="CY477" i="3"/>
  <c r="CZ477" i="3"/>
  <c r="DB477" i="3" s="1"/>
  <c r="DA477" i="3"/>
  <c r="DC477" i="3"/>
  <c r="A478" i="3"/>
  <c r="Y478" i="3"/>
  <c r="CX478" i="3" s="1"/>
  <c r="CY478" i="3"/>
  <c r="CZ478" i="3"/>
  <c r="DB478" i="3" s="1"/>
  <c r="DA478" i="3"/>
  <c r="DC478" i="3"/>
  <c r="DH478" i="3"/>
  <c r="A479" i="3"/>
  <c r="Y479" i="3"/>
  <c r="CX479" i="3" s="1"/>
  <c r="DF479" i="3" s="1"/>
  <c r="DJ479" i="3" s="1"/>
  <c r="CY479" i="3"/>
  <c r="CZ479" i="3"/>
  <c r="DB479" i="3" s="1"/>
  <c r="DA479" i="3"/>
  <c r="DC479" i="3"/>
  <c r="A480" i="3"/>
  <c r="Y480" i="3"/>
  <c r="CX480" i="3" s="1"/>
  <c r="DH480" i="3" s="1"/>
  <c r="CY480" i="3"/>
  <c r="CZ480" i="3"/>
  <c r="DB480" i="3" s="1"/>
  <c r="DA480" i="3"/>
  <c r="DC480" i="3"/>
  <c r="DF480" i="3"/>
  <c r="DJ480" i="3" s="1"/>
  <c r="DG480" i="3"/>
  <c r="A481" i="3"/>
  <c r="Y481" i="3"/>
  <c r="CX481" i="3" s="1"/>
  <c r="DG481" i="3" s="1"/>
  <c r="CY481" i="3"/>
  <c r="CZ481" i="3"/>
  <c r="DB481" i="3" s="1"/>
  <c r="DA481" i="3"/>
  <c r="DC481" i="3"/>
  <c r="DF481" i="3"/>
  <c r="DJ481" i="3" s="1"/>
  <c r="DH481" i="3"/>
  <c r="A482" i="3"/>
  <c r="Y482" i="3"/>
  <c r="CX482" i="3" s="1"/>
  <c r="DF482" i="3" s="1"/>
  <c r="CY482" i="3"/>
  <c r="CZ482" i="3"/>
  <c r="DB482" i="3" s="1"/>
  <c r="DA482" i="3"/>
  <c r="DC482" i="3"/>
  <c r="DG482" i="3"/>
  <c r="DH482" i="3"/>
  <c r="DJ482" i="3"/>
  <c r="A483" i="3"/>
  <c r="Y483" i="3"/>
  <c r="CX483" i="3" s="1"/>
  <c r="DG483" i="3" s="1"/>
  <c r="CY483" i="3"/>
  <c r="CZ483" i="3"/>
  <c r="DB483" i="3" s="1"/>
  <c r="DA483" i="3"/>
  <c r="DC483" i="3"/>
  <c r="DF483" i="3"/>
  <c r="DH483" i="3"/>
  <c r="DI483" i="3"/>
  <c r="DJ483" i="3"/>
  <c r="A484" i="3"/>
  <c r="Y484" i="3"/>
  <c r="CX484" i="3" s="1"/>
  <c r="CY484" i="3"/>
  <c r="CZ484" i="3"/>
  <c r="DB484" i="3" s="1"/>
  <c r="DA484" i="3"/>
  <c r="DC484" i="3"/>
  <c r="A485" i="3"/>
  <c r="Y485" i="3"/>
  <c r="CX485" i="3" s="1"/>
  <c r="CY485" i="3"/>
  <c r="CZ485" i="3"/>
  <c r="DB485" i="3" s="1"/>
  <c r="DA485" i="3"/>
  <c r="DC485" i="3"/>
  <c r="A486" i="3"/>
  <c r="Y486" i="3"/>
  <c r="CX486" i="3" s="1"/>
  <c r="CY486" i="3"/>
  <c r="CZ486" i="3"/>
  <c r="DB486" i="3" s="1"/>
  <c r="DA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B490" i="3" s="1"/>
  <c r="DA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B492" i="3" s="1"/>
  <c r="DA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B499" i="3" s="1"/>
  <c r="DA499" i="3"/>
  <c r="DC499" i="3"/>
  <c r="A500" i="3"/>
  <c r="Y500" i="3"/>
  <c r="CY500" i="3"/>
  <c r="CZ500" i="3"/>
  <c r="DA500" i="3"/>
  <c r="DB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B504" i="3" s="1"/>
  <c r="DA504" i="3"/>
  <c r="DC504" i="3"/>
  <c r="A505" i="3"/>
  <c r="Y505" i="3"/>
  <c r="CY505" i="3"/>
  <c r="CZ505" i="3"/>
  <c r="DA505" i="3"/>
  <c r="DB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B511" i="3" s="1"/>
  <c r="DA511" i="3"/>
  <c r="DC511" i="3"/>
  <c r="A512" i="3"/>
  <c r="Y512" i="3"/>
  <c r="CY512" i="3"/>
  <c r="CZ512" i="3"/>
  <c r="DA512" i="3"/>
  <c r="DB512" i="3"/>
  <c r="DC512" i="3"/>
  <c r="A513" i="3"/>
  <c r="Y513" i="3"/>
  <c r="CU513" i="3"/>
  <c r="CY513" i="3"/>
  <c r="CZ513" i="3"/>
  <c r="DA513" i="3"/>
  <c r="DB513" i="3"/>
  <c r="DC513" i="3"/>
  <c r="A514" i="3"/>
  <c r="Y514" i="3"/>
  <c r="CY514" i="3"/>
  <c r="CZ514" i="3"/>
  <c r="DB514" i="3" s="1"/>
  <c r="DA514" i="3"/>
  <c r="DC514" i="3"/>
  <c r="A515" i="3"/>
  <c r="Y515" i="3"/>
  <c r="CX515" i="3" s="1"/>
  <c r="CY515" i="3"/>
  <c r="CZ515" i="3"/>
  <c r="DB515" i="3" s="1"/>
  <c r="DA515" i="3"/>
  <c r="DC515" i="3"/>
  <c r="A516" i="3"/>
  <c r="Y516" i="3"/>
  <c r="CX516" i="3" s="1"/>
  <c r="CY516" i="3"/>
  <c r="CZ516" i="3"/>
  <c r="DA516" i="3"/>
  <c r="DB516" i="3"/>
  <c r="DC516" i="3"/>
  <c r="A517" i="3"/>
  <c r="Y517" i="3"/>
  <c r="CX517" i="3" s="1"/>
  <c r="CY517" i="3"/>
  <c r="CZ517" i="3"/>
  <c r="DB517" i="3" s="1"/>
  <c r="DA517" i="3"/>
  <c r="DC517" i="3"/>
  <c r="A518" i="3"/>
  <c r="Y518" i="3"/>
  <c r="CV518" i="3" s="1"/>
  <c r="CU518" i="3"/>
  <c r="CY518" i="3"/>
  <c r="CZ518" i="3"/>
  <c r="DB518" i="3" s="1"/>
  <c r="DA518" i="3"/>
  <c r="DC518" i="3"/>
  <c r="A519" i="3"/>
  <c r="Y519" i="3"/>
  <c r="CY519" i="3"/>
  <c r="CZ519" i="3"/>
  <c r="DB519" i="3" s="1"/>
  <c r="DA519" i="3"/>
  <c r="DC519" i="3"/>
  <c r="A520" i="3"/>
  <c r="Y520" i="3"/>
  <c r="CX520" i="3" s="1"/>
  <c r="CY520" i="3"/>
  <c r="CZ520" i="3"/>
  <c r="DB520" i="3" s="1"/>
  <c r="DA520" i="3"/>
  <c r="DC520" i="3"/>
  <c r="A521" i="3"/>
  <c r="Y521" i="3"/>
  <c r="CX521" i="3"/>
  <c r="CY521" i="3"/>
  <c r="CZ521" i="3"/>
  <c r="DA521" i="3"/>
  <c r="DB521" i="3"/>
  <c r="DC521" i="3"/>
  <c r="DI521" i="3"/>
  <c r="A522" i="3"/>
  <c r="Y522" i="3"/>
  <c r="CX522" i="3" s="1"/>
  <c r="CY522" i="3"/>
  <c r="CZ522" i="3"/>
  <c r="DB522" i="3" s="1"/>
  <c r="DA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A524" i="3"/>
  <c r="DB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A528" i="3"/>
  <c r="DB528" i="3"/>
  <c r="DC528" i="3"/>
  <c r="A529" i="3"/>
  <c r="Y529" i="3"/>
  <c r="CY529" i="3"/>
  <c r="CZ529" i="3"/>
  <c r="DB529" i="3" s="1"/>
  <c r="DA529" i="3"/>
  <c r="DC529" i="3"/>
  <c r="A530" i="3"/>
  <c r="Y530" i="3"/>
  <c r="CY530" i="3"/>
  <c r="CZ530" i="3"/>
  <c r="DB530" i="3" s="1"/>
  <c r="DA530" i="3"/>
  <c r="DC530" i="3"/>
  <c r="A531" i="3"/>
  <c r="Y531" i="3"/>
  <c r="CY531" i="3"/>
  <c r="CZ531" i="3"/>
  <c r="DB531" i="3" s="1"/>
  <c r="DA531" i="3"/>
  <c r="DC531" i="3"/>
  <c r="A532" i="3"/>
  <c r="Y532" i="3"/>
  <c r="CY532" i="3"/>
  <c r="CZ532" i="3"/>
  <c r="DB532" i="3" s="1"/>
  <c r="DA532" i="3"/>
  <c r="DC532" i="3"/>
  <c r="A533" i="3"/>
  <c r="Y533" i="3"/>
  <c r="CY533" i="3"/>
  <c r="CZ533" i="3"/>
  <c r="DB533" i="3" s="1"/>
  <c r="DA533" i="3"/>
  <c r="DC533" i="3"/>
  <c r="A534" i="3"/>
  <c r="Y534" i="3"/>
  <c r="CY534" i="3"/>
  <c r="CZ534" i="3"/>
  <c r="DA534" i="3"/>
  <c r="DB534" i="3"/>
  <c r="DC534" i="3"/>
  <c r="A535" i="3"/>
  <c r="Y535" i="3"/>
  <c r="CX535" i="3" s="1"/>
  <c r="DI535" i="3" s="1"/>
  <c r="CY535" i="3"/>
  <c r="CZ535" i="3"/>
  <c r="DA535" i="3"/>
  <c r="DB535" i="3"/>
  <c r="DC535" i="3"/>
  <c r="A536" i="3"/>
  <c r="Y536" i="3"/>
  <c r="CY536" i="3"/>
  <c r="CZ536" i="3"/>
  <c r="DB536" i="3" s="1"/>
  <c r="DA536" i="3"/>
  <c r="DC536" i="3"/>
  <c r="A537" i="3"/>
  <c r="Y537" i="3"/>
  <c r="CY537" i="3"/>
  <c r="CZ537" i="3"/>
  <c r="DB537" i="3" s="1"/>
  <c r="DA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A539" i="3"/>
  <c r="DB539" i="3"/>
  <c r="DC539" i="3"/>
  <c r="A540" i="3"/>
  <c r="Y540" i="3"/>
  <c r="CY540" i="3"/>
  <c r="CZ540" i="3"/>
  <c r="DB540" i="3" s="1"/>
  <c r="DA540" i="3"/>
  <c r="DC540" i="3"/>
  <c r="A541" i="3"/>
  <c r="Y541" i="3"/>
  <c r="CY541" i="3"/>
  <c r="CZ541" i="3"/>
  <c r="DB541" i="3" s="1"/>
  <c r="DA541" i="3"/>
  <c r="DC541" i="3"/>
  <c r="A542" i="3"/>
  <c r="Y542" i="3"/>
  <c r="CY542" i="3"/>
  <c r="CZ542" i="3"/>
  <c r="DB542" i="3" s="1"/>
  <c r="DA542" i="3"/>
  <c r="DC542" i="3"/>
  <c r="A543" i="3"/>
  <c r="Y543" i="3"/>
  <c r="CY543" i="3"/>
  <c r="CZ543" i="3"/>
  <c r="DB543" i="3" s="1"/>
  <c r="DA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B545" i="3" s="1"/>
  <c r="DA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A547" i="3"/>
  <c r="DB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B551" i="3" s="1"/>
  <c r="DA551" i="3"/>
  <c r="DC551" i="3"/>
  <c r="A552" i="3"/>
  <c r="Y552" i="3"/>
  <c r="CY552" i="3"/>
  <c r="CZ552" i="3"/>
  <c r="DA552" i="3"/>
  <c r="DB552" i="3"/>
  <c r="DC552" i="3"/>
  <c r="A553" i="3"/>
  <c r="Y553" i="3"/>
  <c r="CY553" i="3"/>
  <c r="CZ553" i="3"/>
  <c r="DB553" i="3" s="1"/>
  <c r="DA553" i="3"/>
  <c r="DC553" i="3"/>
  <c r="A554" i="3"/>
  <c r="Y554" i="3"/>
  <c r="CY554" i="3"/>
  <c r="CZ554" i="3"/>
  <c r="DA554" i="3"/>
  <c r="DB554" i="3"/>
  <c r="DC554" i="3"/>
  <c r="A555" i="3"/>
  <c r="Y555" i="3"/>
  <c r="CY555" i="3"/>
  <c r="CZ555" i="3"/>
  <c r="DA555" i="3"/>
  <c r="DB555" i="3"/>
  <c r="DC555" i="3"/>
  <c r="A556" i="3"/>
  <c r="Y556" i="3"/>
  <c r="CY556" i="3"/>
  <c r="CZ556" i="3"/>
  <c r="DB556" i="3" s="1"/>
  <c r="DA556" i="3"/>
  <c r="DC556" i="3"/>
  <c r="A557" i="3"/>
  <c r="Y557" i="3"/>
  <c r="CY557" i="3"/>
  <c r="CZ557" i="3"/>
  <c r="DA557" i="3"/>
  <c r="DB557" i="3"/>
  <c r="DC557" i="3"/>
  <c r="A558" i="3"/>
  <c r="Y558" i="3"/>
  <c r="CY558" i="3"/>
  <c r="CZ558" i="3"/>
  <c r="DB558" i="3" s="1"/>
  <c r="DA558" i="3"/>
  <c r="DC558" i="3"/>
  <c r="A559" i="3"/>
  <c r="Y559" i="3"/>
  <c r="CY559" i="3"/>
  <c r="CZ559" i="3"/>
  <c r="DA559" i="3"/>
  <c r="DB559" i="3"/>
  <c r="DC559" i="3"/>
  <c r="A560" i="3"/>
  <c r="Y560" i="3"/>
  <c r="CY560" i="3"/>
  <c r="CZ560" i="3"/>
  <c r="DB560" i="3" s="1"/>
  <c r="DA560" i="3"/>
  <c r="DC560" i="3"/>
  <c r="A561" i="3"/>
  <c r="Y561" i="3"/>
  <c r="CY561" i="3"/>
  <c r="CZ561" i="3"/>
  <c r="DA561" i="3"/>
  <c r="DB561" i="3"/>
  <c r="DC561" i="3"/>
  <c r="A562" i="3"/>
  <c r="Y562" i="3"/>
  <c r="CY562" i="3"/>
  <c r="CZ562" i="3"/>
  <c r="DA562" i="3"/>
  <c r="DB562" i="3"/>
  <c r="DC562" i="3"/>
  <c r="A563" i="3"/>
  <c r="Y563" i="3"/>
  <c r="CV563" i="3" s="1"/>
  <c r="CU563" i="3"/>
  <c r="CX563" i="3"/>
  <c r="DF563" i="3" s="1"/>
  <c r="CY563" i="3"/>
  <c r="CZ563" i="3"/>
  <c r="DB563" i="3" s="1"/>
  <c r="DA563" i="3"/>
  <c r="DC563" i="3"/>
  <c r="DG563" i="3"/>
  <c r="DH563" i="3"/>
  <c r="A564" i="3"/>
  <c r="Y564" i="3"/>
  <c r="CX564" i="3" s="1"/>
  <c r="DI564" i="3" s="1"/>
  <c r="CW564" i="3"/>
  <c r="CY564" i="3"/>
  <c r="CZ564" i="3"/>
  <c r="DB564" i="3" s="1"/>
  <c r="DA564" i="3"/>
  <c r="DC564" i="3"/>
  <c r="DF564" i="3"/>
  <c r="DG564" i="3"/>
  <c r="DJ564" i="3" s="1"/>
  <c r="DH564" i="3"/>
  <c r="A565" i="3"/>
  <c r="Y565" i="3"/>
  <c r="CX565" i="3" s="1"/>
  <c r="CY565" i="3"/>
  <c r="CZ565" i="3"/>
  <c r="DB565" i="3" s="1"/>
  <c r="DA565" i="3"/>
  <c r="DC565" i="3"/>
  <c r="A566" i="3"/>
  <c r="Y566" i="3"/>
  <c r="CX566" i="3" s="1"/>
  <c r="CY566" i="3"/>
  <c r="CZ566" i="3"/>
  <c r="DB566" i="3" s="1"/>
  <c r="DA566" i="3"/>
  <c r="DC566" i="3"/>
  <c r="DH566" i="3"/>
  <c r="A567" i="3"/>
  <c r="Y567" i="3"/>
  <c r="CX567" i="3" s="1"/>
  <c r="CY567" i="3"/>
  <c r="CZ567" i="3"/>
  <c r="DB567" i="3" s="1"/>
  <c r="DA567" i="3"/>
  <c r="DC567" i="3"/>
  <c r="A568" i="3"/>
  <c r="Y568" i="3"/>
  <c r="CU568" i="3"/>
  <c r="CY568" i="3"/>
  <c r="CZ568" i="3"/>
  <c r="DB568" i="3" s="1"/>
  <c r="DA568" i="3"/>
  <c r="DC568" i="3"/>
  <c r="A569" i="3"/>
  <c r="Y569" i="3"/>
  <c r="CW569" i="3" s="1"/>
  <c r="CY569" i="3"/>
  <c r="CZ569" i="3"/>
  <c r="DB569" i="3" s="1"/>
  <c r="DA569" i="3"/>
  <c r="DC569" i="3"/>
  <c r="A570" i="3"/>
  <c r="Y570" i="3"/>
  <c r="CW570" i="3"/>
  <c r="CX570" i="3"/>
  <c r="CY570" i="3"/>
  <c r="CZ570" i="3"/>
  <c r="DB570" i="3" s="1"/>
  <c r="DA570" i="3"/>
  <c r="DC570" i="3"/>
  <c r="DH570" i="3"/>
  <c r="A571" i="3"/>
  <c r="Y571" i="3"/>
  <c r="CX571" i="3" s="1"/>
  <c r="DG571" i="3" s="1"/>
  <c r="DJ571" i="3" s="1"/>
  <c r="CW571" i="3"/>
  <c r="CY571" i="3"/>
  <c r="CZ571" i="3"/>
  <c r="DB571" i="3" s="1"/>
  <c r="DA571" i="3"/>
  <c r="DC571" i="3"/>
  <c r="DF571" i="3"/>
  <c r="DH571" i="3"/>
  <c r="DI571" i="3"/>
  <c r="A572" i="3"/>
  <c r="Y572" i="3"/>
  <c r="CX572" i="3" s="1"/>
  <c r="DF572" i="3" s="1"/>
  <c r="CY572" i="3"/>
  <c r="CZ572" i="3"/>
  <c r="DB572" i="3" s="1"/>
  <c r="DA572" i="3"/>
  <c r="DC572" i="3"/>
  <c r="DG572" i="3"/>
  <c r="DI572" i="3"/>
  <c r="DJ572" i="3"/>
  <c r="A573" i="3"/>
  <c r="Y573" i="3"/>
  <c r="CY573" i="3"/>
  <c r="CZ573" i="3"/>
  <c r="DB573" i="3" s="1"/>
  <c r="DA573" i="3"/>
  <c r="DC573" i="3"/>
  <c r="A574" i="3"/>
  <c r="Y574" i="3"/>
  <c r="CY574" i="3"/>
  <c r="CZ574" i="3"/>
  <c r="DB574" i="3" s="1"/>
  <c r="DA574" i="3"/>
  <c r="DC574" i="3"/>
  <c r="A575" i="3"/>
  <c r="Y575" i="3"/>
  <c r="CY575" i="3"/>
  <c r="CZ575" i="3"/>
  <c r="DB575" i="3" s="1"/>
  <c r="DA575" i="3"/>
  <c r="DC575" i="3"/>
  <c r="A576" i="3"/>
  <c r="Y576" i="3"/>
  <c r="CY576" i="3"/>
  <c r="CZ576" i="3"/>
  <c r="DB576" i="3" s="1"/>
  <c r="DA576" i="3"/>
  <c r="DC576" i="3"/>
  <c r="A577" i="3"/>
  <c r="Y577" i="3"/>
  <c r="CY577" i="3"/>
  <c r="CZ577" i="3"/>
  <c r="DB577" i="3" s="1"/>
  <c r="DA577" i="3"/>
  <c r="DC577" i="3"/>
  <c r="A578" i="3"/>
  <c r="Y578" i="3"/>
  <c r="CY578" i="3"/>
  <c r="CZ578" i="3"/>
  <c r="DB578" i="3" s="1"/>
  <c r="DA578" i="3"/>
  <c r="DC578" i="3"/>
  <c r="A579" i="3"/>
  <c r="Y579" i="3"/>
  <c r="CY579" i="3"/>
  <c r="CZ579" i="3"/>
  <c r="DA579" i="3"/>
  <c r="DB579" i="3"/>
  <c r="DC579" i="3"/>
  <c r="A580" i="3"/>
  <c r="Y580" i="3"/>
  <c r="CY580" i="3"/>
  <c r="CZ580" i="3"/>
  <c r="DB580" i="3" s="1"/>
  <c r="DA580" i="3"/>
  <c r="DC580" i="3"/>
  <c r="A581" i="3"/>
  <c r="Y581" i="3"/>
  <c r="CY581" i="3"/>
  <c r="CZ581" i="3"/>
  <c r="DB581" i="3" s="1"/>
  <c r="DA581" i="3"/>
  <c r="DC581" i="3"/>
  <c r="A582" i="3"/>
  <c r="Y582" i="3"/>
  <c r="CY582" i="3"/>
  <c r="CZ582" i="3"/>
  <c r="DB582" i="3" s="1"/>
  <c r="DA582" i="3"/>
  <c r="DC582" i="3"/>
  <c r="A583" i="3"/>
  <c r="Y583" i="3"/>
  <c r="CY583" i="3"/>
  <c r="CZ583" i="3"/>
  <c r="DB583" i="3" s="1"/>
  <c r="DA583" i="3"/>
  <c r="DC583" i="3"/>
  <c r="A584" i="3"/>
  <c r="Y584" i="3"/>
  <c r="CY584" i="3"/>
  <c r="CZ584" i="3"/>
  <c r="DA584" i="3"/>
  <c r="DB584" i="3"/>
  <c r="DC584" i="3"/>
  <c r="A585" i="3"/>
  <c r="Y585" i="3"/>
  <c r="CY585" i="3"/>
  <c r="CZ585" i="3"/>
  <c r="DA585" i="3"/>
  <c r="DB585" i="3"/>
  <c r="DC585" i="3"/>
  <c r="A586" i="3"/>
  <c r="Y586" i="3"/>
  <c r="CY586" i="3"/>
  <c r="CZ586" i="3"/>
  <c r="DB586" i="3" s="1"/>
  <c r="DA586" i="3"/>
  <c r="DC586" i="3"/>
  <c r="A587" i="3"/>
  <c r="Y587" i="3"/>
  <c r="CY587" i="3"/>
  <c r="CZ587" i="3"/>
  <c r="DB587" i="3" s="1"/>
  <c r="DA587" i="3"/>
  <c r="DC587" i="3"/>
  <c r="A588" i="3"/>
  <c r="Y588" i="3"/>
  <c r="CY588" i="3"/>
  <c r="CZ588" i="3"/>
  <c r="DB588" i="3" s="1"/>
  <c r="DA588" i="3"/>
  <c r="DC588" i="3"/>
  <c r="A589" i="3"/>
  <c r="Y589" i="3"/>
  <c r="CY589" i="3"/>
  <c r="CZ589" i="3"/>
  <c r="DB589" i="3" s="1"/>
  <c r="DA589" i="3"/>
  <c r="DC589" i="3"/>
  <c r="A590" i="3"/>
  <c r="Y590" i="3"/>
  <c r="CY590" i="3"/>
  <c r="CZ590" i="3"/>
  <c r="DA590" i="3"/>
  <c r="DB590" i="3"/>
  <c r="DC590" i="3"/>
  <c r="A591" i="3"/>
  <c r="Y591" i="3"/>
  <c r="CY591" i="3"/>
  <c r="CZ591" i="3"/>
  <c r="DB591" i="3" s="1"/>
  <c r="DA591" i="3"/>
  <c r="DC591" i="3"/>
  <c r="A592" i="3"/>
  <c r="Y592" i="3"/>
  <c r="CY592" i="3"/>
  <c r="CZ592" i="3"/>
  <c r="DB592" i="3" s="1"/>
  <c r="DA592" i="3"/>
  <c r="DC592" i="3"/>
  <c r="A593" i="3"/>
  <c r="Y593" i="3"/>
  <c r="CY593" i="3"/>
  <c r="CZ593" i="3"/>
  <c r="DB593" i="3" s="1"/>
  <c r="DA593" i="3"/>
  <c r="DC593" i="3"/>
  <c r="A594" i="3"/>
  <c r="Y594" i="3"/>
  <c r="CY594" i="3"/>
  <c r="CZ594" i="3"/>
  <c r="DB594" i="3" s="1"/>
  <c r="DA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B596" i="3" s="1"/>
  <c r="DA596" i="3"/>
  <c r="DC596" i="3"/>
  <c r="A597" i="3"/>
  <c r="Y597" i="3"/>
  <c r="CY597" i="3"/>
  <c r="CZ597" i="3"/>
  <c r="DB597" i="3" s="1"/>
  <c r="DA597" i="3"/>
  <c r="DC597" i="3"/>
  <c r="A598" i="3"/>
  <c r="Y598" i="3"/>
  <c r="CY598" i="3"/>
  <c r="CZ598" i="3"/>
  <c r="DB598" i="3" s="1"/>
  <c r="DA598" i="3"/>
  <c r="DC598" i="3"/>
  <c r="A599" i="3"/>
  <c r="Y599" i="3"/>
  <c r="CY599" i="3"/>
  <c r="CZ599" i="3"/>
  <c r="DB599" i="3" s="1"/>
  <c r="DA599" i="3"/>
  <c r="DC599" i="3"/>
  <c r="A600" i="3"/>
  <c r="Y600" i="3"/>
  <c r="CY600" i="3"/>
  <c r="CZ600" i="3"/>
  <c r="DA600" i="3"/>
  <c r="DB600" i="3"/>
  <c r="DC600" i="3"/>
  <c r="A601" i="3"/>
  <c r="Y601" i="3"/>
  <c r="CY601" i="3"/>
  <c r="CZ601" i="3"/>
  <c r="DB601" i="3" s="1"/>
  <c r="DA601" i="3"/>
  <c r="DC601" i="3"/>
  <c r="A602" i="3"/>
  <c r="Y602" i="3"/>
  <c r="CY602" i="3"/>
  <c r="CZ602" i="3"/>
  <c r="DA602" i="3"/>
  <c r="DB602" i="3"/>
  <c r="DC602" i="3"/>
  <c r="A603" i="3"/>
  <c r="Y603" i="3"/>
  <c r="CY603" i="3"/>
  <c r="CZ603" i="3"/>
  <c r="DA603" i="3"/>
  <c r="DB603" i="3"/>
  <c r="DC603" i="3"/>
  <c r="A604" i="3"/>
  <c r="Y604" i="3"/>
  <c r="CY604" i="3"/>
  <c r="CZ604" i="3"/>
  <c r="DB604" i="3" s="1"/>
  <c r="DA604" i="3"/>
  <c r="DC604" i="3"/>
  <c r="A605" i="3"/>
  <c r="Y605" i="3"/>
  <c r="CY605" i="3"/>
  <c r="CZ605" i="3"/>
  <c r="DB605" i="3" s="1"/>
  <c r="DA605" i="3"/>
  <c r="DC605" i="3"/>
  <c r="A606" i="3"/>
  <c r="Y606" i="3"/>
  <c r="CY606" i="3"/>
  <c r="CZ606" i="3"/>
  <c r="DA606" i="3"/>
  <c r="DB606" i="3"/>
  <c r="DC606" i="3"/>
  <c r="A607" i="3"/>
  <c r="Y607" i="3"/>
  <c r="CY607" i="3"/>
  <c r="CZ607" i="3"/>
  <c r="DB607" i="3" s="1"/>
  <c r="DA607" i="3"/>
  <c r="DC607" i="3"/>
  <c r="A608" i="3"/>
  <c r="Y608" i="3"/>
  <c r="CY608" i="3"/>
  <c r="CZ608" i="3"/>
  <c r="DA608" i="3"/>
  <c r="DB608" i="3"/>
  <c r="DC608" i="3"/>
  <c r="A609" i="3"/>
  <c r="Y609" i="3"/>
  <c r="CY609" i="3"/>
  <c r="CZ609" i="3"/>
  <c r="DB609" i="3" s="1"/>
  <c r="DA609" i="3"/>
  <c r="DC609" i="3"/>
  <c r="A610" i="3"/>
  <c r="Y610" i="3"/>
  <c r="CY610" i="3"/>
  <c r="CZ610" i="3"/>
  <c r="DB610" i="3" s="1"/>
  <c r="DA610" i="3"/>
  <c r="DC610" i="3"/>
  <c r="A611" i="3"/>
  <c r="Y611" i="3"/>
  <c r="CY611" i="3"/>
  <c r="CZ611" i="3"/>
  <c r="DA611" i="3"/>
  <c r="DB611" i="3"/>
  <c r="DC611" i="3"/>
  <c r="A612" i="3"/>
  <c r="Y612" i="3"/>
  <c r="CY612" i="3"/>
  <c r="CZ612" i="3"/>
  <c r="DB612" i="3" s="1"/>
  <c r="DA612" i="3"/>
  <c r="DC612" i="3"/>
  <c r="A613" i="3"/>
  <c r="Y613" i="3"/>
  <c r="CV613" i="3" s="1"/>
  <c r="CU613" i="3"/>
  <c r="CY613" i="3"/>
  <c r="CZ613" i="3"/>
  <c r="DB613" i="3" s="1"/>
  <c r="DA613" i="3"/>
  <c r="DC613" i="3"/>
  <c r="A614" i="3"/>
  <c r="Y614" i="3"/>
  <c r="CY614" i="3"/>
  <c r="CZ614" i="3"/>
  <c r="DB614" i="3" s="1"/>
  <c r="DA614" i="3"/>
  <c r="DC614" i="3"/>
  <c r="A615" i="3"/>
  <c r="Y615" i="3"/>
  <c r="CY615" i="3"/>
  <c r="CZ615" i="3"/>
  <c r="DB615" i="3" s="1"/>
  <c r="DA615" i="3"/>
  <c r="DC615" i="3"/>
  <c r="A616" i="3"/>
  <c r="Y616" i="3"/>
  <c r="CX616" i="3"/>
  <c r="DH616" i="3" s="1"/>
  <c r="CY616" i="3"/>
  <c r="CZ616" i="3"/>
  <c r="DB616" i="3" s="1"/>
  <c r="DA616" i="3"/>
  <c r="DC616" i="3"/>
  <c r="DI616" i="3"/>
  <c r="A617" i="3"/>
  <c r="Y617" i="3"/>
  <c r="CX617" i="3" s="1"/>
  <c r="CY617" i="3"/>
  <c r="CZ617" i="3"/>
  <c r="DB617" i="3" s="1"/>
  <c r="DA617" i="3"/>
  <c r="DC617" i="3"/>
  <c r="DF617" i="3"/>
  <c r="DJ617" i="3" s="1"/>
  <c r="A618" i="3"/>
  <c r="Y618" i="3"/>
  <c r="CX618" i="3" s="1"/>
  <c r="CY618" i="3"/>
  <c r="CZ618" i="3"/>
  <c r="DB618" i="3" s="1"/>
  <c r="DA618" i="3"/>
  <c r="DC618" i="3"/>
  <c r="A619" i="3"/>
  <c r="Y619" i="3"/>
  <c r="CV619" i="3" s="1"/>
  <c r="CU619" i="3"/>
  <c r="CY619" i="3"/>
  <c r="CZ619" i="3"/>
  <c r="DB619" i="3" s="1"/>
  <c r="DA619" i="3"/>
  <c r="DC619" i="3"/>
  <c r="A620" i="3"/>
  <c r="Y620" i="3"/>
  <c r="CX620" i="3" s="1"/>
  <c r="CW620" i="3"/>
  <c r="CY620" i="3"/>
  <c r="CZ620" i="3"/>
  <c r="DA620" i="3"/>
  <c r="DB620" i="3"/>
  <c r="DC620" i="3"/>
  <c r="DF620" i="3"/>
  <c r="DH620" i="3"/>
  <c r="A621" i="3"/>
  <c r="Y621" i="3"/>
  <c r="CY621" i="3"/>
  <c r="CZ621" i="3"/>
  <c r="DB621" i="3" s="1"/>
  <c r="DA621" i="3"/>
  <c r="DC621" i="3"/>
  <c r="A622" i="3"/>
  <c r="Y622" i="3"/>
  <c r="CX622" i="3" s="1"/>
  <c r="DH622" i="3" s="1"/>
  <c r="CY622" i="3"/>
  <c r="CZ622" i="3"/>
  <c r="DB622" i="3" s="1"/>
  <c r="DA622" i="3"/>
  <c r="DC622" i="3"/>
  <c r="DG622" i="3"/>
  <c r="A623" i="3"/>
  <c r="Y623" i="3"/>
  <c r="CX623" i="3" s="1"/>
  <c r="CY623" i="3"/>
  <c r="CZ623" i="3"/>
  <c r="DA623" i="3"/>
  <c r="DB623" i="3"/>
  <c r="DC623" i="3"/>
  <c r="A624" i="3"/>
  <c r="Y624" i="3"/>
  <c r="CX624" i="3" s="1"/>
  <c r="CY624" i="3"/>
  <c r="CZ624" i="3"/>
  <c r="DA624" i="3"/>
  <c r="DB624" i="3"/>
  <c r="DC624" i="3"/>
  <c r="A625" i="3"/>
  <c r="Y625" i="3"/>
  <c r="CX625" i="3" s="1"/>
  <c r="DF625" i="3" s="1"/>
  <c r="CU625" i="3"/>
  <c r="CV625" i="3"/>
  <c r="CY625" i="3"/>
  <c r="CZ625" i="3"/>
  <c r="DA625" i="3"/>
  <c r="DB625" i="3"/>
  <c r="DC625" i="3"/>
  <c r="A626" i="3"/>
  <c r="Y626" i="3"/>
  <c r="CY626" i="3"/>
  <c r="CZ626" i="3"/>
  <c r="DB626" i="3" s="1"/>
  <c r="DA626" i="3"/>
  <c r="DC626" i="3"/>
  <c r="A627" i="3"/>
  <c r="Y627" i="3"/>
  <c r="CX627" i="3" s="1"/>
  <c r="CY627" i="3"/>
  <c r="CZ627" i="3"/>
  <c r="DB627" i="3" s="1"/>
  <c r="DA627" i="3"/>
  <c r="DC627" i="3"/>
  <c r="A628" i="3"/>
  <c r="Y628" i="3"/>
  <c r="CX628" i="3" s="1"/>
  <c r="CU628" i="3"/>
  <c r="CV628" i="3"/>
  <c r="CY628" i="3"/>
  <c r="CZ628" i="3"/>
  <c r="DA628" i="3"/>
  <c r="DB628" i="3"/>
  <c r="DC628" i="3"/>
  <c r="DI628" i="3"/>
  <c r="DJ628" i="3" s="1"/>
  <c r="A629" i="3"/>
  <c r="Y629" i="3"/>
  <c r="CW629" i="3" s="1"/>
  <c r="CX629" i="3"/>
  <c r="DI629" i="3" s="1"/>
  <c r="CY629" i="3"/>
  <c r="CZ629" i="3"/>
  <c r="DB629" i="3" s="1"/>
  <c r="DA629" i="3"/>
  <c r="DC629" i="3"/>
  <c r="A630" i="3"/>
  <c r="Y630" i="3"/>
  <c r="CX630" i="3" s="1"/>
  <c r="CY630" i="3"/>
  <c r="CZ630" i="3"/>
  <c r="DB630" i="3" s="1"/>
  <c r="DA630" i="3"/>
  <c r="DC630" i="3"/>
  <c r="A631" i="3"/>
  <c r="Y631" i="3"/>
  <c r="CX631" i="3" s="1"/>
  <c r="CU631" i="3"/>
  <c r="CV631" i="3"/>
  <c r="CY631" i="3"/>
  <c r="CZ631" i="3"/>
  <c r="DB631" i="3" s="1"/>
  <c r="DA631" i="3"/>
  <c r="DC631" i="3"/>
  <c r="A632" i="3"/>
  <c r="Y632" i="3"/>
  <c r="CX632" i="3" s="1"/>
  <c r="CY632" i="3"/>
  <c r="CZ632" i="3"/>
  <c r="DB632" i="3" s="1"/>
  <c r="DA632" i="3"/>
  <c r="DC632" i="3"/>
  <c r="A633" i="3"/>
  <c r="Y633" i="3"/>
  <c r="CX633" i="3" s="1"/>
  <c r="CY633" i="3"/>
  <c r="CZ633" i="3"/>
  <c r="DB633" i="3" s="1"/>
  <c r="DA633" i="3"/>
  <c r="DC633" i="3"/>
  <c r="A634" i="3"/>
  <c r="Y634" i="3"/>
  <c r="CX634" i="3" s="1"/>
  <c r="CY634" i="3"/>
  <c r="CZ634" i="3"/>
  <c r="DB634" i="3" s="1"/>
  <c r="DA634" i="3"/>
  <c r="DC634" i="3"/>
  <c r="DG634" i="3"/>
  <c r="DI634" i="3"/>
  <c r="A635" i="3"/>
  <c r="Y635" i="3"/>
  <c r="CX635" i="3" s="1"/>
  <c r="CY635" i="3"/>
  <c r="CZ635" i="3"/>
  <c r="DB635" i="3" s="1"/>
  <c r="DA635" i="3"/>
  <c r="DC635" i="3"/>
  <c r="A636" i="3"/>
  <c r="Y636" i="3"/>
  <c r="CX636" i="3" s="1"/>
  <c r="CY636" i="3"/>
  <c r="CZ636" i="3"/>
  <c r="DB636" i="3" s="1"/>
  <c r="DA636" i="3"/>
  <c r="DC636" i="3"/>
  <c r="A637" i="3"/>
  <c r="Y637" i="3"/>
  <c r="CU637" i="3"/>
  <c r="CY637" i="3"/>
  <c r="CZ637" i="3"/>
  <c r="DA637" i="3"/>
  <c r="DB637" i="3"/>
  <c r="DC637" i="3"/>
  <c r="A638" i="3"/>
  <c r="Y638" i="3"/>
  <c r="CX638" i="3" s="1"/>
  <c r="CY638" i="3"/>
  <c r="CZ638" i="3"/>
  <c r="DB638" i="3" s="1"/>
  <c r="DA638" i="3"/>
  <c r="DC638" i="3"/>
  <c r="A639" i="3"/>
  <c r="Y639" i="3"/>
  <c r="CX639" i="3"/>
  <c r="CY639" i="3"/>
  <c r="CZ639" i="3"/>
  <c r="DB639" i="3" s="1"/>
  <c r="DA639" i="3"/>
  <c r="DC639" i="3"/>
  <c r="A640" i="3"/>
  <c r="Y640" i="3"/>
  <c r="CX640" i="3" s="1"/>
  <c r="CY640" i="3"/>
  <c r="CZ640" i="3"/>
  <c r="DB640" i="3" s="1"/>
  <c r="DA640" i="3"/>
  <c r="DC640" i="3"/>
  <c r="A641" i="3"/>
  <c r="Y641" i="3"/>
  <c r="CX641" i="3" s="1"/>
  <c r="DH641" i="3" s="1"/>
  <c r="CY641" i="3"/>
  <c r="CZ641" i="3"/>
  <c r="DB641" i="3" s="1"/>
  <c r="DA641" i="3"/>
  <c r="DC641" i="3"/>
  <c r="A642" i="3"/>
  <c r="Y642" i="3"/>
  <c r="CX642" i="3" s="1"/>
  <c r="CY642" i="3"/>
  <c r="CZ642" i="3"/>
  <c r="DA642" i="3"/>
  <c r="DB642" i="3"/>
  <c r="DC642" i="3"/>
  <c r="A643" i="3"/>
  <c r="Y643" i="3"/>
  <c r="CX643" i="3" s="1"/>
  <c r="CU643" i="3"/>
  <c r="CY643" i="3"/>
  <c r="CZ643" i="3"/>
  <c r="DA643" i="3"/>
  <c r="DB643" i="3"/>
  <c r="DC643" i="3"/>
  <c r="A644" i="3"/>
  <c r="Y644" i="3"/>
  <c r="CW644" i="3" s="1"/>
  <c r="CY644" i="3"/>
  <c r="CZ644" i="3"/>
  <c r="DB644" i="3" s="1"/>
  <c r="DA644" i="3"/>
  <c r="DC644" i="3"/>
  <c r="A645" i="3"/>
  <c r="Y645" i="3"/>
  <c r="CX645" i="3" s="1"/>
  <c r="CY645" i="3"/>
  <c r="CZ645" i="3"/>
  <c r="DB645" i="3" s="1"/>
  <c r="DA645" i="3"/>
  <c r="DC645" i="3"/>
  <c r="DH645" i="3"/>
  <c r="A646" i="3"/>
  <c r="Y646" i="3"/>
  <c r="CV646" i="3" s="1"/>
  <c r="CU646" i="3"/>
  <c r="CX646" i="3"/>
  <c r="DH646" i="3" s="1"/>
  <c r="CY646" i="3"/>
  <c r="CZ646" i="3"/>
  <c r="DB646" i="3" s="1"/>
  <c r="DA646" i="3"/>
  <c r="DC646" i="3"/>
  <c r="A647" i="3"/>
  <c r="Y647" i="3"/>
  <c r="CX647" i="3" s="1"/>
  <c r="DI647" i="3" s="1"/>
  <c r="CY647" i="3"/>
  <c r="CZ647" i="3"/>
  <c r="DB647" i="3" s="1"/>
  <c r="DA647" i="3"/>
  <c r="DC647" i="3"/>
  <c r="DH647" i="3"/>
  <c r="A648" i="3"/>
  <c r="Y648" i="3"/>
  <c r="CX648" i="3" s="1"/>
  <c r="CY648" i="3"/>
  <c r="CZ648" i="3"/>
  <c r="DB648" i="3" s="1"/>
  <c r="DA648" i="3"/>
  <c r="DC648" i="3"/>
  <c r="DG648" i="3"/>
  <c r="DI648" i="3"/>
  <c r="A649" i="3"/>
  <c r="Y649" i="3"/>
  <c r="CY649" i="3"/>
  <c r="CZ649" i="3"/>
  <c r="DB649" i="3" s="1"/>
  <c r="DA649" i="3"/>
  <c r="DC649" i="3"/>
  <c r="A650" i="3"/>
  <c r="Y650" i="3"/>
  <c r="CY650" i="3"/>
  <c r="CZ650" i="3"/>
  <c r="DA650" i="3"/>
  <c r="DB650" i="3"/>
  <c r="DC650" i="3"/>
  <c r="A651" i="3"/>
  <c r="Y651" i="3"/>
  <c r="CY651" i="3"/>
  <c r="CZ651" i="3"/>
  <c r="DB651" i="3" s="1"/>
  <c r="DA651" i="3"/>
  <c r="DC651" i="3"/>
  <c r="A652" i="3"/>
  <c r="Y652" i="3"/>
  <c r="CY652" i="3"/>
  <c r="CZ652" i="3"/>
  <c r="DB652" i="3" s="1"/>
  <c r="DA652" i="3"/>
  <c r="DC652" i="3"/>
  <c r="A653" i="3"/>
  <c r="Y653" i="3"/>
  <c r="CY653" i="3"/>
  <c r="CZ653" i="3"/>
  <c r="DB653" i="3" s="1"/>
  <c r="DA653" i="3"/>
  <c r="DC653" i="3"/>
  <c r="A654" i="3"/>
  <c r="Y654" i="3"/>
  <c r="CY654" i="3"/>
  <c r="CZ654" i="3"/>
  <c r="DB654" i="3" s="1"/>
  <c r="DA654" i="3"/>
  <c r="DC654" i="3"/>
  <c r="A655" i="3"/>
  <c r="Y655" i="3"/>
  <c r="CY655" i="3"/>
  <c r="CZ655" i="3"/>
  <c r="DB655" i="3" s="1"/>
  <c r="DA655" i="3"/>
  <c r="DC655" i="3"/>
  <c r="A656" i="3"/>
  <c r="Y656" i="3"/>
  <c r="CY656" i="3"/>
  <c r="CZ656" i="3"/>
  <c r="DA656" i="3"/>
  <c r="DB656" i="3"/>
  <c r="DC656" i="3"/>
  <c r="A657" i="3"/>
  <c r="Y657" i="3"/>
  <c r="CY657" i="3"/>
  <c r="CZ657" i="3"/>
  <c r="DB657" i="3" s="1"/>
  <c r="DA657" i="3"/>
  <c r="DC657" i="3"/>
  <c r="A658" i="3"/>
  <c r="Y658" i="3"/>
  <c r="CY658" i="3"/>
  <c r="CZ658" i="3"/>
  <c r="DB658" i="3" s="1"/>
  <c r="DA658" i="3"/>
  <c r="DC658" i="3"/>
  <c r="A659" i="3"/>
  <c r="Y659" i="3"/>
  <c r="CY659" i="3"/>
  <c r="CZ659" i="3"/>
  <c r="DA659" i="3"/>
  <c r="DB659" i="3"/>
  <c r="DC659" i="3"/>
  <c r="A660" i="3"/>
  <c r="Y660" i="3"/>
  <c r="CY660" i="3"/>
  <c r="CZ660" i="3"/>
  <c r="DB660" i="3" s="1"/>
  <c r="DA660" i="3"/>
  <c r="DC660" i="3"/>
  <c r="A661" i="3"/>
  <c r="Y661" i="3"/>
  <c r="CY661" i="3"/>
  <c r="CZ661" i="3"/>
  <c r="DA661" i="3"/>
  <c r="DB661" i="3"/>
  <c r="DC661" i="3"/>
  <c r="A662" i="3"/>
  <c r="Y662" i="3"/>
  <c r="CY662" i="3"/>
  <c r="CZ662" i="3"/>
  <c r="DA662" i="3"/>
  <c r="DB662" i="3"/>
  <c r="DC662" i="3"/>
  <c r="A663" i="3"/>
  <c r="Y663" i="3"/>
  <c r="CY663" i="3"/>
  <c r="CZ663" i="3"/>
  <c r="DA663" i="3"/>
  <c r="DB663" i="3"/>
  <c r="DC663" i="3"/>
  <c r="A664" i="3"/>
  <c r="Y664" i="3"/>
  <c r="CY664" i="3"/>
  <c r="CZ664" i="3"/>
  <c r="DA664" i="3"/>
  <c r="DB664" i="3"/>
  <c r="DC664" i="3"/>
  <c r="A665" i="3"/>
  <c r="Y665" i="3"/>
  <c r="CY665" i="3"/>
  <c r="CZ665" i="3"/>
  <c r="DB665" i="3" s="1"/>
  <c r="DA665" i="3"/>
  <c r="DC665" i="3"/>
  <c r="A666" i="3"/>
  <c r="Y666" i="3"/>
  <c r="CY666" i="3"/>
  <c r="CZ666" i="3"/>
  <c r="DB666" i="3" s="1"/>
  <c r="DA666" i="3"/>
  <c r="DC666" i="3"/>
  <c r="A667" i="3"/>
  <c r="Y667" i="3"/>
  <c r="CY667" i="3"/>
  <c r="CZ667" i="3"/>
  <c r="DA667" i="3"/>
  <c r="DB667" i="3"/>
  <c r="DC667" i="3"/>
  <c r="A668" i="3"/>
  <c r="Y668" i="3"/>
  <c r="CY668" i="3"/>
  <c r="CZ668" i="3"/>
  <c r="DB668" i="3" s="1"/>
  <c r="DA668" i="3"/>
  <c r="DC668" i="3"/>
  <c r="A669" i="3"/>
  <c r="Y669" i="3"/>
  <c r="CY669" i="3"/>
  <c r="CZ669" i="3"/>
  <c r="DB669" i="3" s="1"/>
  <c r="DA669" i="3"/>
  <c r="DC669" i="3"/>
  <c r="A670" i="3"/>
  <c r="Y670" i="3"/>
  <c r="CY670" i="3"/>
  <c r="CZ670" i="3"/>
  <c r="DB670" i="3" s="1"/>
  <c r="DA670" i="3"/>
  <c r="DC670" i="3"/>
  <c r="A671" i="3"/>
  <c r="Y671" i="3"/>
  <c r="CY671" i="3"/>
  <c r="CZ671" i="3"/>
  <c r="DB671" i="3" s="1"/>
  <c r="DA671" i="3"/>
  <c r="DC671" i="3"/>
  <c r="A672" i="3"/>
  <c r="Y672" i="3"/>
  <c r="CY672" i="3"/>
  <c r="CZ672" i="3"/>
  <c r="DB672" i="3" s="1"/>
  <c r="DA672" i="3"/>
  <c r="DC672" i="3"/>
  <c r="A673" i="3"/>
  <c r="Y673" i="3"/>
  <c r="CY673" i="3"/>
  <c r="CZ673" i="3"/>
  <c r="DB673" i="3" s="1"/>
  <c r="DA673" i="3"/>
  <c r="DC673" i="3"/>
  <c r="A674" i="3"/>
  <c r="Y674" i="3"/>
  <c r="CY674" i="3"/>
  <c r="CZ674" i="3"/>
  <c r="DA674" i="3"/>
  <c r="DB674" i="3"/>
  <c r="DC674" i="3"/>
  <c r="A675" i="3"/>
  <c r="Y675" i="3"/>
  <c r="CY675" i="3"/>
  <c r="CZ675" i="3"/>
  <c r="DB675" i="3" s="1"/>
  <c r="DA675" i="3"/>
  <c r="DC675" i="3"/>
  <c r="A676" i="3"/>
  <c r="Y676" i="3"/>
  <c r="CY676" i="3"/>
  <c r="CZ676" i="3"/>
  <c r="DB676" i="3" s="1"/>
  <c r="DA676" i="3"/>
  <c r="DC676" i="3"/>
  <c r="A677" i="3"/>
  <c r="Y677" i="3"/>
  <c r="CY677" i="3"/>
  <c r="CZ677" i="3"/>
  <c r="DA677" i="3"/>
  <c r="DB677" i="3"/>
  <c r="DC677" i="3"/>
  <c r="A678" i="3"/>
  <c r="Y678" i="3"/>
  <c r="CY678" i="3"/>
  <c r="CZ678" i="3"/>
  <c r="DB678" i="3" s="1"/>
  <c r="DA678" i="3"/>
  <c r="DC67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W24" i="1"/>
  <c r="AC24" i="1"/>
  <c r="P24" i="1" s="1"/>
  <c r="AE24" i="1"/>
  <c r="R24" i="1" s="1"/>
  <c r="GK24" i="1" s="1"/>
  <c r="AF24" i="1"/>
  <c r="CT24" i="1" s="1"/>
  <c r="AG24" i="1"/>
  <c r="CU24" i="1" s="1"/>
  <c r="T24" i="1" s="1"/>
  <c r="AH24" i="1"/>
  <c r="CV24" i="1" s="1"/>
  <c r="U24" i="1" s="1"/>
  <c r="AI24" i="1"/>
  <c r="CW24" i="1" s="1"/>
  <c r="V24" i="1" s="1"/>
  <c r="AJ24" i="1"/>
  <c r="CQ24" i="1"/>
  <c r="CX24" i="1"/>
  <c r="FR24" i="1"/>
  <c r="GL24" i="1"/>
  <c r="GN24" i="1"/>
  <c r="GP24" i="1"/>
  <c r="GV24" i="1"/>
  <c r="HC24" i="1" s="1"/>
  <c r="GX24" i="1" s="1"/>
  <c r="C25" i="1"/>
  <c r="D25" i="1"/>
  <c r="P25" i="1"/>
  <c r="Q25" i="1"/>
  <c r="AC25" i="1"/>
  <c r="AE25" i="1"/>
  <c r="AD25" i="1" s="1"/>
  <c r="AB25" i="1" s="1"/>
  <c r="AF25" i="1"/>
  <c r="CT25" i="1" s="1"/>
  <c r="AG25" i="1"/>
  <c r="AH25" i="1"/>
  <c r="AI25" i="1"/>
  <c r="AJ25" i="1"/>
  <c r="CQ25" i="1"/>
  <c r="CR25" i="1"/>
  <c r="CU25" i="1"/>
  <c r="T25" i="1" s="1"/>
  <c r="CV25" i="1"/>
  <c r="U25" i="1" s="1"/>
  <c r="CW25" i="1"/>
  <c r="V25" i="1" s="1"/>
  <c r="CX25" i="1"/>
  <c r="W25" i="1" s="1"/>
  <c r="FR25" i="1"/>
  <c r="GL25" i="1"/>
  <c r="GN25" i="1"/>
  <c r="GP25" i="1"/>
  <c r="GV25" i="1"/>
  <c r="HC25" i="1" s="1"/>
  <c r="GX25" i="1" s="1"/>
  <c r="I26" i="1"/>
  <c r="R26" i="1" s="1"/>
  <c r="GK26" i="1" s="1"/>
  <c r="Q26" i="1"/>
  <c r="AC26" i="1"/>
  <c r="CQ26" i="1" s="1"/>
  <c r="AE26" i="1"/>
  <c r="AD26" i="1" s="1"/>
  <c r="AF26" i="1"/>
  <c r="AG26" i="1"/>
  <c r="CU26" i="1" s="1"/>
  <c r="AH26" i="1"/>
  <c r="CV26" i="1" s="1"/>
  <c r="AI26" i="1"/>
  <c r="AJ26" i="1"/>
  <c r="CS26" i="1"/>
  <c r="CW26" i="1"/>
  <c r="CX26" i="1"/>
  <c r="GL26" i="1"/>
  <c r="GN26" i="1"/>
  <c r="GO26" i="1"/>
  <c r="GP26" i="1"/>
  <c r="GV26" i="1"/>
  <c r="HC26" i="1" s="1"/>
  <c r="I27" i="1"/>
  <c r="P27" i="1" s="1"/>
  <c r="AC27" i="1"/>
  <c r="AE27" i="1"/>
  <c r="AF27" i="1"/>
  <c r="AG27" i="1"/>
  <c r="AH27" i="1"/>
  <c r="AI27" i="1"/>
  <c r="AJ27" i="1"/>
  <c r="CQ27" i="1"/>
  <c r="CS27" i="1"/>
  <c r="CU27" i="1"/>
  <c r="T27" i="1" s="1"/>
  <c r="CV27" i="1"/>
  <c r="CW27" i="1"/>
  <c r="V27" i="1" s="1"/>
  <c r="CX27" i="1"/>
  <c r="GL27" i="1"/>
  <c r="GN27" i="1"/>
  <c r="GO27" i="1"/>
  <c r="GP27" i="1"/>
  <c r="GV27" i="1"/>
  <c r="HC27" i="1" s="1"/>
  <c r="GX27" i="1" s="1"/>
  <c r="C28" i="1"/>
  <c r="D28" i="1"/>
  <c r="I28" i="1"/>
  <c r="I30" i="1" s="1"/>
  <c r="R30" i="1" s="1"/>
  <c r="K28" i="1"/>
  <c r="P28" i="1"/>
  <c r="W28" i="1"/>
  <c r="AC28" i="1"/>
  <c r="AE28" i="1"/>
  <c r="AF28" i="1"/>
  <c r="AG28" i="1"/>
  <c r="CU28" i="1" s="1"/>
  <c r="T28" i="1" s="1"/>
  <c r="AH28" i="1"/>
  <c r="CV28" i="1" s="1"/>
  <c r="U28" i="1" s="1"/>
  <c r="AI28" i="1"/>
  <c r="CW28" i="1" s="1"/>
  <c r="AJ28" i="1"/>
  <c r="CX28" i="1" s="1"/>
  <c r="CQ28" i="1"/>
  <c r="CT28" i="1"/>
  <c r="FR28" i="1"/>
  <c r="GL28" i="1"/>
  <c r="GN28" i="1"/>
  <c r="GP28" i="1"/>
  <c r="GV28" i="1"/>
  <c r="HC28" i="1"/>
  <c r="GX28" i="1" s="1"/>
  <c r="C29" i="1"/>
  <c r="D29" i="1"/>
  <c r="I29" i="1"/>
  <c r="K29" i="1"/>
  <c r="T29" i="1"/>
  <c r="AC29" i="1"/>
  <c r="CQ29" i="1" s="1"/>
  <c r="AE29" i="1"/>
  <c r="AF29" i="1"/>
  <c r="AG29" i="1"/>
  <c r="CU29" i="1" s="1"/>
  <c r="AH29" i="1"/>
  <c r="CV29" i="1" s="1"/>
  <c r="U29" i="1" s="1"/>
  <c r="AI29" i="1"/>
  <c r="AJ29" i="1"/>
  <c r="CX29" i="1" s="1"/>
  <c r="W29" i="1" s="1"/>
  <c r="CW29" i="1"/>
  <c r="V29" i="1" s="1"/>
  <c r="FR29" i="1"/>
  <c r="GL29" i="1"/>
  <c r="GN29" i="1"/>
  <c r="GP29" i="1"/>
  <c r="GV29" i="1"/>
  <c r="HC29" i="1"/>
  <c r="GX29" i="1" s="1"/>
  <c r="AC30" i="1"/>
  <c r="AE30" i="1"/>
  <c r="CS30" i="1" s="1"/>
  <c r="AF30" i="1"/>
  <c r="CT30" i="1" s="1"/>
  <c r="AG30" i="1"/>
  <c r="CU30" i="1" s="1"/>
  <c r="AH30" i="1"/>
  <c r="AI30" i="1"/>
  <c r="AJ30" i="1"/>
  <c r="CX30" i="1" s="1"/>
  <c r="W30" i="1" s="1"/>
  <c r="CR30" i="1"/>
  <c r="CV30" i="1"/>
  <c r="U30" i="1" s="1"/>
  <c r="CW30" i="1"/>
  <c r="GK30" i="1"/>
  <c r="GL30" i="1"/>
  <c r="GN30" i="1"/>
  <c r="GO30" i="1"/>
  <c r="GP30" i="1"/>
  <c r="GV30" i="1"/>
  <c r="HC30" i="1" s="1"/>
  <c r="I31" i="1"/>
  <c r="Q31" i="1" s="1"/>
  <c r="AC31" i="1"/>
  <c r="AE31" i="1"/>
  <c r="AF31" i="1"/>
  <c r="AG31" i="1"/>
  <c r="CU31" i="1" s="1"/>
  <c r="AH31" i="1"/>
  <c r="CV31" i="1" s="1"/>
  <c r="AI31" i="1"/>
  <c r="CW31" i="1" s="1"/>
  <c r="AJ31" i="1"/>
  <c r="CX31" i="1"/>
  <c r="W31" i="1" s="1"/>
  <c r="GL31" i="1"/>
  <c r="GN31" i="1"/>
  <c r="GO31" i="1"/>
  <c r="GP31" i="1"/>
  <c r="GV31" i="1"/>
  <c r="HC31" i="1"/>
  <c r="D33" i="1"/>
  <c r="E35" i="1"/>
  <c r="Z35" i="1"/>
  <c r="AA35" i="1"/>
  <c r="AM35" i="1"/>
  <c r="AN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R35" i="1"/>
  <c r="DS35" i="1"/>
  <c r="EE35" i="1"/>
  <c r="EF35" i="1"/>
  <c r="EW35" i="1"/>
  <c r="EX35" i="1"/>
  <c r="EY35" i="1"/>
  <c r="EZ35" i="1"/>
  <c r="FA35" i="1"/>
  <c r="FB35" i="1"/>
  <c r="FC35" i="1"/>
  <c r="FD35" i="1"/>
  <c r="FE35" i="1"/>
  <c r="FF35" i="1"/>
  <c r="FG35" i="1"/>
  <c r="FH35" i="1"/>
  <c r="FI35" i="1"/>
  <c r="FJ35" i="1"/>
  <c r="FK35" i="1"/>
  <c r="FL35" i="1"/>
  <c r="FM35" i="1"/>
  <c r="FN35" i="1"/>
  <c r="FO35" i="1"/>
  <c r="GF35" i="1"/>
  <c r="GG35" i="1"/>
  <c r="GH35" i="1"/>
  <c r="GI35" i="1"/>
  <c r="GJ35" i="1"/>
  <c r="GK35" i="1"/>
  <c r="GL35" i="1"/>
  <c r="GM35" i="1"/>
  <c r="GN35" i="1"/>
  <c r="GO35" i="1"/>
  <c r="GP35" i="1"/>
  <c r="GQ35" i="1"/>
  <c r="GR35" i="1"/>
  <c r="GS35" i="1"/>
  <c r="GT35" i="1"/>
  <c r="GU35" i="1"/>
  <c r="GV35" i="1"/>
  <c r="GW35" i="1"/>
  <c r="GX35" i="1"/>
  <c r="C37" i="1"/>
  <c r="D37" i="1"/>
  <c r="R37" i="1"/>
  <c r="GK37" i="1" s="1"/>
  <c r="AC37" i="1"/>
  <c r="P37" i="1" s="1"/>
  <c r="AE37" i="1"/>
  <c r="AF37" i="1"/>
  <c r="CT37" i="1" s="1"/>
  <c r="AG37" i="1"/>
  <c r="AH37" i="1"/>
  <c r="CV37" i="1" s="1"/>
  <c r="U37" i="1" s="1"/>
  <c r="AI37" i="1"/>
  <c r="CW37" i="1" s="1"/>
  <c r="V37" i="1" s="1"/>
  <c r="AJ37" i="1"/>
  <c r="CX37" i="1" s="1"/>
  <c r="W37" i="1" s="1"/>
  <c r="CQ37" i="1"/>
  <c r="CU37" i="1"/>
  <c r="T37" i="1" s="1"/>
  <c r="FR37" i="1"/>
  <c r="GL37" i="1"/>
  <c r="GO37" i="1"/>
  <c r="GP37" i="1"/>
  <c r="GV37" i="1"/>
  <c r="HC37" i="1" s="1"/>
  <c r="GX37" i="1" s="1"/>
  <c r="C38" i="1"/>
  <c r="D38" i="1"/>
  <c r="R38" i="1"/>
  <c r="GK38" i="1" s="1"/>
  <c r="AC38" i="1"/>
  <c r="CQ38" i="1" s="1"/>
  <c r="AD38" i="1"/>
  <c r="AE38" i="1"/>
  <c r="Q38" i="1" s="1"/>
  <c r="AF38" i="1"/>
  <c r="AG38" i="1"/>
  <c r="CU38" i="1" s="1"/>
  <c r="T38" i="1" s="1"/>
  <c r="AH38" i="1"/>
  <c r="AI38" i="1"/>
  <c r="AJ38" i="1"/>
  <c r="CX38" i="1" s="1"/>
  <c r="W38" i="1" s="1"/>
  <c r="CS38" i="1"/>
  <c r="CV38" i="1"/>
  <c r="U38" i="1" s="1"/>
  <c r="CW38" i="1"/>
  <c r="V38" i="1" s="1"/>
  <c r="FR38" i="1"/>
  <c r="GL38" i="1"/>
  <c r="GO38" i="1"/>
  <c r="GP38" i="1"/>
  <c r="GV38" i="1"/>
  <c r="HC38" i="1"/>
  <c r="GX38" i="1" s="1"/>
  <c r="C39" i="1"/>
  <c r="D39" i="1"/>
  <c r="I39" i="1"/>
  <c r="K39" i="1"/>
  <c r="S39" i="1"/>
  <c r="AC39" i="1"/>
  <c r="AE39" i="1"/>
  <c r="AF39" i="1"/>
  <c r="CT39" i="1" s="1"/>
  <c r="AG39" i="1"/>
  <c r="CU39" i="1" s="1"/>
  <c r="T39" i="1" s="1"/>
  <c r="AH39" i="1"/>
  <c r="AI39" i="1"/>
  <c r="CW39" i="1" s="1"/>
  <c r="AJ39" i="1"/>
  <c r="CV39" i="1"/>
  <c r="CX39" i="1"/>
  <c r="FR39" i="1"/>
  <c r="GL39" i="1"/>
  <c r="GO39" i="1"/>
  <c r="GP39" i="1"/>
  <c r="GV39" i="1"/>
  <c r="HC39" i="1" s="1"/>
  <c r="C40" i="1"/>
  <c r="D40" i="1"/>
  <c r="I40" i="1"/>
  <c r="K40" i="1"/>
  <c r="AC40" i="1"/>
  <c r="AD40" i="1"/>
  <c r="AE40" i="1"/>
  <c r="AF40" i="1"/>
  <c r="AG40" i="1"/>
  <c r="AH40" i="1"/>
  <c r="CV40" i="1" s="1"/>
  <c r="U40" i="1" s="1"/>
  <c r="AI40" i="1"/>
  <c r="CW40" i="1" s="1"/>
  <c r="V40" i="1" s="1"/>
  <c r="AJ40" i="1"/>
  <c r="CU40" i="1"/>
  <c r="CX40" i="1"/>
  <c r="FR40" i="1"/>
  <c r="GL40" i="1"/>
  <c r="GO40" i="1"/>
  <c r="GP40" i="1"/>
  <c r="GV40" i="1"/>
  <c r="HC40" i="1" s="1"/>
  <c r="GX40" i="1"/>
  <c r="C41" i="1"/>
  <c r="D41" i="1"/>
  <c r="I41" i="1"/>
  <c r="K41" i="1"/>
  <c r="T41" i="1"/>
  <c r="AC41" i="1"/>
  <c r="CQ41" i="1" s="1"/>
  <c r="AE41" i="1"/>
  <c r="AD41" i="1" s="1"/>
  <c r="AB41" i="1" s="1"/>
  <c r="AF41" i="1"/>
  <c r="AG41" i="1"/>
  <c r="CU41" i="1" s="1"/>
  <c r="AH41" i="1"/>
  <c r="CV41" i="1" s="1"/>
  <c r="U41" i="1" s="1"/>
  <c r="I61" i="6" s="1"/>
  <c r="AI41" i="1"/>
  <c r="CW41" i="1" s="1"/>
  <c r="AJ41" i="1"/>
  <c r="CX41" i="1" s="1"/>
  <c r="W41" i="1" s="1"/>
  <c r="FR41" i="1"/>
  <c r="GL41" i="1"/>
  <c r="GO41" i="1"/>
  <c r="GP41" i="1"/>
  <c r="GV41" i="1"/>
  <c r="HC41" i="1" s="1"/>
  <c r="GX41" i="1" s="1"/>
  <c r="C42" i="1"/>
  <c r="D42" i="1"/>
  <c r="I42" i="1"/>
  <c r="S42" i="1" s="1"/>
  <c r="K55" i="6" s="1"/>
  <c r="K42" i="1"/>
  <c r="U42" i="1"/>
  <c r="AB42" i="1"/>
  <c r="AC42" i="1"/>
  <c r="CQ42" i="1" s="1"/>
  <c r="AE42" i="1"/>
  <c r="AD42" i="1" s="1"/>
  <c r="AF42" i="1"/>
  <c r="CT42" i="1" s="1"/>
  <c r="AG42" i="1"/>
  <c r="CU42" i="1" s="1"/>
  <c r="T42" i="1" s="1"/>
  <c r="AH42" i="1"/>
  <c r="AI42" i="1"/>
  <c r="CW42" i="1" s="1"/>
  <c r="V42" i="1" s="1"/>
  <c r="AJ42" i="1"/>
  <c r="CX42" i="1" s="1"/>
  <c r="W42" i="1" s="1"/>
  <c r="CS42" i="1"/>
  <c r="CV42" i="1"/>
  <c r="FR42" i="1"/>
  <c r="GL42" i="1"/>
  <c r="GO42" i="1"/>
  <c r="GP42" i="1"/>
  <c r="GV42" i="1"/>
  <c r="HC42" i="1" s="1"/>
  <c r="C43" i="1"/>
  <c r="D43" i="1"/>
  <c r="P43" i="1"/>
  <c r="S43" i="1"/>
  <c r="AC43" i="1"/>
  <c r="AE43" i="1"/>
  <c r="AF43" i="1"/>
  <c r="CT43" i="1" s="1"/>
  <c r="AG43" i="1"/>
  <c r="AH43" i="1"/>
  <c r="AI43" i="1"/>
  <c r="AJ43" i="1"/>
  <c r="CX43" i="1" s="1"/>
  <c r="W43" i="1" s="1"/>
  <c r="CQ43" i="1"/>
  <c r="CU43" i="1"/>
  <c r="T43" i="1" s="1"/>
  <c r="CV43" i="1"/>
  <c r="U43" i="1" s="1"/>
  <c r="CW43" i="1"/>
  <c r="V43" i="1" s="1"/>
  <c r="FR43" i="1"/>
  <c r="GL43" i="1"/>
  <c r="GO43" i="1"/>
  <c r="GP43" i="1"/>
  <c r="GV43" i="1"/>
  <c r="HC43" i="1"/>
  <c r="GX43" i="1" s="1"/>
  <c r="C44" i="1"/>
  <c r="D44" i="1"/>
  <c r="W44" i="1"/>
  <c r="AC44" i="1"/>
  <c r="AE44" i="1"/>
  <c r="AD44" i="1" s="1"/>
  <c r="AF44" i="1"/>
  <c r="S44" i="1" s="1"/>
  <c r="AG44" i="1"/>
  <c r="AH44" i="1"/>
  <c r="AI44" i="1"/>
  <c r="AJ44" i="1"/>
  <c r="CS44" i="1"/>
  <c r="CT44" i="1"/>
  <c r="CU44" i="1"/>
  <c r="T44" i="1" s="1"/>
  <c r="CV44" i="1"/>
  <c r="U44" i="1" s="1"/>
  <c r="CW44" i="1"/>
  <c r="V44" i="1" s="1"/>
  <c r="CX44" i="1"/>
  <c r="FR44" i="1"/>
  <c r="GL44" i="1"/>
  <c r="GO44" i="1"/>
  <c r="GP44" i="1"/>
  <c r="GV44" i="1"/>
  <c r="HC44" i="1" s="1"/>
  <c r="GX44" i="1" s="1"/>
  <c r="C45" i="1"/>
  <c r="D45" i="1"/>
  <c r="P45" i="1"/>
  <c r="AC45" i="1"/>
  <c r="AE45" i="1"/>
  <c r="AF45" i="1"/>
  <c r="S45" i="1" s="1"/>
  <c r="AG45" i="1"/>
  <c r="CU45" i="1" s="1"/>
  <c r="T45" i="1" s="1"/>
  <c r="AH45" i="1"/>
  <c r="CV45" i="1" s="1"/>
  <c r="U45" i="1" s="1"/>
  <c r="I78" i="6" s="1"/>
  <c r="AI45" i="1"/>
  <c r="CW45" i="1" s="1"/>
  <c r="V45" i="1" s="1"/>
  <c r="AJ45" i="1"/>
  <c r="CX45" i="1" s="1"/>
  <c r="W45" i="1" s="1"/>
  <c r="FR45" i="1"/>
  <c r="GL45" i="1"/>
  <c r="GO45" i="1"/>
  <c r="GP45" i="1"/>
  <c r="GV45" i="1"/>
  <c r="HC45" i="1" s="1"/>
  <c r="GX45" i="1" s="1"/>
  <c r="C46" i="1"/>
  <c r="D46" i="1"/>
  <c r="Q46" i="1"/>
  <c r="R46" i="1"/>
  <c r="AC46" i="1"/>
  <c r="P46" i="1" s="1"/>
  <c r="AD46" i="1"/>
  <c r="AE46" i="1"/>
  <c r="CR46" i="1" s="1"/>
  <c r="AF46" i="1"/>
  <c r="AG46" i="1"/>
  <c r="CU46" i="1" s="1"/>
  <c r="T46" i="1" s="1"/>
  <c r="AH46" i="1"/>
  <c r="CV46" i="1" s="1"/>
  <c r="U46" i="1" s="1"/>
  <c r="AI46" i="1"/>
  <c r="CW46" i="1" s="1"/>
  <c r="V46" i="1" s="1"/>
  <c r="AJ46" i="1"/>
  <c r="CX46" i="1" s="1"/>
  <c r="W46" i="1" s="1"/>
  <c r="CS46" i="1"/>
  <c r="FR46" i="1"/>
  <c r="GL46" i="1"/>
  <c r="GO46" i="1"/>
  <c r="GP46" i="1"/>
  <c r="GV46" i="1"/>
  <c r="HC46" i="1" s="1"/>
  <c r="GX46" i="1" s="1"/>
  <c r="C47" i="1"/>
  <c r="D47" i="1"/>
  <c r="AC47" i="1"/>
  <c r="P47" i="1" s="1"/>
  <c r="AE47" i="1"/>
  <c r="AF47" i="1"/>
  <c r="S47" i="1" s="1"/>
  <c r="AG47" i="1"/>
  <c r="CU47" i="1" s="1"/>
  <c r="T47" i="1" s="1"/>
  <c r="AH47" i="1"/>
  <c r="CV47" i="1" s="1"/>
  <c r="U47" i="1" s="1"/>
  <c r="AI47" i="1"/>
  <c r="AJ47" i="1"/>
  <c r="CX47" i="1" s="1"/>
  <c r="W47" i="1" s="1"/>
  <c r="CR47" i="1"/>
  <c r="CW47" i="1"/>
  <c r="V47" i="1" s="1"/>
  <c r="FR47" i="1"/>
  <c r="GL47" i="1"/>
  <c r="GN47" i="1"/>
  <c r="GO47" i="1"/>
  <c r="GV47" i="1"/>
  <c r="GX47" i="1"/>
  <c r="HC47" i="1"/>
  <c r="C48" i="1"/>
  <c r="D48" i="1"/>
  <c r="Q48" i="1"/>
  <c r="K84" i="6" s="1"/>
  <c r="P87" i="6" s="1"/>
  <c r="AC48" i="1"/>
  <c r="AD48" i="1"/>
  <c r="AE48" i="1"/>
  <c r="R48" i="1" s="1"/>
  <c r="AF48" i="1"/>
  <c r="AG48" i="1"/>
  <c r="AH48" i="1"/>
  <c r="CV48" i="1" s="1"/>
  <c r="U48" i="1" s="1"/>
  <c r="AI48" i="1"/>
  <c r="CW48" i="1" s="1"/>
  <c r="V48" i="1" s="1"/>
  <c r="AJ48" i="1"/>
  <c r="CX48" i="1" s="1"/>
  <c r="W48" i="1" s="1"/>
  <c r="CS48" i="1"/>
  <c r="CU48" i="1"/>
  <c r="T48" i="1" s="1"/>
  <c r="FR48" i="1"/>
  <c r="GL48" i="1"/>
  <c r="GN48" i="1"/>
  <c r="GO48" i="1"/>
  <c r="GV48" i="1"/>
  <c r="HC48" i="1" s="1"/>
  <c r="GX48" i="1" s="1"/>
  <c r="C49" i="1"/>
  <c r="D49" i="1"/>
  <c r="Q49" i="1"/>
  <c r="I90" i="6" s="1"/>
  <c r="AC49" i="1"/>
  <c r="CQ49" i="1" s="1"/>
  <c r="AE49" i="1"/>
  <c r="AF49" i="1"/>
  <c r="AG49" i="1"/>
  <c r="AH49" i="1"/>
  <c r="AI49" i="1"/>
  <c r="AJ49" i="1"/>
  <c r="CX49" i="1" s="1"/>
  <c r="W49" i="1" s="1"/>
  <c r="CS49" i="1"/>
  <c r="CU49" i="1"/>
  <c r="T49" i="1" s="1"/>
  <c r="CV49" i="1"/>
  <c r="U49" i="1" s="1"/>
  <c r="CW49" i="1"/>
  <c r="V49" i="1" s="1"/>
  <c r="FR49" i="1"/>
  <c r="GL49" i="1"/>
  <c r="GN49" i="1"/>
  <c r="GO49" i="1"/>
  <c r="GV49" i="1"/>
  <c r="HC49" i="1" s="1"/>
  <c r="GX49" i="1" s="1"/>
  <c r="C50" i="1"/>
  <c r="D50" i="1"/>
  <c r="W50" i="1"/>
  <c r="AC50" i="1"/>
  <c r="AE50" i="1"/>
  <c r="CS50" i="1" s="1"/>
  <c r="AF50" i="1"/>
  <c r="S50" i="1" s="1"/>
  <c r="AG50" i="1"/>
  <c r="CU50" i="1" s="1"/>
  <c r="T50" i="1" s="1"/>
  <c r="AH50" i="1"/>
  <c r="AI50" i="1"/>
  <c r="CW50" i="1" s="1"/>
  <c r="V50" i="1" s="1"/>
  <c r="AJ50" i="1"/>
  <c r="CR50" i="1"/>
  <c r="CT50" i="1"/>
  <c r="CV50" i="1"/>
  <c r="U50" i="1" s="1"/>
  <c r="CX50" i="1"/>
  <c r="FR50" i="1"/>
  <c r="GL50" i="1"/>
  <c r="GN50" i="1"/>
  <c r="GO50" i="1"/>
  <c r="GV50" i="1"/>
  <c r="HC50" i="1" s="1"/>
  <c r="GX50" i="1" s="1"/>
  <c r="C51" i="1"/>
  <c r="D51" i="1"/>
  <c r="Q51" i="1"/>
  <c r="I96" i="6" s="1"/>
  <c r="H97" i="6" s="1"/>
  <c r="R51" i="1"/>
  <c r="U95" i="6" s="1"/>
  <c r="AC51" i="1"/>
  <c r="P51" i="1" s="1"/>
  <c r="AE51" i="1"/>
  <c r="AF51" i="1"/>
  <c r="AG51" i="1"/>
  <c r="CU51" i="1" s="1"/>
  <c r="T51" i="1" s="1"/>
  <c r="AH51" i="1"/>
  <c r="AI51" i="1"/>
  <c r="CW51" i="1" s="1"/>
  <c r="V51" i="1" s="1"/>
  <c r="AJ51" i="1"/>
  <c r="CV51" i="1"/>
  <c r="U51" i="1" s="1"/>
  <c r="CX51" i="1"/>
  <c r="W51" i="1" s="1"/>
  <c r="FR51" i="1"/>
  <c r="GL51" i="1"/>
  <c r="GN51" i="1"/>
  <c r="GO51" i="1"/>
  <c r="GV51" i="1"/>
  <c r="HC51" i="1" s="1"/>
  <c r="GX51" i="1" s="1"/>
  <c r="C52" i="1"/>
  <c r="D52" i="1"/>
  <c r="P52" i="1"/>
  <c r="AC52" i="1"/>
  <c r="AD52" i="1"/>
  <c r="AE52" i="1"/>
  <c r="Q52" i="1" s="1"/>
  <c r="K96" i="6" s="1"/>
  <c r="J97" i="6" s="1"/>
  <c r="AF52" i="1"/>
  <c r="AG52" i="1"/>
  <c r="CU52" i="1" s="1"/>
  <c r="T52" i="1" s="1"/>
  <c r="AH52" i="1"/>
  <c r="AI52" i="1"/>
  <c r="CW52" i="1" s="1"/>
  <c r="V52" i="1" s="1"/>
  <c r="AJ52" i="1"/>
  <c r="CX52" i="1" s="1"/>
  <c r="W52" i="1" s="1"/>
  <c r="CV52" i="1"/>
  <c r="U52" i="1" s="1"/>
  <c r="FR52" i="1"/>
  <c r="GL52" i="1"/>
  <c r="GN52" i="1"/>
  <c r="GO52" i="1"/>
  <c r="GV52" i="1"/>
  <c r="HC52" i="1" s="1"/>
  <c r="GX52" i="1"/>
  <c r="C53" i="1"/>
  <c r="D53" i="1"/>
  <c r="I53" i="1"/>
  <c r="K53" i="1"/>
  <c r="S53" i="1"/>
  <c r="CY53" i="1" s="1"/>
  <c r="X53" i="1" s="1"/>
  <c r="Q101" i="6" s="1"/>
  <c r="I106" i="6" s="1"/>
  <c r="AC53" i="1"/>
  <c r="AE53" i="1"/>
  <c r="AF53" i="1"/>
  <c r="AG53" i="1"/>
  <c r="CU53" i="1" s="1"/>
  <c r="T53" i="1" s="1"/>
  <c r="AH53" i="1"/>
  <c r="CV53" i="1" s="1"/>
  <c r="AI53" i="1"/>
  <c r="CW53" i="1" s="1"/>
  <c r="V53" i="1" s="1"/>
  <c r="AJ53" i="1"/>
  <c r="CX53" i="1" s="1"/>
  <c r="W53" i="1" s="1"/>
  <c r="CT53" i="1"/>
  <c r="FR53" i="1"/>
  <c r="GL53" i="1"/>
  <c r="GO53" i="1"/>
  <c r="GP53" i="1"/>
  <c r="GV53" i="1"/>
  <c r="HC53" i="1" s="1"/>
  <c r="GX53" i="1" s="1"/>
  <c r="C54" i="1"/>
  <c r="D54" i="1"/>
  <c r="I54" i="1"/>
  <c r="K54" i="1"/>
  <c r="AC54" i="1"/>
  <c r="AE54" i="1"/>
  <c r="AD54" i="1" s="1"/>
  <c r="AF54" i="1"/>
  <c r="AG54" i="1"/>
  <c r="CU54" i="1" s="1"/>
  <c r="T54" i="1" s="1"/>
  <c r="AH54" i="1"/>
  <c r="AI54" i="1"/>
  <c r="CW54" i="1" s="1"/>
  <c r="V54" i="1" s="1"/>
  <c r="AJ54" i="1"/>
  <c r="CR54" i="1"/>
  <c r="CV54" i="1"/>
  <c r="U54" i="1" s="1"/>
  <c r="CX54" i="1"/>
  <c r="W54" i="1" s="1"/>
  <c r="FR54" i="1"/>
  <c r="GL54" i="1"/>
  <c r="GO54" i="1"/>
  <c r="GP54" i="1"/>
  <c r="GV54" i="1"/>
  <c r="HC54" i="1" s="1"/>
  <c r="GX54" i="1"/>
  <c r="C55" i="1"/>
  <c r="D55" i="1"/>
  <c r="I55" i="1"/>
  <c r="K55" i="1"/>
  <c r="AC55" i="1"/>
  <c r="P55" i="1" s="1"/>
  <c r="AD55" i="1"/>
  <c r="AE55" i="1"/>
  <c r="AF55" i="1"/>
  <c r="AG55" i="1"/>
  <c r="CU55" i="1" s="1"/>
  <c r="T55" i="1" s="1"/>
  <c r="AH55" i="1"/>
  <c r="CV55" i="1" s="1"/>
  <c r="AI55" i="1"/>
  <c r="CW55" i="1" s="1"/>
  <c r="V55" i="1" s="1"/>
  <c r="AJ55" i="1"/>
  <c r="CX55" i="1" s="1"/>
  <c r="W55" i="1" s="1"/>
  <c r="CR55" i="1"/>
  <c r="CS55" i="1"/>
  <c r="FR55" i="1"/>
  <c r="GL55" i="1"/>
  <c r="GO55" i="1"/>
  <c r="GP55" i="1"/>
  <c r="GV55" i="1"/>
  <c r="HC55" i="1" s="1"/>
  <c r="GX55" i="1" s="1"/>
  <c r="C56" i="1"/>
  <c r="D56" i="1"/>
  <c r="I56" i="1"/>
  <c r="K56" i="1"/>
  <c r="AC56" i="1"/>
  <c r="AE56" i="1"/>
  <c r="AF56" i="1"/>
  <c r="CT56" i="1" s="1"/>
  <c r="AG56" i="1"/>
  <c r="AH56" i="1"/>
  <c r="CV56" i="1" s="1"/>
  <c r="U56" i="1" s="1"/>
  <c r="AI56" i="1"/>
  <c r="AJ56" i="1"/>
  <c r="CX56" i="1" s="1"/>
  <c r="CU56" i="1"/>
  <c r="CW56" i="1"/>
  <c r="V56" i="1" s="1"/>
  <c r="FR56" i="1"/>
  <c r="GL56" i="1"/>
  <c r="FR74" i="1" s="1"/>
  <c r="FY74" i="1" s="1"/>
  <c r="GO56" i="1"/>
  <c r="GP56" i="1"/>
  <c r="GV56" i="1"/>
  <c r="HC56" i="1" s="1"/>
  <c r="C57" i="1"/>
  <c r="D57" i="1"/>
  <c r="I57" i="1"/>
  <c r="K57" i="1"/>
  <c r="AC57" i="1"/>
  <c r="AE57" i="1"/>
  <c r="AF57" i="1"/>
  <c r="AG57" i="1"/>
  <c r="CU57" i="1" s="1"/>
  <c r="AH57" i="1"/>
  <c r="CV57" i="1" s="1"/>
  <c r="U57" i="1" s="1"/>
  <c r="I132" i="6" s="1"/>
  <c r="AI57" i="1"/>
  <c r="AJ57" i="1"/>
  <c r="CX57" i="1" s="1"/>
  <c r="W57" i="1" s="1"/>
  <c r="CW57" i="1"/>
  <c r="FR57" i="1"/>
  <c r="GL57" i="1"/>
  <c r="GO57" i="1"/>
  <c r="GP57" i="1"/>
  <c r="GV57" i="1"/>
  <c r="HC57" i="1" s="1"/>
  <c r="GX57" i="1" s="1"/>
  <c r="C58" i="1"/>
  <c r="D58" i="1"/>
  <c r="I58" i="1"/>
  <c r="K58" i="1"/>
  <c r="P58" i="1"/>
  <c r="AC58" i="1"/>
  <c r="AE58" i="1"/>
  <c r="AF58" i="1"/>
  <c r="S58" i="1" s="1"/>
  <c r="AG58" i="1"/>
  <c r="AH58" i="1"/>
  <c r="CV58" i="1" s="1"/>
  <c r="U58" i="1" s="1"/>
  <c r="AI58" i="1"/>
  <c r="AJ58" i="1"/>
  <c r="CX58" i="1" s="1"/>
  <c r="W58" i="1" s="1"/>
  <c r="CU58" i="1"/>
  <c r="T58" i="1" s="1"/>
  <c r="CW58" i="1"/>
  <c r="V58" i="1" s="1"/>
  <c r="FR58" i="1"/>
  <c r="GL58" i="1"/>
  <c r="GO58" i="1"/>
  <c r="GP58" i="1"/>
  <c r="GV58" i="1"/>
  <c r="HC58" i="1" s="1"/>
  <c r="GX58" i="1" s="1"/>
  <c r="C59" i="1"/>
  <c r="D59" i="1"/>
  <c r="I59" i="1"/>
  <c r="K59" i="1"/>
  <c r="P59" i="1"/>
  <c r="AC59" i="1"/>
  <c r="AE59" i="1"/>
  <c r="AF59" i="1"/>
  <c r="AG59" i="1"/>
  <c r="CU59" i="1" s="1"/>
  <c r="AH59" i="1"/>
  <c r="CV59" i="1" s="1"/>
  <c r="AI59" i="1"/>
  <c r="CW59" i="1" s="1"/>
  <c r="V59" i="1" s="1"/>
  <c r="AJ59" i="1"/>
  <c r="CR59" i="1"/>
  <c r="CX59" i="1"/>
  <c r="W59" i="1" s="1"/>
  <c r="FR59" i="1"/>
  <c r="GL59" i="1"/>
  <c r="GO59" i="1"/>
  <c r="GP59" i="1"/>
  <c r="GV59" i="1"/>
  <c r="HC59" i="1" s="1"/>
  <c r="GX59" i="1" s="1"/>
  <c r="C60" i="1"/>
  <c r="D60" i="1"/>
  <c r="I60" i="1"/>
  <c r="S60" i="1" s="1"/>
  <c r="K139" i="6" s="1"/>
  <c r="K60" i="1"/>
  <c r="W60" i="1"/>
  <c r="AC60" i="1"/>
  <c r="AE60" i="1"/>
  <c r="AD60" i="1" s="1"/>
  <c r="AF60" i="1"/>
  <c r="CT60" i="1" s="1"/>
  <c r="AG60" i="1"/>
  <c r="AH60" i="1"/>
  <c r="AI60" i="1"/>
  <c r="CW60" i="1" s="1"/>
  <c r="V60" i="1" s="1"/>
  <c r="AJ60" i="1"/>
  <c r="CX60" i="1" s="1"/>
  <c r="CS60" i="1"/>
  <c r="CU60" i="1"/>
  <c r="CV60" i="1"/>
  <c r="FR60" i="1"/>
  <c r="GL60" i="1"/>
  <c r="GO60" i="1"/>
  <c r="GP60" i="1"/>
  <c r="GV60" i="1"/>
  <c r="HC60" i="1" s="1"/>
  <c r="C61" i="1"/>
  <c r="D61" i="1"/>
  <c r="I61" i="1"/>
  <c r="Q61" i="1" s="1"/>
  <c r="K61" i="1"/>
  <c r="P61" i="1"/>
  <c r="T61" i="1"/>
  <c r="AC61" i="1"/>
  <c r="CQ61" i="1" s="1"/>
  <c r="AE61" i="1"/>
  <c r="AF61" i="1"/>
  <c r="CT61" i="1" s="1"/>
  <c r="AG61" i="1"/>
  <c r="AH61" i="1"/>
  <c r="CV61" i="1" s="1"/>
  <c r="U61" i="1" s="1"/>
  <c r="AI61" i="1"/>
  <c r="CW61" i="1" s="1"/>
  <c r="AJ61" i="1"/>
  <c r="CX61" i="1" s="1"/>
  <c r="W61" i="1" s="1"/>
  <c r="CS61" i="1"/>
  <c r="CU61" i="1"/>
  <c r="FR61" i="1"/>
  <c r="GL61" i="1"/>
  <c r="GO61" i="1"/>
  <c r="GP61" i="1"/>
  <c r="GV61" i="1"/>
  <c r="HC61" i="1" s="1"/>
  <c r="GX61" i="1"/>
  <c r="C62" i="1"/>
  <c r="D62" i="1"/>
  <c r="I62" i="1"/>
  <c r="K62" i="1"/>
  <c r="W62" i="1"/>
  <c r="AC62" i="1"/>
  <c r="AE62" i="1"/>
  <c r="AF62" i="1"/>
  <c r="S62" i="1" s="1"/>
  <c r="CZ62" i="1" s="1"/>
  <c r="Y62" i="1" s="1"/>
  <c r="AG62" i="1"/>
  <c r="CU62" i="1" s="1"/>
  <c r="T62" i="1" s="1"/>
  <c r="AH62" i="1"/>
  <c r="AI62" i="1"/>
  <c r="CW62" i="1" s="1"/>
  <c r="AJ62" i="1"/>
  <c r="CX62" i="1" s="1"/>
  <c r="CQ62" i="1"/>
  <c r="CT62" i="1"/>
  <c r="CV62" i="1"/>
  <c r="U62" i="1" s="1"/>
  <c r="CY62" i="1"/>
  <c r="X62" i="1" s="1"/>
  <c r="FR62" i="1"/>
  <c r="GL62" i="1"/>
  <c r="GO62" i="1"/>
  <c r="GP62" i="1"/>
  <c r="GV62" i="1"/>
  <c r="HC62" i="1"/>
  <c r="C63" i="1"/>
  <c r="D63" i="1"/>
  <c r="I63" i="1"/>
  <c r="K63" i="1"/>
  <c r="R63" i="1"/>
  <c r="AC63" i="1"/>
  <c r="P63" i="1" s="1"/>
  <c r="AE63" i="1"/>
  <c r="AD63" i="1" s="1"/>
  <c r="AF63" i="1"/>
  <c r="CT63" i="1" s="1"/>
  <c r="AG63" i="1"/>
  <c r="CU63" i="1" s="1"/>
  <c r="T63" i="1" s="1"/>
  <c r="AH63" i="1"/>
  <c r="CV63" i="1" s="1"/>
  <c r="AI63" i="1"/>
  <c r="CW63" i="1" s="1"/>
  <c r="V63" i="1" s="1"/>
  <c r="AJ63" i="1"/>
  <c r="CX63" i="1" s="1"/>
  <c r="W63" i="1" s="1"/>
  <c r="CR63" i="1"/>
  <c r="FR63" i="1"/>
  <c r="GK63" i="1"/>
  <c r="GL63" i="1"/>
  <c r="GO63" i="1"/>
  <c r="GP63" i="1"/>
  <c r="GV63" i="1"/>
  <c r="HC63" i="1" s="1"/>
  <c r="GX63" i="1" s="1"/>
  <c r="C64" i="1"/>
  <c r="D64" i="1"/>
  <c r="I64" i="1"/>
  <c r="CX104" i="3" s="1"/>
  <c r="K64" i="1"/>
  <c r="Q64" i="1"/>
  <c r="AC64" i="1"/>
  <c r="AE64" i="1"/>
  <c r="R64" i="1" s="1"/>
  <c r="GK64" i="1" s="1"/>
  <c r="AF64" i="1"/>
  <c r="AG64" i="1"/>
  <c r="CU64" i="1" s="1"/>
  <c r="T64" i="1" s="1"/>
  <c r="AH64" i="1"/>
  <c r="AI64" i="1"/>
  <c r="CW64" i="1" s="1"/>
  <c r="V64" i="1" s="1"/>
  <c r="AJ64" i="1"/>
  <c r="CX64" i="1" s="1"/>
  <c r="W64" i="1" s="1"/>
  <c r="CR64" i="1"/>
  <c r="CT64" i="1"/>
  <c r="CV64" i="1"/>
  <c r="U64" i="1" s="1"/>
  <c r="FR64" i="1"/>
  <c r="GL64" i="1"/>
  <c r="GO64" i="1"/>
  <c r="GP64" i="1"/>
  <c r="GV64" i="1"/>
  <c r="HC64" i="1" s="1"/>
  <c r="GX64" i="1" s="1"/>
  <c r="Q65" i="1"/>
  <c r="AC65" i="1"/>
  <c r="P65" i="1" s="1"/>
  <c r="AE65" i="1"/>
  <c r="AF65" i="1"/>
  <c r="AG65" i="1"/>
  <c r="AH65" i="1"/>
  <c r="CV65" i="1" s="1"/>
  <c r="U65" i="1" s="1"/>
  <c r="AI65" i="1"/>
  <c r="CW65" i="1" s="1"/>
  <c r="V65" i="1" s="1"/>
  <c r="AJ65" i="1"/>
  <c r="CX65" i="1" s="1"/>
  <c r="W65" i="1" s="1"/>
  <c r="CU65" i="1"/>
  <c r="T65" i="1" s="1"/>
  <c r="FR65" i="1"/>
  <c r="GL65" i="1"/>
  <c r="GO65" i="1"/>
  <c r="GP65" i="1"/>
  <c r="GV65" i="1"/>
  <c r="HC65" i="1" s="1"/>
  <c r="GX65" i="1" s="1"/>
  <c r="AC66" i="1"/>
  <c r="AE66" i="1"/>
  <c r="AF66" i="1"/>
  <c r="S66" i="1" s="1"/>
  <c r="AG66" i="1"/>
  <c r="AH66" i="1"/>
  <c r="AI66" i="1"/>
  <c r="AJ66" i="1"/>
  <c r="CS66" i="1"/>
  <c r="CT66" i="1"/>
  <c r="CU66" i="1"/>
  <c r="T66" i="1" s="1"/>
  <c r="CV66" i="1"/>
  <c r="U66" i="1" s="1"/>
  <c r="CW66" i="1"/>
  <c r="V66" i="1" s="1"/>
  <c r="CX66" i="1"/>
  <c r="W66" i="1" s="1"/>
  <c r="FR66" i="1"/>
  <c r="GL66" i="1"/>
  <c r="GO66" i="1"/>
  <c r="GP66" i="1"/>
  <c r="GV66" i="1"/>
  <c r="HC66" i="1"/>
  <c r="GX66" i="1" s="1"/>
  <c r="C67" i="1"/>
  <c r="D67" i="1"/>
  <c r="I67" i="1"/>
  <c r="CU105" i="3" s="1"/>
  <c r="K67" i="1"/>
  <c r="R67" i="1"/>
  <c r="GK67" i="1" s="1"/>
  <c r="W67" i="1"/>
  <c r="AC67" i="1"/>
  <c r="P67" i="1" s="1"/>
  <c r="AD67" i="1"/>
  <c r="AE67" i="1"/>
  <c r="CR67" i="1" s="1"/>
  <c r="AF67" i="1"/>
  <c r="AG67" i="1"/>
  <c r="CU67" i="1" s="1"/>
  <c r="AH67" i="1"/>
  <c r="CV67" i="1" s="1"/>
  <c r="U67" i="1" s="1"/>
  <c r="AI67" i="1"/>
  <c r="CW67" i="1" s="1"/>
  <c r="V67" i="1" s="1"/>
  <c r="AJ67" i="1"/>
  <c r="CX67" i="1" s="1"/>
  <c r="CQ67" i="1"/>
  <c r="CS67" i="1"/>
  <c r="FR67" i="1"/>
  <c r="GL67" i="1"/>
  <c r="GO67" i="1"/>
  <c r="GP67" i="1"/>
  <c r="GV67" i="1"/>
  <c r="HC67" i="1" s="1"/>
  <c r="C68" i="1"/>
  <c r="D68" i="1"/>
  <c r="I68" i="1"/>
  <c r="K68" i="1"/>
  <c r="AC68" i="1"/>
  <c r="AE68" i="1"/>
  <c r="AF68" i="1"/>
  <c r="CT68" i="1" s="1"/>
  <c r="AG68" i="1"/>
  <c r="CU68" i="1" s="1"/>
  <c r="AH68" i="1"/>
  <c r="CV68" i="1" s="1"/>
  <c r="AI68" i="1"/>
  <c r="AJ68" i="1"/>
  <c r="CX68" i="1" s="1"/>
  <c r="W68" i="1" s="1"/>
  <c r="CW68" i="1"/>
  <c r="V68" i="1" s="1"/>
  <c r="FR68" i="1"/>
  <c r="GL68" i="1"/>
  <c r="GO68" i="1"/>
  <c r="GP68" i="1"/>
  <c r="GV68" i="1"/>
  <c r="HC68" i="1" s="1"/>
  <c r="C69" i="1"/>
  <c r="D69" i="1"/>
  <c r="AC69" i="1"/>
  <c r="AE69" i="1"/>
  <c r="AD69" i="1" s="1"/>
  <c r="AF69" i="1"/>
  <c r="AG69" i="1"/>
  <c r="CU69" i="1" s="1"/>
  <c r="T69" i="1" s="1"/>
  <c r="AH69" i="1"/>
  <c r="CV69" i="1" s="1"/>
  <c r="U69" i="1" s="1"/>
  <c r="AI69" i="1"/>
  <c r="CW69" i="1" s="1"/>
  <c r="V69" i="1" s="1"/>
  <c r="AJ69" i="1"/>
  <c r="CX69" i="1" s="1"/>
  <c r="W69" i="1" s="1"/>
  <c r="FR69" i="1"/>
  <c r="GL69" i="1"/>
  <c r="GN69" i="1"/>
  <c r="GO69" i="1"/>
  <c r="GV69" i="1"/>
  <c r="HC69" i="1" s="1"/>
  <c r="GX69" i="1" s="1"/>
  <c r="C70" i="1"/>
  <c r="D70" i="1"/>
  <c r="S70" i="1"/>
  <c r="CY70" i="1" s="1"/>
  <c r="X70" i="1" s="1"/>
  <c r="R147" i="6" s="1"/>
  <c r="Y70" i="1"/>
  <c r="T147" i="6" s="1"/>
  <c r="AC70" i="1"/>
  <c r="P70" i="1" s="1"/>
  <c r="AE70" i="1"/>
  <c r="CR70" i="1" s="1"/>
  <c r="AF70" i="1"/>
  <c r="CT70" i="1" s="1"/>
  <c r="AG70" i="1"/>
  <c r="CU70" i="1" s="1"/>
  <c r="T70" i="1" s="1"/>
  <c r="AH70" i="1"/>
  <c r="AI70" i="1"/>
  <c r="CW70" i="1" s="1"/>
  <c r="V70" i="1" s="1"/>
  <c r="AJ70" i="1"/>
  <c r="CX70" i="1" s="1"/>
  <c r="W70" i="1" s="1"/>
  <c r="CQ70" i="1"/>
  <c r="CV70" i="1"/>
  <c r="U70" i="1" s="1"/>
  <c r="CZ70" i="1"/>
  <c r="FR70" i="1"/>
  <c r="GL70" i="1"/>
  <c r="GN70" i="1"/>
  <c r="GO70" i="1"/>
  <c r="GV70" i="1"/>
  <c r="HC70" i="1" s="1"/>
  <c r="GX70" i="1" s="1"/>
  <c r="C71" i="1"/>
  <c r="D71" i="1"/>
  <c r="Q71" i="1"/>
  <c r="I154" i="6" s="1"/>
  <c r="AC71" i="1"/>
  <c r="AE71" i="1"/>
  <c r="AD71" i="1" s="1"/>
  <c r="AF71" i="1"/>
  <c r="S71" i="1" s="1"/>
  <c r="AG71" i="1"/>
  <c r="CU71" i="1" s="1"/>
  <c r="T71" i="1" s="1"/>
  <c r="AH71" i="1"/>
  <c r="AI71" i="1"/>
  <c r="CW71" i="1" s="1"/>
  <c r="V71" i="1" s="1"/>
  <c r="AJ71" i="1"/>
  <c r="CX71" i="1" s="1"/>
  <c r="W71" i="1" s="1"/>
  <c r="CR71" i="1"/>
  <c r="CS71" i="1"/>
  <c r="CV71" i="1"/>
  <c r="U71" i="1" s="1"/>
  <c r="FR71" i="1"/>
  <c r="GL71" i="1"/>
  <c r="GN71" i="1"/>
  <c r="GO71" i="1"/>
  <c r="GV71" i="1"/>
  <c r="HC71" i="1" s="1"/>
  <c r="GX71" i="1" s="1"/>
  <c r="C72" i="1"/>
  <c r="D72" i="1"/>
  <c r="P72" i="1"/>
  <c r="R72" i="1"/>
  <c r="V72" i="1"/>
  <c r="AC72" i="1"/>
  <c r="AD72" i="1"/>
  <c r="AE72" i="1"/>
  <c r="AF72" i="1"/>
  <c r="S72" i="1" s="1"/>
  <c r="AG72" i="1"/>
  <c r="CU72" i="1" s="1"/>
  <c r="T72" i="1" s="1"/>
  <c r="AH72" i="1"/>
  <c r="CV72" i="1" s="1"/>
  <c r="U72" i="1" s="1"/>
  <c r="AI72" i="1"/>
  <c r="CW72" i="1" s="1"/>
  <c r="AJ72" i="1"/>
  <c r="CX72" i="1" s="1"/>
  <c r="W72" i="1" s="1"/>
  <c r="CQ72" i="1"/>
  <c r="CR72" i="1"/>
  <c r="FR72" i="1"/>
  <c r="GL72" i="1"/>
  <c r="GN72" i="1"/>
  <c r="GO72" i="1"/>
  <c r="GV72" i="1"/>
  <c r="HC72" i="1" s="1"/>
  <c r="GX72" i="1"/>
  <c r="B74" i="1"/>
  <c r="B35" i="1" s="1"/>
  <c r="C74" i="1"/>
  <c r="C35" i="1" s="1"/>
  <c r="D74" i="1"/>
  <c r="D35" i="1" s="1"/>
  <c r="F74" i="1"/>
  <c r="F35" i="1" s="1"/>
  <c r="G74" i="1"/>
  <c r="BD74" i="1"/>
  <c r="BD35" i="1" s="1"/>
  <c r="BX74" i="1"/>
  <c r="CC74" i="1"/>
  <c r="CK74" i="1"/>
  <c r="CK35" i="1" s="1"/>
  <c r="CL74" i="1"/>
  <c r="CM74" i="1"/>
  <c r="CM35" i="1" s="1"/>
  <c r="EG74" i="1"/>
  <c r="EV74" i="1"/>
  <c r="EV35" i="1" s="1"/>
  <c r="FP74" i="1"/>
  <c r="FP35" i="1" s="1"/>
  <c r="GC74" i="1"/>
  <c r="ET74" i="1" s="1"/>
  <c r="P87" i="1" s="1"/>
  <c r="GD74" i="1"/>
  <c r="GD35" i="1" s="1"/>
  <c r="GE74" i="1"/>
  <c r="GE35" i="1" s="1"/>
  <c r="F99" i="1"/>
  <c r="D104" i="1"/>
  <c r="E106" i="1"/>
  <c r="Z106" i="1"/>
  <c r="AA106" i="1"/>
  <c r="AM106" i="1"/>
  <c r="AN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R106" i="1"/>
  <c r="DS106" i="1"/>
  <c r="EE106" i="1"/>
  <c r="EF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C108" i="1"/>
  <c r="D108" i="1"/>
  <c r="Q108" i="1"/>
  <c r="I167" i="6" s="1"/>
  <c r="V108" i="1"/>
  <c r="AC108" i="1"/>
  <c r="P108" i="1" s="1"/>
  <c r="I169" i="6" s="1"/>
  <c r="AD108" i="1"/>
  <c r="AB108" i="1" s="1"/>
  <c r="AE108" i="1"/>
  <c r="R108" i="1" s="1"/>
  <c r="AF108" i="1"/>
  <c r="CT108" i="1" s="1"/>
  <c r="AG108" i="1"/>
  <c r="AH108" i="1"/>
  <c r="CV108" i="1" s="1"/>
  <c r="U108" i="1" s="1"/>
  <c r="I174" i="6" s="1"/>
  <c r="AI108" i="1"/>
  <c r="CW108" i="1" s="1"/>
  <c r="AJ108" i="1"/>
  <c r="CX108" i="1" s="1"/>
  <c r="W108" i="1" s="1"/>
  <c r="CR108" i="1"/>
  <c r="CS108" i="1"/>
  <c r="CU108" i="1"/>
  <c r="T108" i="1" s="1"/>
  <c r="FR108" i="1"/>
  <c r="GK108" i="1"/>
  <c r="GL108" i="1"/>
  <c r="GO108" i="1"/>
  <c r="GP108" i="1"/>
  <c r="GV108" i="1"/>
  <c r="HC108" i="1"/>
  <c r="GX108" i="1" s="1"/>
  <c r="C109" i="1"/>
  <c r="D109" i="1"/>
  <c r="R109" i="1"/>
  <c r="T109" i="1"/>
  <c r="AC109" i="1"/>
  <c r="AD109" i="1"/>
  <c r="AE109" i="1"/>
  <c r="CR109" i="1" s="1"/>
  <c r="AF109" i="1"/>
  <c r="CT109" i="1" s="1"/>
  <c r="AG109" i="1"/>
  <c r="AH109" i="1"/>
  <c r="CV109" i="1" s="1"/>
  <c r="U109" i="1" s="1"/>
  <c r="AI109" i="1"/>
  <c r="AJ109" i="1"/>
  <c r="CX109" i="1" s="1"/>
  <c r="W109" i="1" s="1"/>
  <c r="CS109" i="1"/>
  <c r="CU109" i="1"/>
  <c r="CW109" i="1"/>
  <c r="V109" i="1" s="1"/>
  <c r="FR109" i="1"/>
  <c r="GL109" i="1"/>
  <c r="GO109" i="1"/>
  <c r="GP109" i="1"/>
  <c r="GV109" i="1"/>
  <c r="HC109" i="1" s="1"/>
  <c r="GX109" i="1" s="1"/>
  <c r="I110" i="1"/>
  <c r="E170" i="6" s="1"/>
  <c r="P110" i="1"/>
  <c r="AC110" i="1"/>
  <c r="AE110" i="1"/>
  <c r="Q110" i="1" s="1"/>
  <c r="AF110" i="1"/>
  <c r="AG110" i="1"/>
  <c r="CU110" i="1" s="1"/>
  <c r="AH110" i="1"/>
  <c r="AI110" i="1"/>
  <c r="CW110" i="1" s="1"/>
  <c r="V110" i="1" s="1"/>
  <c r="AJ110" i="1"/>
  <c r="CX110" i="1" s="1"/>
  <c r="W110" i="1" s="1"/>
  <c r="CQ110" i="1"/>
  <c r="CV110" i="1"/>
  <c r="U110" i="1" s="1"/>
  <c r="FR110" i="1"/>
  <c r="GL110" i="1"/>
  <c r="GO110" i="1"/>
  <c r="GP110" i="1"/>
  <c r="GV110" i="1"/>
  <c r="HC110" i="1" s="1"/>
  <c r="GX110" i="1" s="1"/>
  <c r="I111" i="1"/>
  <c r="Q111" i="1" s="1"/>
  <c r="AC111" i="1"/>
  <c r="AE111" i="1"/>
  <c r="CR111" i="1" s="1"/>
  <c r="AF111" i="1"/>
  <c r="S111" i="1" s="1"/>
  <c r="CZ111" i="1" s="1"/>
  <c r="Y111" i="1" s="1"/>
  <c r="T170" i="6" s="1"/>
  <c r="AG111" i="1"/>
  <c r="CU111" i="1" s="1"/>
  <c r="T111" i="1" s="1"/>
  <c r="AH111" i="1"/>
  <c r="AI111" i="1"/>
  <c r="CW111" i="1" s="1"/>
  <c r="AJ111" i="1"/>
  <c r="CX111" i="1" s="1"/>
  <c r="W111" i="1" s="1"/>
  <c r="CS111" i="1"/>
  <c r="CT111" i="1"/>
  <c r="CV111" i="1"/>
  <c r="U111" i="1" s="1"/>
  <c r="FR111" i="1"/>
  <c r="GL111" i="1"/>
  <c r="GO111" i="1"/>
  <c r="GP111" i="1"/>
  <c r="GV111" i="1"/>
  <c r="HC111" i="1" s="1"/>
  <c r="C112" i="1"/>
  <c r="D112" i="1"/>
  <c r="P112" i="1"/>
  <c r="I183" i="6" s="1"/>
  <c r="S112" i="1"/>
  <c r="I180" i="6" s="1"/>
  <c r="W112" i="1"/>
  <c r="AC112" i="1"/>
  <c r="AE112" i="1"/>
  <c r="AF112" i="1"/>
  <c r="AG112" i="1"/>
  <c r="CU112" i="1" s="1"/>
  <c r="T112" i="1" s="1"/>
  <c r="AH112" i="1"/>
  <c r="CV112" i="1" s="1"/>
  <c r="U112" i="1" s="1"/>
  <c r="I188" i="6" s="1"/>
  <c r="AI112" i="1"/>
  <c r="CW112" i="1" s="1"/>
  <c r="V112" i="1" s="1"/>
  <c r="AJ112" i="1"/>
  <c r="CX112" i="1" s="1"/>
  <c r="CT112" i="1"/>
  <c r="CY112" i="1"/>
  <c r="X112" i="1" s="1"/>
  <c r="Q179" i="6" s="1"/>
  <c r="CZ112" i="1"/>
  <c r="Y112" i="1" s="1"/>
  <c r="S179" i="6" s="1"/>
  <c r="FR112" i="1"/>
  <c r="GL112" i="1"/>
  <c r="GO112" i="1"/>
  <c r="GP112" i="1"/>
  <c r="GV112" i="1"/>
  <c r="HC112" i="1" s="1"/>
  <c r="GX112" i="1" s="1"/>
  <c r="C113" i="1"/>
  <c r="D113" i="1"/>
  <c r="AC113" i="1"/>
  <c r="AE113" i="1"/>
  <c r="AF113" i="1"/>
  <c r="S113" i="1" s="1"/>
  <c r="AG113" i="1"/>
  <c r="AH113" i="1"/>
  <c r="AI113" i="1"/>
  <c r="AJ113" i="1"/>
  <c r="CS113" i="1"/>
  <c r="CT113" i="1"/>
  <c r="CU113" i="1"/>
  <c r="T113" i="1" s="1"/>
  <c r="CV113" i="1"/>
  <c r="U113" i="1" s="1"/>
  <c r="CW113" i="1"/>
  <c r="V113" i="1" s="1"/>
  <c r="CX113" i="1"/>
  <c r="W113" i="1" s="1"/>
  <c r="CY113" i="1"/>
  <c r="X113" i="1" s="1"/>
  <c r="R179" i="6" s="1"/>
  <c r="FR113" i="1"/>
  <c r="GL113" i="1"/>
  <c r="GO113" i="1"/>
  <c r="GP113" i="1"/>
  <c r="GV113" i="1"/>
  <c r="HC113" i="1" s="1"/>
  <c r="GX113" i="1" s="1"/>
  <c r="I114" i="1"/>
  <c r="E184" i="6" s="1"/>
  <c r="AC114" i="1"/>
  <c r="AD114" i="1"/>
  <c r="AE114" i="1"/>
  <c r="AF114" i="1"/>
  <c r="CT114" i="1" s="1"/>
  <c r="AG114" i="1"/>
  <c r="AH114" i="1"/>
  <c r="CV114" i="1" s="1"/>
  <c r="AI114" i="1"/>
  <c r="AJ114" i="1"/>
  <c r="CX114" i="1" s="1"/>
  <c r="CR114" i="1"/>
  <c r="CS114" i="1"/>
  <c r="CU114" i="1"/>
  <c r="CW114" i="1"/>
  <c r="FR114" i="1"/>
  <c r="GL114" i="1"/>
  <c r="GO114" i="1"/>
  <c r="GP114" i="1"/>
  <c r="GV114" i="1"/>
  <c r="HC114" i="1" s="1"/>
  <c r="I115" i="1"/>
  <c r="Q115" i="1" s="1"/>
  <c r="R115" i="1"/>
  <c r="AC115" i="1"/>
  <c r="AD115" i="1"/>
  <c r="AE115" i="1"/>
  <c r="CS115" i="1" s="1"/>
  <c r="AF115" i="1"/>
  <c r="AG115" i="1"/>
  <c r="CU115" i="1" s="1"/>
  <c r="AH115" i="1"/>
  <c r="CV115" i="1" s="1"/>
  <c r="U115" i="1" s="1"/>
  <c r="AI115" i="1"/>
  <c r="CW115" i="1" s="1"/>
  <c r="AJ115" i="1"/>
  <c r="CQ115" i="1"/>
  <c r="CR115" i="1"/>
  <c r="CX115" i="1"/>
  <c r="W115" i="1" s="1"/>
  <c r="FR115" i="1"/>
  <c r="GL115" i="1"/>
  <c r="GO115" i="1"/>
  <c r="GP115" i="1"/>
  <c r="GV115" i="1"/>
  <c r="HC115" i="1" s="1"/>
  <c r="GX115" i="1"/>
  <c r="C116" i="1"/>
  <c r="D116" i="1"/>
  <c r="I116" i="1"/>
  <c r="K116" i="1"/>
  <c r="AC116" i="1"/>
  <c r="AE116" i="1"/>
  <c r="AF116" i="1"/>
  <c r="AG116" i="1"/>
  <c r="CU116" i="1" s="1"/>
  <c r="AH116" i="1"/>
  <c r="CV116" i="1" s="1"/>
  <c r="U116" i="1" s="1"/>
  <c r="I203" i="6" s="1"/>
  <c r="AI116" i="1"/>
  <c r="AJ116" i="1"/>
  <c r="CX116" i="1" s="1"/>
  <c r="W116" i="1" s="1"/>
  <c r="CW116" i="1"/>
  <c r="FR116" i="1"/>
  <c r="GL116" i="1"/>
  <c r="GO116" i="1"/>
  <c r="GP116" i="1"/>
  <c r="GV116" i="1"/>
  <c r="HC116" i="1" s="1"/>
  <c r="GX116" i="1" s="1"/>
  <c r="C117" i="1"/>
  <c r="D117" i="1"/>
  <c r="I117" i="1"/>
  <c r="I119" i="1" s="1"/>
  <c r="GX119" i="1" s="1"/>
  <c r="K117" i="1"/>
  <c r="AC117" i="1"/>
  <c r="AE117" i="1"/>
  <c r="AF117" i="1"/>
  <c r="CT117" i="1" s="1"/>
  <c r="AG117" i="1"/>
  <c r="CU117" i="1" s="1"/>
  <c r="T117" i="1" s="1"/>
  <c r="AH117" i="1"/>
  <c r="CV117" i="1" s="1"/>
  <c r="U117" i="1" s="1"/>
  <c r="AI117" i="1"/>
  <c r="CW117" i="1" s="1"/>
  <c r="AJ117" i="1"/>
  <c r="CX117" i="1" s="1"/>
  <c r="CQ117" i="1"/>
  <c r="FR117" i="1"/>
  <c r="GL117" i="1"/>
  <c r="GO117" i="1"/>
  <c r="GP117" i="1"/>
  <c r="GV117" i="1"/>
  <c r="HC117" i="1" s="1"/>
  <c r="GX117" i="1" s="1"/>
  <c r="I118" i="1"/>
  <c r="E199" i="6" s="1"/>
  <c r="Q118" i="1"/>
  <c r="AC118" i="1"/>
  <c r="CQ118" i="1" s="1"/>
  <c r="AD118" i="1"/>
  <c r="AE118" i="1"/>
  <c r="CS118" i="1" s="1"/>
  <c r="AF118" i="1"/>
  <c r="S118" i="1" s="1"/>
  <c r="AG118" i="1"/>
  <c r="AH118" i="1"/>
  <c r="AI118" i="1"/>
  <c r="AJ118" i="1"/>
  <c r="CR118" i="1"/>
  <c r="CT118" i="1"/>
  <c r="CU118" i="1"/>
  <c r="CV118" i="1"/>
  <c r="CW118" i="1"/>
  <c r="CX118" i="1"/>
  <c r="FR118" i="1"/>
  <c r="GL118" i="1"/>
  <c r="GO118" i="1"/>
  <c r="GP118" i="1"/>
  <c r="GV118" i="1"/>
  <c r="HC118" i="1"/>
  <c r="GX118" i="1" s="1"/>
  <c r="W119" i="1"/>
  <c r="AC119" i="1"/>
  <c r="AD119" i="1"/>
  <c r="AE119" i="1"/>
  <c r="AF119" i="1"/>
  <c r="CT119" i="1" s="1"/>
  <c r="AG119" i="1"/>
  <c r="AH119" i="1"/>
  <c r="CV119" i="1" s="1"/>
  <c r="AI119" i="1"/>
  <c r="AJ119" i="1"/>
  <c r="CR119" i="1"/>
  <c r="CS119" i="1"/>
  <c r="CU119" i="1"/>
  <c r="CW119" i="1"/>
  <c r="CX119" i="1"/>
  <c r="FR119" i="1"/>
  <c r="GL119" i="1"/>
  <c r="GO119" i="1"/>
  <c r="GP119" i="1"/>
  <c r="GV119" i="1"/>
  <c r="HC119" i="1"/>
  <c r="C120" i="1"/>
  <c r="D120" i="1"/>
  <c r="I120" i="1"/>
  <c r="K120" i="1"/>
  <c r="AC120" i="1"/>
  <c r="AD120" i="1"/>
  <c r="AE120" i="1"/>
  <c r="AF120" i="1"/>
  <c r="AG120" i="1"/>
  <c r="AH120" i="1"/>
  <c r="CV120" i="1" s="1"/>
  <c r="U120" i="1" s="1"/>
  <c r="I219" i="6" s="1"/>
  <c r="AI120" i="1"/>
  <c r="AJ120" i="1"/>
  <c r="CX120" i="1" s="1"/>
  <c r="W120" i="1" s="1"/>
  <c r="CQ120" i="1"/>
  <c r="CU120" i="1"/>
  <c r="T120" i="1" s="1"/>
  <c r="CW120" i="1"/>
  <c r="V120" i="1" s="1"/>
  <c r="FR120" i="1"/>
  <c r="GL120" i="1"/>
  <c r="GO120" i="1"/>
  <c r="GP120" i="1"/>
  <c r="GV120" i="1"/>
  <c r="HC120" i="1" s="1"/>
  <c r="GX120" i="1" s="1"/>
  <c r="C121" i="1"/>
  <c r="D121" i="1"/>
  <c r="I121" i="1"/>
  <c r="I123" i="1" s="1"/>
  <c r="K121" i="1"/>
  <c r="R121" i="1"/>
  <c r="AC121" i="1"/>
  <c r="AE121" i="1"/>
  <c r="AD121" i="1" s="1"/>
  <c r="AF121" i="1"/>
  <c r="AG121" i="1"/>
  <c r="CU121" i="1" s="1"/>
  <c r="T121" i="1" s="1"/>
  <c r="AH121" i="1"/>
  <c r="AI121" i="1"/>
  <c r="CW121" i="1" s="1"/>
  <c r="AJ121" i="1"/>
  <c r="CX121" i="1" s="1"/>
  <c r="CR121" i="1"/>
  <c r="CT121" i="1"/>
  <c r="CV121" i="1"/>
  <c r="FR121" i="1"/>
  <c r="GL121" i="1"/>
  <c r="GO121" i="1"/>
  <c r="GP121" i="1"/>
  <c r="GV121" i="1"/>
  <c r="HC121" i="1" s="1"/>
  <c r="AC122" i="1"/>
  <c r="CQ122" i="1" s="1"/>
  <c r="AE122" i="1"/>
  <c r="AD122" i="1" s="1"/>
  <c r="AF122" i="1"/>
  <c r="CT122" i="1" s="1"/>
  <c r="AG122" i="1"/>
  <c r="CU122" i="1" s="1"/>
  <c r="AH122" i="1"/>
  <c r="CV122" i="1" s="1"/>
  <c r="AI122" i="1"/>
  <c r="CW122" i="1" s="1"/>
  <c r="AJ122" i="1"/>
  <c r="CX122" i="1" s="1"/>
  <c r="CS122" i="1"/>
  <c r="FR122" i="1"/>
  <c r="GL122" i="1"/>
  <c r="GO122" i="1"/>
  <c r="GP122" i="1"/>
  <c r="GV122" i="1"/>
  <c r="HC122" i="1"/>
  <c r="AC123" i="1"/>
  <c r="AE123" i="1"/>
  <c r="CS123" i="1" s="1"/>
  <c r="AF123" i="1"/>
  <c r="AG123" i="1"/>
  <c r="CU123" i="1" s="1"/>
  <c r="AH123" i="1"/>
  <c r="CV123" i="1" s="1"/>
  <c r="AI123" i="1"/>
  <c r="AJ123" i="1"/>
  <c r="CX123" i="1" s="1"/>
  <c r="CR123" i="1"/>
  <c r="CW123" i="1"/>
  <c r="FR123" i="1"/>
  <c r="GL123" i="1"/>
  <c r="GO123" i="1"/>
  <c r="GP123" i="1"/>
  <c r="GV123" i="1"/>
  <c r="HC123" i="1" s="1"/>
  <c r="I124" i="1"/>
  <c r="E215" i="6" s="1"/>
  <c r="AC124" i="1"/>
  <c r="AD124" i="1"/>
  <c r="AE124" i="1"/>
  <c r="AF124" i="1"/>
  <c r="CT124" i="1" s="1"/>
  <c r="AG124" i="1"/>
  <c r="AH124" i="1"/>
  <c r="CV124" i="1" s="1"/>
  <c r="AI124" i="1"/>
  <c r="CW124" i="1" s="1"/>
  <c r="AJ124" i="1"/>
  <c r="CX124" i="1" s="1"/>
  <c r="CR124" i="1"/>
  <c r="CS124" i="1"/>
  <c r="CU124" i="1"/>
  <c r="FR124" i="1"/>
  <c r="GL124" i="1"/>
  <c r="GO124" i="1"/>
  <c r="GP124" i="1"/>
  <c r="GV124" i="1"/>
  <c r="HC124" i="1" s="1"/>
  <c r="AC125" i="1"/>
  <c r="CQ125" i="1" s="1"/>
  <c r="AE125" i="1"/>
  <c r="AD125" i="1" s="1"/>
  <c r="AF125" i="1"/>
  <c r="CT125" i="1" s="1"/>
  <c r="AG125" i="1"/>
  <c r="CU125" i="1" s="1"/>
  <c r="AH125" i="1"/>
  <c r="CV125" i="1" s="1"/>
  <c r="AI125" i="1"/>
  <c r="AJ125" i="1"/>
  <c r="CX125" i="1" s="1"/>
  <c r="CR125" i="1"/>
  <c r="CS125" i="1"/>
  <c r="CW125" i="1"/>
  <c r="FR125" i="1"/>
  <c r="GL125" i="1"/>
  <c r="GO125" i="1"/>
  <c r="GP125" i="1"/>
  <c r="GV125" i="1"/>
  <c r="HC125" i="1" s="1"/>
  <c r="C126" i="1"/>
  <c r="D126" i="1"/>
  <c r="I126" i="1"/>
  <c r="K126" i="1"/>
  <c r="AC126" i="1"/>
  <c r="AD126" i="1"/>
  <c r="AE126" i="1"/>
  <c r="CS126" i="1" s="1"/>
  <c r="AF126" i="1"/>
  <c r="CT126" i="1" s="1"/>
  <c r="AG126" i="1"/>
  <c r="AH126" i="1"/>
  <c r="CV126" i="1" s="1"/>
  <c r="AI126" i="1"/>
  <c r="AJ126" i="1"/>
  <c r="CX126" i="1" s="1"/>
  <c r="CR126" i="1"/>
  <c r="CU126" i="1"/>
  <c r="T126" i="1" s="1"/>
  <c r="CW126" i="1"/>
  <c r="FR126" i="1"/>
  <c r="GL126" i="1"/>
  <c r="GO126" i="1"/>
  <c r="GP126" i="1"/>
  <c r="GV126" i="1"/>
  <c r="HC126" i="1"/>
  <c r="C127" i="1"/>
  <c r="D127" i="1"/>
  <c r="I127" i="1"/>
  <c r="I129" i="1" s="1"/>
  <c r="P129" i="1" s="1"/>
  <c r="K127" i="1"/>
  <c r="P127" i="1"/>
  <c r="AC127" i="1"/>
  <c r="AD127" i="1"/>
  <c r="AE127" i="1"/>
  <c r="CS127" i="1" s="1"/>
  <c r="AF127" i="1"/>
  <c r="S127" i="1" s="1"/>
  <c r="AG127" i="1"/>
  <c r="CU127" i="1" s="1"/>
  <c r="AH127" i="1"/>
  <c r="CV127" i="1" s="1"/>
  <c r="U127" i="1" s="1"/>
  <c r="AI127" i="1"/>
  <c r="AJ127" i="1"/>
  <c r="CX127" i="1" s="1"/>
  <c r="W127" i="1" s="1"/>
  <c r="CQ127" i="1"/>
  <c r="CR127" i="1"/>
  <c r="CT127" i="1"/>
  <c r="CW127" i="1"/>
  <c r="V127" i="1" s="1"/>
  <c r="FR127" i="1"/>
  <c r="GL127" i="1"/>
  <c r="GO127" i="1"/>
  <c r="GP127" i="1"/>
  <c r="GV127" i="1"/>
  <c r="HC127" i="1"/>
  <c r="GX127" i="1" s="1"/>
  <c r="AC128" i="1"/>
  <c r="AE128" i="1"/>
  <c r="AF128" i="1"/>
  <c r="CT128" i="1" s="1"/>
  <c r="AG128" i="1"/>
  <c r="CU128" i="1" s="1"/>
  <c r="AH128" i="1"/>
  <c r="CV128" i="1" s="1"/>
  <c r="AI128" i="1"/>
  <c r="CW128" i="1" s="1"/>
  <c r="AJ128" i="1"/>
  <c r="CX128" i="1"/>
  <c r="FR128" i="1"/>
  <c r="GL128" i="1"/>
  <c r="GO128" i="1"/>
  <c r="GP128" i="1"/>
  <c r="GV128" i="1"/>
  <c r="HC128" i="1"/>
  <c r="AC129" i="1"/>
  <c r="CQ129" i="1" s="1"/>
  <c r="AD129" i="1"/>
  <c r="AE129" i="1"/>
  <c r="AF129" i="1"/>
  <c r="AG129" i="1"/>
  <c r="AH129" i="1"/>
  <c r="CV129" i="1" s="1"/>
  <c r="AI129" i="1"/>
  <c r="AJ129" i="1"/>
  <c r="CX129" i="1" s="1"/>
  <c r="W129" i="1" s="1"/>
  <c r="CR129" i="1"/>
  <c r="CS129" i="1"/>
  <c r="CU129" i="1"/>
  <c r="CW129" i="1"/>
  <c r="FR129" i="1"/>
  <c r="GL129" i="1"/>
  <c r="GO129" i="1"/>
  <c r="GP129" i="1"/>
  <c r="GV129" i="1"/>
  <c r="HC129" i="1"/>
  <c r="C130" i="1"/>
  <c r="D130" i="1"/>
  <c r="I130" i="1"/>
  <c r="I134" i="1" s="1"/>
  <c r="K130" i="1"/>
  <c r="Q130" i="1"/>
  <c r="I227" i="6" s="1"/>
  <c r="AC130" i="1"/>
  <c r="P130" i="1" s="1"/>
  <c r="AE130" i="1"/>
  <c r="R130" i="1" s="1"/>
  <c r="AF130" i="1"/>
  <c r="CT130" i="1" s="1"/>
  <c r="AG130" i="1"/>
  <c r="CU130" i="1" s="1"/>
  <c r="AH130" i="1"/>
  <c r="AI130" i="1"/>
  <c r="CW130" i="1" s="1"/>
  <c r="V130" i="1" s="1"/>
  <c r="AJ130" i="1"/>
  <c r="CX130" i="1" s="1"/>
  <c r="W130" i="1" s="1"/>
  <c r="CV130" i="1"/>
  <c r="U130" i="1" s="1"/>
  <c r="I235" i="6" s="1"/>
  <c r="FR130" i="1"/>
  <c r="GL130" i="1"/>
  <c r="GO130" i="1"/>
  <c r="GP130" i="1"/>
  <c r="GV130" i="1"/>
  <c r="HC130" i="1" s="1"/>
  <c r="GX130" i="1" s="1"/>
  <c r="C131" i="1"/>
  <c r="D131" i="1"/>
  <c r="I131" i="1"/>
  <c r="K131" i="1"/>
  <c r="AC131" i="1"/>
  <c r="AB131" i="1" s="1"/>
  <c r="AE131" i="1"/>
  <c r="AD131" i="1" s="1"/>
  <c r="AF131" i="1"/>
  <c r="AG131" i="1"/>
  <c r="CU131" i="1" s="1"/>
  <c r="T131" i="1" s="1"/>
  <c r="AH131" i="1"/>
  <c r="AI131" i="1"/>
  <c r="CW131" i="1" s="1"/>
  <c r="AJ131" i="1"/>
  <c r="CX131" i="1" s="1"/>
  <c r="CR131" i="1"/>
  <c r="CT131" i="1"/>
  <c r="CV131" i="1"/>
  <c r="U131" i="1" s="1"/>
  <c r="FR131" i="1"/>
  <c r="GL131" i="1"/>
  <c r="GO131" i="1"/>
  <c r="GP131" i="1"/>
  <c r="GV131" i="1"/>
  <c r="HC131" i="1" s="1"/>
  <c r="GX131" i="1" s="1"/>
  <c r="I132" i="1"/>
  <c r="S132" i="1"/>
  <c r="AC132" i="1"/>
  <c r="AE132" i="1"/>
  <c r="AD132" i="1" s="1"/>
  <c r="AF132" i="1"/>
  <c r="CT132" i="1" s="1"/>
  <c r="AG132" i="1"/>
  <c r="CU132" i="1" s="1"/>
  <c r="T132" i="1" s="1"/>
  <c r="AH132" i="1"/>
  <c r="CV132" i="1" s="1"/>
  <c r="AI132" i="1"/>
  <c r="AJ132" i="1"/>
  <c r="CX132" i="1" s="1"/>
  <c r="CS132" i="1"/>
  <c r="CW132" i="1"/>
  <c r="V132" i="1" s="1"/>
  <c r="FR132" i="1"/>
  <c r="GL132" i="1"/>
  <c r="GO132" i="1"/>
  <c r="GP132" i="1"/>
  <c r="GV132" i="1"/>
  <c r="GX132" i="1"/>
  <c r="HC132" i="1"/>
  <c r="AC133" i="1"/>
  <c r="AE133" i="1"/>
  <c r="AF133" i="1"/>
  <c r="AG133" i="1"/>
  <c r="CU133" i="1" s="1"/>
  <c r="AH133" i="1"/>
  <c r="CV133" i="1" s="1"/>
  <c r="AI133" i="1"/>
  <c r="CW133" i="1" s="1"/>
  <c r="AJ133" i="1"/>
  <c r="CX133" i="1" s="1"/>
  <c r="FR133" i="1"/>
  <c r="GL133" i="1"/>
  <c r="GO133" i="1"/>
  <c r="GP133" i="1"/>
  <c r="GV133" i="1"/>
  <c r="HC133" i="1" s="1"/>
  <c r="AC134" i="1"/>
  <c r="CQ134" i="1" s="1"/>
  <c r="AE134" i="1"/>
  <c r="AD134" i="1" s="1"/>
  <c r="AF134" i="1"/>
  <c r="AG134" i="1"/>
  <c r="CU134" i="1" s="1"/>
  <c r="T134" i="1" s="1"/>
  <c r="AH134" i="1"/>
  <c r="CV134" i="1" s="1"/>
  <c r="AI134" i="1"/>
  <c r="AJ134" i="1"/>
  <c r="CR134" i="1"/>
  <c r="CT134" i="1"/>
  <c r="CW134" i="1"/>
  <c r="V134" i="1" s="1"/>
  <c r="CX134" i="1"/>
  <c r="FR134" i="1"/>
  <c r="GL134" i="1"/>
  <c r="GO134" i="1"/>
  <c r="GP134" i="1"/>
  <c r="GV134" i="1"/>
  <c r="HC134" i="1" s="1"/>
  <c r="GX134" i="1" s="1"/>
  <c r="AC135" i="1"/>
  <c r="CQ135" i="1" s="1"/>
  <c r="AD135" i="1"/>
  <c r="AE135" i="1"/>
  <c r="AF135" i="1"/>
  <c r="AG135" i="1"/>
  <c r="AH135" i="1"/>
  <c r="CV135" i="1" s="1"/>
  <c r="AI135" i="1"/>
  <c r="CW135" i="1" s="1"/>
  <c r="AJ135" i="1"/>
  <c r="CX135" i="1" s="1"/>
  <c r="CR135" i="1"/>
  <c r="CS135" i="1"/>
  <c r="CU135" i="1"/>
  <c r="FR135" i="1"/>
  <c r="GL135" i="1"/>
  <c r="GO135" i="1"/>
  <c r="GP135" i="1"/>
  <c r="GV135" i="1"/>
  <c r="HC135" i="1" s="1"/>
  <c r="C136" i="1"/>
  <c r="D136" i="1"/>
  <c r="I136" i="1"/>
  <c r="K136" i="1"/>
  <c r="AC136" i="1"/>
  <c r="AE136" i="1"/>
  <c r="AF136" i="1"/>
  <c r="AG136" i="1"/>
  <c r="CU136" i="1" s="1"/>
  <c r="AH136" i="1"/>
  <c r="CV136" i="1" s="1"/>
  <c r="AI136" i="1"/>
  <c r="AJ136" i="1"/>
  <c r="CX136" i="1" s="1"/>
  <c r="CW136" i="1"/>
  <c r="V136" i="1" s="1"/>
  <c r="FR136" i="1"/>
  <c r="GL136" i="1"/>
  <c r="GO136" i="1"/>
  <c r="GP136" i="1"/>
  <c r="GV136" i="1"/>
  <c r="HC136" i="1" s="1"/>
  <c r="C137" i="1"/>
  <c r="D137" i="1"/>
  <c r="I137" i="1"/>
  <c r="K137" i="1"/>
  <c r="AC137" i="1"/>
  <c r="AD137" i="1"/>
  <c r="AE137" i="1"/>
  <c r="AF137" i="1"/>
  <c r="AG137" i="1"/>
  <c r="AH137" i="1"/>
  <c r="CV137" i="1" s="1"/>
  <c r="U137" i="1" s="1"/>
  <c r="AI137" i="1"/>
  <c r="CW137" i="1" s="1"/>
  <c r="AJ137" i="1"/>
  <c r="CX137" i="1" s="1"/>
  <c r="CQ137" i="1"/>
  <c r="CR137" i="1"/>
  <c r="CS137" i="1"/>
  <c r="CU137" i="1"/>
  <c r="T137" i="1" s="1"/>
  <c r="FR137" i="1"/>
  <c r="GL137" i="1"/>
  <c r="GO137" i="1"/>
  <c r="GP137" i="1"/>
  <c r="GV137" i="1"/>
  <c r="HC137" i="1"/>
  <c r="AC138" i="1"/>
  <c r="AE138" i="1"/>
  <c r="AD138" i="1" s="1"/>
  <c r="AF138" i="1"/>
  <c r="AG138" i="1"/>
  <c r="CU138" i="1" s="1"/>
  <c r="AH138" i="1"/>
  <c r="AI138" i="1"/>
  <c r="CW138" i="1" s="1"/>
  <c r="AJ138" i="1"/>
  <c r="CX138" i="1" s="1"/>
  <c r="CT138" i="1"/>
  <c r="CV138" i="1"/>
  <c r="FR138" i="1"/>
  <c r="GL138" i="1"/>
  <c r="GO138" i="1"/>
  <c r="GP138" i="1"/>
  <c r="GV138" i="1"/>
  <c r="HC138" i="1" s="1"/>
  <c r="AC139" i="1"/>
  <c r="AE139" i="1"/>
  <c r="AD139" i="1" s="1"/>
  <c r="AF139" i="1"/>
  <c r="AG139" i="1"/>
  <c r="AH139" i="1"/>
  <c r="CV139" i="1" s="1"/>
  <c r="AI139" i="1"/>
  <c r="CW139" i="1" s="1"/>
  <c r="AJ139" i="1"/>
  <c r="CR139" i="1"/>
  <c r="CU139" i="1"/>
  <c r="CX139" i="1"/>
  <c r="FR139" i="1"/>
  <c r="GL139" i="1"/>
  <c r="GO139" i="1"/>
  <c r="GP139" i="1"/>
  <c r="GV139" i="1"/>
  <c r="HC139" i="1"/>
  <c r="C140" i="1"/>
  <c r="D140" i="1"/>
  <c r="I140" i="1"/>
  <c r="K140" i="1"/>
  <c r="AC140" i="1"/>
  <c r="P140" i="1" s="1"/>
  <c r="AE140" i="1"/>
  <c r="AF140" i="1"/>
  <c r="AG140" i="1"/>
  <c r="CU140" i="1" s="1"/>
  <c r="T140" i="1" s="1"/>
  <c r="AH140" i="1"/>
  <c r="AI140" i="1"/>
  <c r="AJ140" i="1"/>
  <c r="CQ140" i="1"/>
  <c r="CV140" i="1"/>
  <c r="U140" i="1" s="1"/>
  <c r="I258" i="6" s="1"/>
  <c r="CW140" i="1"/>
  <c r="V140" i="1" s="1"/>
  <c r="CX140" i="1"/>
  <c r="W140" i="1" s="1"/>
  <c r="FR140" i="1"/>
  <c r="GL140" i="1"/>
  <c r="GO140" i="1"/>
  <c r="GP140" i="1"/>
  <c r="GV140" i="1"/>
  <c r="HC140" i="1"/>
  <c r="GX140" i="1" s="1"/>
  <c r="C141" i="1"/>
  <c r="D141" i="1"/>
  <c r="I141" i="1"/>
  <c r="K141" i="1"/>
  <c r="AC141" i="1"/>
  <c r="P141" i="1" s="1"/>
  <c r="AE141" i="1"/>
  <c r="AF141" i="1"/>
  <c r="AG141" i="1"/>
  <c r="AH141" i="1"/>
  <c r="AI141" i="1"/>
  <c r="CW141" i="1" s="1"/>
  <c r="V141" i="1" s="1"/>
  <c r="AJ141" i="1"/>
  <c r="CX141" i="1" s="1"/>
  <c r="CS141" i="1"/>
  <c r="CT141" i="1"/>
  <c r="CU141" i="1"/>
  <c r="T141" i="1" s="1"/>
  <c r="CV141" i="1"/>
  <c r="U141" i="1" s="1"/>
  <c r="FR141" i="1"/>
  <c r="GL141" i="1"/>
  <c r="GO141" i="1"/>
  <c r="GP141" i="1"/>
  <c r="GV141" i="1"/>
  <c r="HC141" i="1" s="1"/>
  <c r="C142" i="1"/>
  <c r="D142" i="1"/>
  <c r="S142" i="1"/>
  <c r="I264" i="6" s="1"/>
  <c r="AC142" i="1"/>
  <c r="P142" i="1" s="1"/>
  <c r="AE142" i="1"/>
  <c r="AF142" i="1"/>
  <c r="CT142" i="1" s="1"/>
  <c r="AG142" i="1"/>
  <c r="CU142" i="1" s="1"/>
  <c r="T142" i="1" s="1"/>
  <c r="AH142" i="1"/>
  <c r="CV142" i="1" s="1"/>
  <c r="U142" i="1" s="1"/>
  <c r="I271" i="6" s="1"/>
  <c r="AI142" i="1"/>
  <c r="CW142" i="1" s="1"/>
  <c r="V142" i="1" s="1"/>
  <c r="AJ142" i="1"/>
  <c r="CX142" i="1" s="1"/>
  <c r="W142" i="1" s="1"/>
  <c r="CQ142" i="1"/>
  <c r="FR142" i="1"/>
  <c r="GL142" i="1"/>
  <c r="GO142" i="1"/>
  <c r="GP142" i="1"/>
  <c r="GV142" i="1"/>
  <c r="HC142" i="1"/>
  <c r="GX142" i="1" s="1"/>
  <c r="C143" i="1"/>
  <c r="D143" i="1"/>
  <c r="R143" i="1"/>
  <c r="AC143" i="1"/>
  <c r="AE143" i="1"/>
  <c r="CS143" i="1" s="1"/>
  <c r="AF143" i="1"/>
  <c r="S143" i="1" s="1"/>
  <c r="K264" i="6" s="1"/>
  <c r="AG143" i="1"/>
  <c r="CU143" i="1" s="1"/>
  <c r="T143" i="1" s="1"/>
  <c r="AH143" i="1"/>
  <c r="AI143" i="1"/>
  <c r="CW143" i="1" s="1"/>
  <c r="V143" i="1" s="1"/>
  <c r="AJ143" i="1"/>
  <c r="CR143" i="1"/>
  <c r="CT143" i="1"/>
  <c r="CV143" i="1"/>
  <c r="U143" i="1" s="1"/>
  <c r="CX143" i="1"/>
  <c r="W143" i="1" s="1"/>
  <c r="FR143" i="1"/>
  <c r="GL143" i="1"/>
  <c r="GO143" i="1"/>
  <c r="GP143" i="1"/>
  <c r="GV143" i="1"/>
  <c r="HC143" i="1" s="1"/>
  <c r="GX143" i="1" s="1"/>
  <c r="I144" i="1"/>
  <c r="E267" i="6" s="1"/>
  <c r="AC144" i="1"/>
  <c r="AE144" i="1"/>
  <c r="AD144" i="1" s="1"/>
  <c r="AF144" i="1"/>
  <c r="CT144" i="1" s="1"/>
  <c r="AG144" i="1"/>
  <c r="AH144" i="1"/>
  <c r="AI144" i="1"/>
  <c r="AJ144" i="1"/>
  <c r="CS144" i="1"/>
  <c r="CU144" i="1"/>
  <c r="CV144" i="1"/>
  <c r="CW144" i="1"/>
  <c r="CX144" i="1"/>
  <c r="FR144" i="1"/>
  <c r="GL144" i="1"/>
  <c r="GO144" i="1"/>
  <c r="GP144" i="1"/>
  <c r="GV144" i="1"/>
  <c r="HC144" i="1" s="1"/>
  <c r="I145" i="1"/>
  <c r="Q145" i="1" s="1"/>
  <c r="R145" i="1"/>
  <c r="V267" i="6" s="1"/>
  <c r="T145" i="1"/>
  <c r="AC145" i="1"/>
  <c r="AE145" i="1"/>
  <c r="CR145" i="1" s="1"/>
  <c r="AF145" i="1"/>
  <c r="S145" i="1" s="1"/>
  <c r="CZ145" i="1" s="1"/>
  <c r="Y145" i="1" s="1"/>
  <c r="T267" i="6" s="1"/>
  <c r="AG145" i="1"/>
  <c r="CU145" i="1" s="1"/>
  <c r="AH145" i="1"/>
  <c r="CV145" i="1" s="1"/>
  <c r="U145" i="1" s="1"/>
  <c r="AI145" i="1"/>
  <c r="AJ145" i="1"/>
  <c r="CX145" i="1" s="1"/>
  <c r="W145" i="1" s="1"/>
  <c r="CT145" i="1"/>
  <c r="CW145" i="1"/>
  <c r="V145" i="1" s="1"/>
  <c r="CY145" i="1"/>
  <c r="X145" i="1" s="1"/>
  <c r="R267" i="6" s="1"/>
  <c r="FR145" i="1"/>
  <c r="GK145" i="1"/>
  <c r="GL145" i="1"/>
  <c r="GO145" i="1"/>
  <c r="GP145" i="1"/>
  <c r="GV145" i="1"/>
  <c r="HC145" i="1" s="1"/>
  <c r="GX145" i="1" s="1"/>
  <c r="C146" i="1"/>
  <c r="D146" i="1"/>
  <c r="I146" i="1"/>
  <c r="K146" i="1"/>
  <c r="W146" i="1"/>
  <c r="AC146" i="1"/>
  <c r="CQ146" i="1" s="1"/>
  <c r="AD146" i="1"/>
  <c r="AE146" i="1"/>
  <c r="AF146" i="1"/>
  <c r="AG146" i="1"/>
  <c r="AH146" i="1"/>
  <c r="AI146" i="1"/>
  <c r="AJ146" i="1"/>
  <c r="CX146" i="1" s="1"/>
  <c r="CR146" i="1"/>
  <c r="CS146" i="1"/>
  <c r="CU146" i="1"/>
  <c r="CV146" i="1"/>
  <c r="CW146" i="1"/>
  <c r="FR146" i="1"/>
  <c r="GL146" i="1"/>
  <c r="GO146" i="1"/>
  <c r="GP146" i="1"/>
  <c r="GV146" i="1"/>
  <c r="HC146" i="1" s="1"/>
  <c r="C147" i="1"/>
  <c r="D147" i="1"/>
  <c r="I147" i="1"/>
  <c r="K147" i="1"/>
  <c r="S147" i="1"/>
  <c r="U147" i="1"/>
  <c r="AC147" i="1"/>
  <c r="AE147" i="1"/>
  <c r="AF147" i="1"/>
  <c r="CT147" i="1" s="1"/>
  <c r="AG147" i="1"/>
  <c r="CU147" i="1" s="1"/>
  <c r="T147" i="1" s="1"/>
  <c r="AH147" i="1"/>
  <c r="CV147" i="1" s="1"/>
  <c r="AI147" i="1"/>
  <c r="CW147" i="1" s="1"/>
  <c r="V147" i="1" s="1"/>
  <c r="AJ147" i="1"/>
  <c r="CX147" i="1" s="1"/>
  <c r="W147" i="1" s="1"/>
  <c r="CQ147" i="1"/>
  <c r="FR147" i="1"/>
  <c r="GL147" i="1"/>
  <c r="GO147" i="1"/>
  <c r="GP147" i="1"/>
  <c r="GV147" i="1"/>
  <c r="HC147" i="1" s="1"/>
  <c r="GX147" i="1" s="1"/>
  <c r="AB148" i="1"/>
  <c r="AC148" i="1"/>
  <c r="AD148" i="1"/>
  <c r="AE148" i="1"/>
  <c r="AF148" i="1"/>
  <c r="CT148" i="1" s="1"/>
  <c r="AG148" i="1"/>
  <c r="AH148" i="1"/>
  <c r="CV148" i="1" s="1"/>
  <c r="AI148" i="1"/>
  <c r="AJ148" i="1"/>
  <c r="CX148" i="1" s="1"/>
  <c r="CR148" i="1"/>
  <c r="CS148" i="1"/>
  <c r="CU148" i="1"/>
  <c r="CW148" i="1"/>
  <c r="FR148" i="1"/>
  <c r="GL148" i="1"/>
  <c r="GO148" i="1"/>
  <c r="GP148" i="1"/>
  <c r="GV148" i="1"/>
  <c r="HC148" i="1" s="1"/>
  <c r="I149" i="1"/>
  <c r="S149" i="1" s="1"/>
  <c r="AC149" i="1"/>
  <c r="AE149" i="1"/>
  <c r="CS149" i="1" s="1"/>
  <c r="AF149" i="1"/>
  <c r="CT149" i="1" s="1"/>
  <c r="AG149" i="1"/>
  <c r="CU149" i="1" s="1"/>
  <c r="AH149" i="1"/>
  <c r="AI149" i="1"/>
  <c r="CW149" i="1" s="1"/>
  <c r="AJ149" i="1"/>
  <c r="CX149" i="1" s="1"/>
  <c r="CQ149" i="1"/>
  <c r="CV149" i="1"/>
  <c r="FR149" i="1"/>
  <c r="GL149" i="1"/>
  <c r="GO149" i="1"/>
  <c r="GP149" i="1"/>
  <c r="GV149" i="1"/>
  <c r="HC149" i="1" s="1"/>
  <c r="B151" i="1"/>
  <c r="B106" i="1" s="1"/>
  <c r="C151" i="1"/>
  <c r="C106" i="1" s="1"/>
  <c r="D151" i="1"/>
  <c r="D106" i="1" s="1"/>
  <c r="F151" i="1"/>
  <c r="F106" i="1" s="1"/>
  <c r="G151" i="1"/>
  <c r="BC151" i="1"/>
  <c r="BD151" i="1"/>
  <c r="BX151" i="1"/>
  <c r="CK151" i="1"/>
  <c r="BB151" i="1" s="1"/>
  <c r="BB106" i="1" s="1"/>
  <c r="CL151" i="1"/>
  <c r="CL106" i="1" s="1"/>
  <c r="CM151" i="1"/>
  <c r="CM106" i="1" s="1"/>
  <c r="ET151" i="1"/>
  <c r="EV151" i="1"/>
  <c r="EV106" i="1" s="1"/>
  <c r="FP151" i="1"/>
  <c r="GC151" i="1"/>
  <c r="GC106" i="1" s="1"/>
  <c r="GD151" i="1"/>
  <c r="GE151" i="1"/>
  <c r="F164" i="1"/>
  <c r="D181" i="1"/>
  <c r="E183" i="1"/>
  <c r="Z183" i="1"/>
  <c r="AA183" i="1"/>
  <c r="AM183" i="1"/>
  <c r="AN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BV183" i="1"/>
  <c r="BW183" i="1"/>
  <c r="CN183" i="1"/>
  <c r="CO183" i="1"/>
  <c r="CP183" i="1"/>
  <c r="CQ183" i="1"/>
  <c r="CR183" i="1"/>
  <c r="CS183" i="1"/>
  <c r="CT183" i="1"/>
  <c r="CU183" i="1"/>
  <c r="CV183" i="1"/>
  <c r="CW183" i="1"/>
  <c r="CX183" i="1"/>
  <c r="CY183" i="1"/>
  <c r="CZ183" i="1"/>
  <c r="DA183" i="1"/>
  <c r="DB183" i="1"/>
  <c r="DC183" i="1"/>
  <c r="DD183" i="1"/>
  <c r="DE183" i="1"/>
  <c r="DF183" i="1"/>
  <c r="DR183" i="1"/>
  <c r="DS183" i="1"/>
  <c r="EE183" i="1"/>
  <c r="EF183" i="1"/>
  <c r="EW183" i="1"/>
  <c r="EX183" i="1"/>
  <c r="EY183" i="1"/>
  <c r="EZ183" i="1"/>
  <c r="FA183" i="1"/>
  <c r="FB183" i="1"/>
  <c r="FC183" i="1"/>
  <c r="FD183" i="1"/>
  <c r="FE183" i="1"/>
  <c r="FF183" i="1"/>
  <c r="FG183" i="1"/>
  <c r="FH183" i="1"/>
  <c r="FI183" i="1"/>
  <c r="FJ183" i="1"/>
  <c r="FK183" i="1"/>
  <c r="FL183" i="1"/>
  <c r="FM183" i="1"/>
  <c r="FN183" i="1"/>
  <c r="FO183" i="1"/>
  <c r="GF183" i="1"/>
  <c r="GG183" i="1"/>
  <c r="GH183" i="1"/>
  <c r="GI183" i="1"/>
  <c r="GJ183" i="1"/>
  <c r="GK183" i="1"/>
  <c r="GL183" i="1"/>
  <c r="GM183" i="1"/>
  <c r="GN183" i="1"/>
  <c r="GO183" i="1"/>
  <c r="GP183" i="1"/>
  <c r="GQ183" i="1"/>
  <c r="GR183" i="1"/>
  <c r="GS183" i="1"/>
  <c r="GT183" i="1"/>
  <c r="GU183" i="1"/>
  <c r="GV183" i="1"/>
  <c r="GW183" i="1"/>
  <c r="GX183" i="1"/>
  <c r="C185" i="1"/>
  <c r="D185" i="1"/>
  <c r="U185" i="1"/>
  <c r="I311" i="6" s="1"/>
  <c r="V185" i="1"/>
  <c r="AC185" i="1"/>
  <c r="AD185" i="1"/>
  <c r="AE185" i="1"/>
  <c r="CS185" i="1" s="1"/>
  <c r="AF185" i="1"/>
  <c r="AG185" i="1"/>
  <c r="AH185" i="1"/>
  <c r="CV185" i="1" s="1"/>
  <c r="AI185" i="1"/>
  <c r="CW185" i="1" s="1"/>
  <c r="AJ185" i="1"/>
  <c r="CX185" i="1" s="1"/>
  <c r="W185" i="1" s="1"/>
  <c r="CQ185" i="1"/>
  <c r="CR185" i="1"/>
  <c r="CU185" i="1"/>
  <c r="T185" i="1" s="1"/>
  <c r="FR185" i="1"/>
  <c r="GL185" i="1"/>
  <c r="GO185" i="1"/>
  <c r="GP185" i="1"/>
  <c r="GV185" i="1"/>
  <c r="HC185" i="1" s="1"/>
  <c r="GX185" i="1" s="1"/>
  <c r="C186" i="1"/>
  <c r="D186" i="1"/>
  <c r="P186" i="1"/>
  <c r="K301" i="6" s="1"/>
  <c r="T186" i="1"/>
  <c r="AC186" i="1"/>
  <c r="AE186" i="1"/>
  <c r="Q186" i="1" s="1"/>
  <c r="K299" i="6" s="1"/>
  <c r="AF186" i="1"/>
  <c r="AG186" i="1"/>
  <c r="CU186" i="1" s="1"/>
  <c r="AH186" i="1"/>
  <c r="CV186" i="1" s="1"/>
  <c r="U186" i="1" s="1"/>
  <c r="AI186" i="1"/>
  <c r="CW186" i="1" s="1"/>
  <c r="V186" i="1" s="1"/>
  <c r="AJ186" i="1"/>
  <c r="CX186" i="1" s="1"/>
  <c r="W186" i="1" s="1"/>
  <c r="FR186" i="1"/>
  <c r="GL186" i="1"/>
  <c r="GO186" i="1"/>
  <c r="GP186" i="1"/>
  <c r="GV186" i="1"/>
  <c r="HC186" i="1" s="1"/>
  <c r="GX186" i="1" s="1"/>
  <c r="I187" i="1"/>
  <c r="E302" i="6" s="1"/>
  <c r="AC187" i="1"/>
  <c r="P187" i="1" s="1"/>
  <c r="AE187" i="1"/>
  <c r="AF187" i="1"/>
  <c r="S187" i="1" s="1"/>
  <c r="AG187" i="1"/>
  <c r="AH187" i="1"/>
  <c r="CV187" i="1" s="1"/>
  <c r="AI187" i="1"/>
  <c r="CW187" i="1" s="1"/>
  <c r="V187" i="1" s="1"/>
  <c r="AJ187" i="1"/>
  <c r="CQ187" i="1"/>
  <c r="CT187" i="1"/>
  <c r="CU187" i="1"/>
  <c r="T187" i="1" s="1"/>
  <c r="CX187" i="1"/>
  <c r="W187" i="1" s="1"/>
  <c r="FR187" i="1"/>
  <c r="GL187" i="1"/>
  <c r="GO187" i="1"/>
  <c r="GP187" i="1"/>
  <c r="GV187" i="1"/>
  <c r="HC187" i="1" s="1"/>
  <c r="I188" i="1"/>
  <c r="AC188" i="1"/>
  <c r="AE188" i="1"/>
  <c r="AD188" i="1" s="1"/>
  <c r="AF188" i="1"/>
  <c r="CT188" i="1" s="1"/>
  <c r="AG188" i="1"/>
  <c r="AH188" i="1"/>
  <c r="AI188" i="1"/>
  <c r="CW188" i="1" s="1"/>
  <c r="AJ188" i="1"/>
  <c r="CX188" i="1" s="1"/>
  <c r="CU188" i="1"/>
  <c r="CV188" i="1"/>
  <c r="FR188" i="1"/>
  <c r="GL188" i="1"/>
  <c r="GO188" i="1"/>
  <c r="GP188" i="1"/>
  <c r="GV188" i="1"/>
  <c r="HC188" i="1" s="1"/>
  <c r="I189" i="1"/>
  <c r="AC189" i="1"/>
  <c r="P189" i="1" s="1"/>
  <c r="AD189" i="1"/>
  <c r="AE189" i="1"/>
  <c r="AF189" i="1"/>
  <c r="AG189" i="1"/>
  <c r="AH189" i="1"/>
  <c r="CV189" i="1" s="1"/>
  <c r="AI189" i="1"/>
  <c r="CW189" i="1" s="1"/>
  <c r="V189" i="1" s="1"/>
  <c r="AJ189" i="1"/>
  <c r="CX189" i="1" s="1"/>
  <c r="W189" i="1" s="1"/>
  <c r="CU189" i="1"/>
  <c r="T189" i="1" s="1"/>
  <c r="FR189" i="1"/>
  <c r="GL189" i="1"/>
  <c r="GO189" i="1"/>
  <c r="GP189" i="1"/>
  <c r="GV189" i="1"/>
  <c r="HC189" i="1" s="1"/>
  <c r="I190" i="1"/>
  <c r="U190" i="1"/>
  <c r="W190" i="1"/>
  <c r="AC190" i="1"/>
  <c r="AE190" i="1"/>
  <c r="AF190" i="1"/>
  <c r="AG190" i="1"/>
  <c r="CU190" i="1" s="1"/>
  <c r="AH190" i="1"/>
  <c r="CV190" i="1" s="1"/>
  <c r="AI190" i="1"/>
  <c r="AJ190" i="1"/>
  <c r="CX190" i="1" s="1"/>
  <c r="CW190" i="1"/>
  <c r="V190" i="1" s="1"/>
  <c r="FR190" i="1"/>
  <c r="GL190" i="1"/>
  <c r="GO190" i="1"/>
  <c r="GP190" i="1"/>
  <c r="GV190" i="1"/>
  <c r="HC190" i="1" s="1"/>
  <c r="I191" i="1"/>
  <c r="E304" i="6" s="1"/>
  <c r="AC191" i="1"/>
  <c r="CQ191" i="1" s="1"/>
  <c r="AE191" i="1"/>
  <c r="AF191" i="1"/>
  <c r="AG191" i="1"/>
  <c r="CU191" i="1" s="1"/>
  <c r="T191" i="1" s="1"/>
  <c r="AH191" i="1"/>
  <c r="CV191" i="1" s="1"/>
  <c r="AI191" i="1"/>
  <c r="AJ191" i="1"/>
  <c r="CT191" i="1"/>
  <c r="CW191" i="1"/>
  <c r="CX191" i="1"/>
  <c r="W191" i="1" s="1"/>
  <c r="FR191" i="1"/>
  <c r="GL191" i="1"/>
  <c r="GO191" i="1"/>
  <c r="GP191" i="1"/>
  <c r="GV191" i="1"/>
  <c r="HC191" i="1" s="1"/>
  <c r="I192" i="1"/>
  <c r="GX192" i="1" s="1"/>
  <c r="AC192" i="1"/>
  <c r="AE192" i="1"/>
  <c r="AF192" i="1"/>
  <c r="AG192" i="1"/>
  <c r="CU192" i="1" s="1"/>
  <c r="AH192" i="1"/>
  <c r="AI192" i="1"/>
  <c r="CW192" i="1" s="1"/>
  <c r="AJ192" i="1"/>
  <c r="CX192" i="1" s="1"/>
  <c r="CR192" i="1"/>
  <c r="CT192" i="1"/>
  <c r="CV192" i="1"/>
  <c r="FR192" i="1"/>
  <c r="GL192" i="1"/>
  <c r="GO192" i="1"/>
  <c r="GP192" i="1"/>
  <c r="GV192" i="1"/>
  <c r="HC192" i="1" s="1"/>
  <c r="I193" i="1"/>
  <c r="AC193" i="1"/>
  <c r="AD193" i="1"/>
  <c r="AE193" i="1"/>
  <c r="CR193" i="1" s="1"/>
  <c r="AF193" i="1"/>
  <c r="AG193" i="1"/>
  <c r="AH193" i="1"/>
  <c r="CV193" i="1" s="1"/>
  <c r="AI193" i="1"/>
  <c r="CW193" i="1" s="1"/>
  <c r="AJ193" i="1"/>
  <c r="CX193" i="1" s="1"/>
  <c r="W193" i="1" s="1"/>
  <c r="CQ193" i="1"/>
  <c r="CS193" i="1"/>
  <c r="CU193" i="1"/>
  <c r="FR193" i="1"/>
  <c r="GL193" i="1"/>
  <c r="GO193" i="1"/>
  <c r="GP193" i="1"/>
  <c r="GV193" i="1"/>
  <c r="HC193" i="1" s="1"/>
  <c r="I194" i="1"/>
  <c r="R194" i="1"/>
  <c r="AC194" i="1"/>
  <c r="AE194" i="1"/>
  <c r="AF194" i="1"/>
  <c r="AG194" i="1"/>
  <c r="CU194" i="1" s="1"/>
  <c r="AH194" i="1"/>
  <c r="CV194" i="1" s="1"/>
  <c r="AI194" i="1"/>
  <c r="AJ194" i="1"/>
  <c r="CX194" i="1" s="1"/>
  <c r="CT194" i="1"/>
  <c r="CW194" i="1"/>
  <c r="V194" i="1" s="1"/>
  <c r="FR194" i="1"/>
  <c r="GL194" i="1"/>
  <c r="GO194" i="1"/>
  <c r="GP194" i="1"/>
  <c r="GV194" i="1"/>
  <c r="HC194" i="1" s="1"/>
  <c r="I195" i="1"/>
  <c r="E306" i="6" s="1"/>
  <c r="AC195" i="1"/>
  <c r="CQ195" i="1" s="1"/>
  <c r="AE195" i="1"/>
  <c r="AD195" i="1" s="1"/>
  <c r="AF195" i="1"/>
  <c r="AG195" i="1"/>
  <c r="CU195" i="1" s="1"/>
  <c r="AH195" i="1"/>
  <c r="CV195" i="1" s="1"/>
  <c r="AI195" i="1"/>
  <c r="CW195" i="1" s="1"/>
  <c r="AJ195" i="1"/>
  <c r="CX195" i="1"/>
  <c r="FR195" i="1"/>
  <c r="GL195" i="1"/>
  <c r="GO195" i="1"/>
  <c r="GP195" i="1"/>
  <c r="GV195" i="1"/>
  <c r="HC195" i="1" s="1"/>
  <c r="I196" i="1"/>
  <c r="P196" i="1"/>
  <c r="AC196" i="1"/>
  <c r="CQ196" i="1" s="1"/>
  <c r="AE196" i="1"/>
  <c r="CS196" i="1" s="1"/>
  <c r="AF196" i="1"/>
  <c r="AG196" i="1"/>
  <c r="CU196" i="1" s="1"/>
  <c r="T196" i="1" s="1"/>
  <c r="AH196" i="1"/>
  <c r="CV196" i="1" s="1"/>
  <c r="U196" i="1" s="1"/>
  <c r="AI196" i="1"/>
  <c r="CW196" i="1" s="1"/>
  <c r="V196" i="1" s="1"/>
  <c r="AJ196" i="1"/>
  <c r="CX196" i="1" s="1"/>
  <c r="W196" i="1" s="1"/>
  <c r="CT196" i="1"/>
  <c r="FR196" i="1"/>
  <c r="GL196" i="1"/>
  <c r="GO196" i="1"/>
  <c r="GP196" i="1"/>
  <c r="GV196" i="1"/>
  <c r="HC196" i="1" s="1"/>
  <c r="GX196" i="1" s="1"/>
  <c r="I197" i="1"/>
  <c r="W197" i="1"/>
  <c r="AC197" i="1"/>
  <c r="AD197" i="1"/>
  <c r="AE197" i="1"/>
  <c r="CR197" i="1" s="1"/>
  <c r="AF197" i="1"/>
  <c r="AG197" i="1"/>
  <c r="AH197" i="1"/>
  <c r="CV197" i="1" s="1"/>
  <c r="U197" i="1" s="1"/>
  <c r="AI197" i="1"/>
  <c r="CW197" i="1" s="1"/>
  <c r="AJ197" i="1"/>
  <c r="CX197" i="1" s="1"/>
  <c r="CS197" i="1"/>
  <c r="CU197" i="1"/>
  <c r="T197" i="1" s="1"/>
  <c r="FR197" i="1"/>
  <c r="GL197" i="1"/>
  <c r="GO197" i="1"/>
  <c r="GP197" i="1"/>
  <c r="GV197" i="1"/>
  <c r="HC197" i="1" s="1"/>
  <c r="GX197" i="1" s="1"/>
  <c r="I198" i="1"/>
  <c r="AC198" i="1"/>
  <c r="P198" i="1" s="1"/>
  <c r="AE198" i="1"/>
  <c r="AF198" i="1"/>
  <c r="AG198" i="1"/>
  <c r="CU198" i="1" s="1"/>
  <c r="AH198" i="1"/>
  <c r="CV198" i="1" s="1"/>
  <c r="U198" i="1" s="1"/>
  <c r="AI198" i="1"/>
  <c r="CW198" i="1" s="1"/>
  <c r="AJ198" i="1"/>
  <c r="CX198" i="1" s="1"/>
  <c r="CT198" i="1"/>
  <c r="FR198" i="1"/>
  <c r="GL198" i="1"/>
  <c r="GO198" i="1"/>
  <c r="GP198" i="1"/>
  <c r="GV198" i="1"/>
  <c r="HC198" i="1" s="1"/>
  <c r="GX198" i="1" s="1"/>
  <c r="C199" i="1"/>
  <c r="D199" i="1"/>
  <c r="AC199" i="1"/>
  <c r="AE199" i="1"/>
  <c r="AD199" i="1" s="1"/>
  <c r="AF199" i="1"/>
  <c r="AG199" i="1"/>
  <c r="AH199" i="1"/>
  <c r="CV199" i="1" s="1"/>
  <c r="U199" i="1" s="1"/>
  <c r="AI199" i="1"/>
  <c r="AJ199" i="1"/>
  <c r="CX199" i="1" s="1"/>
  <c r="W199" i="1" s="1"/>
  <c r="CS199" i="1"/>
  <c r="CU199" i="1"/>
  <c r="T199" i="1" s="1"/>
  <c r="CW199" i="1"/>
  <c r="V199" i="1" s="1"/>
  <c r="FR199" i="1"/>
  <c r="GL199" i="1"/>
  <c r="GO199" i="1"/>
  <c r="GP199" i="1"/>
  <c r="GV199" i="1"/>
  <c r="HC199" i="1" s="1"/>
  <c r="GX199" i="1" s="1"/>
  <c r="C200" i="1"/>
  <c r="D200" i="1"/>
  <c r="R200" i="1"/>
  <c r="AC200" i="1"/>
  <c r="P200" i="1" s="1"/>
  <c r="AD200" i="1"/>
  <c r="AE200" i="1"/>
  <c r="Q200" i="1" s="1"/>
  <c r="AF200" i="1"/>
  <c r="AG200" i="1"/>
  <c r="CU200" i="1" s="1"/>
  <c r="T200" i="1" s="1"/>
  <c r="AH200" i="1"/>
  <c r="CV200" i="1" s="1"/>
  <c r="U200" i="1" s="1"/>
  <c r="AI200" i="1"/>
  <c r="CW200" i="1" s="1"/>
  <c r="V200" i="1" s="1"/>
  <c r="AJ200" i="1"/>
  <c r="CX200" i="1" s="1"/>
  <c r="W200" i="1" s="1"/>
  <c r="CQ200" i="1"/>
  <c r="CS200" i="1"/>
  <c r="FR200" i="1"/>
  <c r="GK200" i="1"/>
  <c r="GL200" i="1"/>
  <c r="GO200" i="1"/>
  <c r="GP200" i="1"/>
  <c r="GV200" i="1"/>
  <c r="HC200" i="1" s="1"/>
  <c r="GX200" i="1" s="1"/>
  <c r="I201" i="1"/>
  <c r="AC201" i="1"/>
  <c r="P201" i="1" s="1"/>
  <c r="AE201" i="1"/>
  <c r="R201" i="1" s="1"/>
  <c r="GK201" i="1" s="1"/>
  <c r="AF201" i="1"/>
  <c r="AG201" i="1"/>
  <c r="CU201" i="1" s="1"/>
  <c r="AH201" i="1"/>
  <c r="CV201" i="1" s="1"/>
  <c r="AI201" i="1"/>
  <c r="CW201" i="1" s="1"/>
  <c r="AJ201" i="1"/>
  <c r="CX201" i="1" s="1"/>
  <c r="W201" i="1" s="1"/>
  <c r="FR201" i="1"/>
  <c r="GL201" i="1"/>
  <c r="GO201" i="1"/>
  <c r="GP201" i="1"/>
  <c r="GV201" i="1"/>
  <c r="HC201" i="1"/>
  <c r="GX201" i="1" s="1"/>
  <c r="I202" i="1"/>
  <c r="AC202" i="1"/>
  <c r="AD202" i="1"/>
  <c r="AE202" i="1"/>
  <c r="CS202" i="1" s="1"/>
  <c r="AF202" i="1"/>
  <c r="AG202" i="1"/>
  <c r="CU202" i="1" s="1"/>
  <c r="T202" i="1" s="1"/>
  <c r="AH202" i="1"/>
  <c r="CV202" i="1" s="1"/>
  <c r="AI202" i="1"/>
  <c r="AJ202" i="1"/>
  <c r="CX202" i="1" s="1"/>
  <c r="W202" i="1" s="1"/>
  <c r="CR202" i="1"/>
  <c r="CT202" i="1"/>
  <c r="CW202" i="1"/>
  <c r="V202" i="1" s="1"/>
  <c r="FR202" i="1"/>
  <c r="GL202" i="1"/>
  <c r="GO202" i="1"/>
  <c r="GP202" i="1"/>
  <c r="GV202" i="1"/>
  <c r="HC202" i="1" s="1"/>
  <c r="GX202" i="1" s="1"/>
  <c r="I203" i="1"/>
  <c r="AC203" i="1"/>
  <c r="AE203" i="1"/>
  <c r="AF203" i="1"/>
  <c r="CT203" i="1" s="1"/>
  <c r="AG203" i="1"/>
  <c r="AH203" i="1"/>
  <c r="CV203" i="1" s="1"/>
  <c r="AI203" i="1"/>
  <c r="CW203" i="1" s="1"/>
  <c r="AJ203" i="1"/>
  <c r="CX203" i="1" s="1"/>
  <c r="CR203" i="1"/>
  <c r="CU203" i="1"/>
  <c r="T203" i="1" s="1"/>
  <c r="FR203" i="1"/>
  <c r="GL203" i="1"/>
  <c r="GO203" i="1"/>
  <c r="GP203" i="1"/>
  <c r="GV203" i="1"/>
  <c r="HC203" i="1" s="1"/>
  <c r="I204" i="1"/>
  <c r="T204" i="1"/>
  <c r="AC204" i="1"/>
  <c r="CQ204" i="1" s="1"/>
  <c r="AE204" i="1"/>
  <c r="CR204" i="1" s="1"/>
  <c r="AF204" i="1"/>
  <c r="CT204" i="1" s="1"/>
  <c r="AG204" i="1"/>
  <c r="CU204" i="1" s="1"/>
  <c r="AH204" i="1"/>
  <c r="CV204" i="1" s="1"/>
  <c r="AI204" i="1"/>
  <c r="CW204" i="1" s="1"/>
  <c r="AJ204" i="1"/>
  <c r="CX204" i="1" s="1"/>
  <c r="CS204" i="1"/>
  <c r="FR204" i="1"/>
  <c r="GL204" i="1"/>
  <c r="GO204" i="1"/>
  <c r="GP204" i="1"/>
  <c r="GV204" i="1"/>
  <c r="HC204" i="1" s="1"/>
  <c r="GX204" i="1" s="1"/>
  <c r="I205" i="1"/>
  <c r="Q205" i="1"/>
  <c r="AB205" i="1"/>
  <c r="AC205" i="1"/>
  <c r="AD205" i="1"/>
  <c r="AE205" i="1"/>
  <c r="AF205" i="1"/>
  <c r="CT205" i="1" s="1"/>
  <c r="AG205" i="1"/>
  <c r="AH205" i="1"/>
  <c r="CV205" i="1" s="1"/>
  <c r="U205" i="1" s="1"/>
  <c r="AI205" i="1"/>
  <c r="CW205" i="1" s="1"/>
  <c r="V205" i="1" s="1"/>
  <c r="AJ205" i="1"/>
  <c r="CU205" i="1"/>
  <c r="T205" i="1" s="1"/>
  <c r="CX205" i="1"/>
  <c r="W205" i="1" s="1"/>
  <c r="FR205" i="1"/>
  <c r="GL205" i="1"/>
  <c r="GO205" i="1"/>
  <c r="GP205" i="1"/>
  <c r="GV205" i="1"/>
  <c r="HC205" i="1"/>
  <c r="GX205" i="1" s="1"/>
  <c r="I206" i="1"/>
  <c r="AC206" i="1"/>
  <c r="AD206" i="1"/>
  <c r="AE206" i="1"/>
  <c r="CR206" i="1" s="1"/>
  <c r="AF206" i="1"/>
  <c r="CT206" i="1" s="1"/>
  <c r="AG206" i="1"/>
  <c r="CU206" i="1" s="1"/>
  <c r="AH206" i="1"/>
  <c r="CV206" i="1" s="1"/>
  <c r="AI206" i="1"/>
  <c r="CW206" i="1" s="1"/>
  <c r="AJ206" i="1"/>
  <c r="CX206" i="1" s="1"/>
  <c r="CQ206" i="1"/>
  <c r="CS206" i="1"/>
  <c r="FR206" i="1"/>
  <c r="GL206" i="1"/>
  <c r="GO206" i="1"/>
  <c r="GP206" i="1"/>
  <c r="GV206" i="1"/>
  <c r="HC206" i="1" s="1"/>
  <c r="C207" i="1"/>
  <c r="D207" i="1"/>
  <c r="I207" i="1"/>
  <c r="K207" i="1"/>
  <c r="AC207" i="1"/>
  <c r="P207" i="1" s="1"/>
  <c r="I321" i="6" s="1"/>
  <c r="AD207" i="1"/>
  <c r="AE207" i="1"/>
  <c r="AF207" i="1"/>
  <c r="AG207" i="1"/>
  <c r="CU207" i="1" s="1"/>
  <c r="T207" i="1" s="1"/>
  <c r="AH207" i="1"/>
  <c r="AI207" i="1"/>
  <c r="CW207" i="1" s="1"/>
  <c r="V207" i="1" s="1"/>
  <c r="AJ207" i="1"/>
  <c r="CX207" i="1" s="1"/>
  <c r="W207" i="1" s="1"/>
  <c r="CV207" i="1"/>
  <c r="FR207" i="1"/>
  <c r="GL207" i="1"/>
  <c r="GO207" i="1"/>
  <c r="GP207" i="1"/>
  <c r="GV207" i="1"/>
  <c r="HC207" i="1" s="1"/>
  <c r="GX207" i="1" s="1"/>
  <c r="C208" i="1"/>
  <c r="D208" i="1"/>
  <c r="I208" i="1"/>
  <c r="CU300" i="3" s="1"/>
  <c r="K208" i="1"/>
  <c r="AC208" i="1"/>
  <c r="AE208" i="1"/>
  <c r="AD208" i="1" s="1"/>
  <c r="AF208" i="1"/>
  <c r="AG208" i="1"/>
  <c r="CU208" i="1" s="1"/>
  <c r="AH208" i="1"/>
  <c r="CV208" i="1" s="1"/>
  <c r="AI208" i="1"/>
  <c r="CW208" i="1" s="1"/>
  <c r="AJ208" i="1"/>
  <c r="CX208" i="1" s="1"/>
  <c r="CQ208" i="1"/>
  <c r="CT208" i="1"/>
  <c r="FR208" i="1"/>
  <c r="GL208" i="1"/>
  <c r="GO208" i="1"/>
  <c r="GP208" i="1"/>
  <c r="GV208" i="1"/>
  <c r="HC208" i="1" s="1"/>
  <c r="AC209" i="1"/>
  <c r="AE209" i="1"/>
  <c r="AD209" i="1" s="1"/>
  <c r="AF209" i="1"/>
  <c r="CT209" i="1" s="1"/>
  <c r="AG209" i="1"/>
  <c r="AH209" i="1"/>
  <c r="CV209" i="1" s="1"/>
  <c r="AI209" i="1"/>
  <c r="CW209" i="1" s="1"/>
  <c r="AJ209" i="1"/>
  <c r="CQ209" i="1"/>
  <c r="CU209" i="1"/>
  <c r="CX209" i="1"/>
  <c r="FR209" i="1"/>
  <c r="GL209" i="1"/>
  <c r="GO209" i="1"/>
  <c r="GP209" i="1"/>
  <c r="GV209" i="1"/>
  <c r="HC209" i="1" s="1"/>
  <c r="AC210" i="1"/>
  <c r="AE210" i="1"/>
  <c r="AF210" i="1"/>
  <c r="AG210" i="1"/>
  <c r="CU210" i="1" s="1"/>
  <c r="AH210" i="1"/>
  <c r="CV210" i="1" s="1"/>
  <c r="AI210" i="1"/>
  <c r="AJ210" i="1"/>
  <c r="CW210" i="1"/>
  <c r="CX210" i="1"/>
  <c r="FR210" i="1"/>
  <c r="GL210" i="1"/>
  <c r="GO210" i="1"/>
  <c r="GP210" i="1"/>
  <c r="GV210" i="1"/>
  <c r="HC210" i="1" s="1"/>
  <c r="C211" i="1"/>
  <c r="D211" i="1"/>
  <c r="I211" i="1"/>
  <c r="K211" i="1"/>
  <c r="AC211" i="1"/>
  <c r="AE211" i="1"/>
  <c r="AF211" i="1"/>
  <c r="CT211" i="1" s="1"/>
  <c r="AG211" i="1"/>
  <c r="AH211" i="1"/>
  <c r="CV211" i="1" s="1"/>
  <c r="AI211" i="1"/>
  <c r="CW211" i="1" s="1"/>
  <c r="AJ211" i="1"/>
  <c r="CQ211" i="1"/>
  <c r="CU211" i="1"/>
  <c r="T211" i="1" s="1"/>
  <c r="CX211" i="1"/>
  <c r="FR211" i="1"/>
  <c r="GL211" i="1"/>
  <c r="GO211" i="1"/>
  <c r="GP211" i="1"/>
  <c r="GV211" i="1"/>
  <c r="HC211" i="1" s="1"/>
  <c r="C212" i="1"/>
  <c r="D212" i="1"/>
  <c r="I212" i="1"/>
  <c r="K212" i="1"/>
  <c r="P212" i="1"/>
  <c r="K336" i="6" s="1"/>
  <c r="AC212" i="1"/>
  <c r="AE212" i="1"/>
  <c r="AF212" i="1"/>
  <c r="AG212" i="1"/>
  <c r="CU212" i="1" s="1"/>
  <c r="T212" i="1" s="1"/>
  <c r="AH212" i="1"/>
  <c r="AI212" i="1"/>
  <c r="AJ212" i="1"/>
  <c r="CX212" i="1" s="1"/>
  <c r="W212" i="1" s="1"/>
  <c r="CV212" i="1"/>
  <c r="CW212" i="1"/>
  <c r="FR212" i="1"/>
  <c r="GL212" i="1"/>
  <c r="GO212" i="1"/>
  <c r="GP212" i="1"/>
  <c r="GV212" i="1"/>
  <c r="HC212" i="1" s="1"/>
  <c r="I213" i="1"/>
  <c r="E337" i="6" s="1"/>
  <c r="AC213" i="1"/>
  <c r="AE213" i="1"/>
  <c r="AF213" i="1"/>
  <c r="AG213" i="1"/>
  <c r="CU213" i="1" s="1"/>
  <c r="AH213" i="1"/>
  <c r="CV213" i="1" s="1"/>
  <c r="AI213" i="1"/>
  <c r="CW213" i="1" s="1"/>
  <c r="V213" i="1" s="1"/>
  <c r="AJ213" i="1"/>
  <c r="CQ213" i="1"/>
  <c r="CT213" i="1"/>
  <c r="CX213" i="1"/>
  <c r="W213" i="1" s="1"/>
  <c r="FR213" i="1"/>
  <c r="GL213" i="1"/>
  <c r="GO213" i="1"/>
  <c r="GP213" i="1"/>
  <c r="GV213" i="1"/>
  <c r="HC213" i="1"/>
  <c r="GX213" i="1" s="1"/>
  <c r="I214" i="1"/>
  <c r="Q214" i="1"/>
  <c r="R214" i="1"/>
  <c r="AC214" i="1"/>
  <c r="CQ214" i="1" s="1"/>
  <c r="AD214" i="1"/>
  <c r="AB214" i="1" s="1"/>
  <c r="AE214" i="1"/>
  <c r="CR214" i="1" s="1"/>
  <c r="AF214" i="1"/>
  <c r="AG214" i="1"/>
  <c r="CU214" i="1" s="1"/>
  <c r="AH214" i="1"/>
  <c r="CV214" i="1" s="1"/>
  <c r="AI214" i="1"/>
  <c r="AJ214" i="1"/>
  <c r="CX214" i="1" s="1"/>
  <c r="W214" i="1" s="1"/>
  <c r="CS214" i="1"/>
  <c r="CW214" i="1"/>
  <c r="V214" i="1" s="1"/>
  <c r="FR214" i="1"/>
  <c r="GL214" i="1"/>
  <c r="GO214" i="1"/>
  <c r="GP214" i="1"/>
  <c r="GV214" i="1"/>
  <c r="HC214" i="1" s="1"/>
  <c r="GX214" i="1" s="1"/>
  <c r="C215" i="1"/>
  <c r="D215" i="1"/>
  <c r="I215" i="1"/>
  <c r="K215" i="1"/>
  <c r="AC215" i="1"/>
  <c r="AE215" i="1"/>
  <c r="AF215" i="1"/>
  <c r="AG215" i="1"/>
  <c r="CU215" i="1" s="1"/>
  <c r="AH215" i="1"/>
  <c r="CV215" i="1" s="1"/>
  <c r="AI215" i="1"/>
  <c r="CW215" i="1" s="1"/>
  <c r="AJ215" i="1"/>
  <c r="CX215" i="1" s="1"/>
  <c r="CQ215" i="1"/>
  <c r="FR215" i="1"/>
  <c r="GL215" i="1"/>
  <c r="GO215" i="1"/>
  <c r="GP215" i="1"/>
  <c r="GV215" i="1"/>
  <c r="HC215" i="1"/>
  <c r="C216" i="1"/>
  <c r="D216" i="1"/>
  <c r="I216" i="1"/>
  <c r="K216" i="1"/>
  <c r="AC216" i="1"/>
  <c r="AE216" i="1"/>
  <c r="CR216" i="1" s="1"/>
  <c r="AF216" i="1"/>
  <c r="CT216" i="1" s="1"/>
  <c r="AG216" i="1"/>
  <c r="AH216" i="1"/>
  <c r="CV216" i="1" s="1"/>
  <c r="U216" i="1" s="1"/>
  <c r="AI216" i="1"/>
  <c r="CW216" i="1" s="1"/>
  <c r="AJ216" i="1"/>
  <c r="CQ216" i="1"/>
  <c r="CU216" i="1"/>
  <c r="CX216" i="1"/>
  <c r="FR216" i="1"/>
  <c r="GL216" i="1"/>
  <c r="GO216" i="1"/>
  <c r="GP216" i="1"/>
  <c r="GV216" i="1"/>
  <c r="HC216" i="1" s="1"/>
  <c r="AB217" i="1"/>
  <c r="AC217" i="1"/>
  <c r="CQ217" i="1" s="1"/>
  <c r="AE217" i="1"/>
  <c r="AD217" i="1" s="1"/>
  <c r="AF217" i="1"/>
  <c r="AG217" i="1"/>
  <c r="AH217" i="1"/>
  <c r="CV217" i="1" s="1"/>
  <c r="AI217" i="1"/>
  <c r="CW217" i="1" s="1"/>
  <c r="AJ217" i="1"/>
  <c r="CR217" i="1"/>
  <c r="CS217" i="1"/>
  <c r="CU217" i="1"/>
  <c r="CX217" i="1"/>
  <c r="FR217" i="1"/>
  <c r="GL217" i="1"/>
  <c r="GO217" i="1"/>
  <c r="GP217" i="1"/>
  <c r="GV217" i="1"/>
  <c r="HC217" i="1" s="1"/>
  <c r="AC218" i="1"/>
  <c r="AD218" i="1"/>
  <c r="AB218" i="1" s="1"/>
  <c r="AE218" i="1"/>
  <c r="CS218" i="1" s="1"/>
  <c r="AF218" i="1"/>
  <c r="AG218" i="1"/>
  <c r="CU218" i="1" s="1"/>
  <c r="AH218" i="1"/>
  <c r="CV218" i="1" s="1"/>
  <c r="AI218" i="1"/>
  <c r="CW218" i="1" s="1"/>
  <c r="AJ218" i="1"/>
  <c r="CQ218" i="1"/>
  <c r="CT218" i="1"/>
  <c r="CX218" i="1"/>
  <c r="FR218" i="1"/>
  <c r="GL218" i="1"/>
  <c r="GO218" i="1"/>
  <c r="GP218" i="1"/>
  <c r="GV218" i="1"/>
  <c r="HC218" i="1" s="1"/>
  <c r="C219" i="1"/>
  <c r="D219" i="1"/>
  <c r="I219" i="1"/>
  <c r="K219" i="1"/>
  <c r="AC219" i="1"/>
  <c r="AE219" i="1"/>
  <c r="AD219" i="1" s="1"/>
  <c r="AF219" i="1"/>
  <c r="CT219" i="1" s="1"/>
  <c r="AG219" i="1"/>
  <c r="AH219" i="1"/>
  <c r="CV219" i="1" s="1"/>
  <c r="AI219" i="1"/>
  <c r="AJ219" i="1"/>
  <c r="CX219" i="1" s="1"/>
  <c r="CR219" i="1"/>
  <c r="CU219" i="1"/>
  <c r="CW219" i="1"/>
  <c r="FR219" i="1"/>
  <c r="GL219" i="1"/>
  <c r="GO219" i="1"/>
  <c r="GP219" i="1"/>
  <c r="GV219" i="1"/>
  <c r="HC219" i="1" s="1"/>
  <c r="C220" i="1"/>
  <c r="D220" i="1"/>
  <c r="I220" i="1"/>
  <c r="I222" i="1" s="1"/>
  <c r="K220" i="1"/>
  <c r="Q220" i="1"/>
  <c r="K364" i="6" s="1"/>
  <c r="AC220" i="1"/>
  <c r="AD220" i="1"/>
  <c r="AE220" i="1"/>
  <c r="CR220" i="1" s="1"/>
  <c r="AF220" i="1"/>
  <c r="AG220" i="1"/>
  <c r="CU220" i="1" s="1"/>
  <c r="T220" i="1" s="1"/>
  <c r="AH220" i="1"/>
  <c r="CV220" i="1" s="1"/>
  <c r="AI220" i="1"/>
  <c r="CW220" i="1" s="1"/>
  <c r="AJ220" i="1"/>
  <c r="CX220" i="1" s="1"/>
  <c r="W220" i="1" s="1"/>
  <c r="CS220" i="1"/>
  <c r="FR220" i="1"/>
  <c r="GL220" i="1"/>
  <c r="GO220" i="1"/>
  <c r="GP220" i="1"/>
  <c r="GV220" i="1"/>
  <c r="HC220" i="1" s="1"/>
  <c r="AC221" i="1"/>
  <c r="AD221" i="1"/>
  <c r="AE221" i="1"/>
  <c r="AF221" i="1"/>
  <c r="CT221" i="1" s="1"/>
  <c r="AG221" i="1"/>
  <c r="AH221" i="1"/>
  <c r="AI221" i="1"/>
  <c r="CW221" i="1" s="1"/>
  <c r="AJ221" i="1"/>
  <c r="CX221" i="1" s="1"/>
  <c r="CR221" i="1"/>
  <c r="CS221" i="1"/>
  <c r="CU221" i="1"/>
  <c r="CV221" i="1"/>
  <c r="FR221" i="1"/>
  <c r="GL221" i="1"/>
  <c r="GO221" i="1"/>
  <c r="GP221" i="1"/>
  <c r="GV221" i="1"/>
  <c r="HC221" i="1" s="1"/>
  <c r="AC222" i="1"/>
  <c r="CQ222" i="1" s="1"/>
  <c r="AE222" i="1"/>
  <c r="AD222" i="1" s="1"/>
  <c r="AB222" i="1" s="1"/>
  <c r="AF222" i="1"/>
  <c r="CT222" i="1" s="1"/>
  <c r="AG222" i="1"/>
  <c r="AH222" i="1"/>
  <c r="CV222" i="1" s="1"/>
  <c r="U222" i="1" s="1"/>
  <c r="AI222" i="1"/>
  <c r="CW222" i="1" s="1"/>
  <c r="AJ222" i="1"/>
  <c r="CR222" i="1"/>
  <c r="CU222" i="1"/>
  <c r="T222" i="1" s="1"/>
  <c r="CX222" i="1"/>
  <c r="FR222" i="1"/>
  <c r="GL222" i="1"/>
  <c r="GO222" i="1"/>
  <c r="GP222" i="1"/>
  <c r="GV222" i="1"/>
  <c r="HC222" i="1" s="1"/>
  <c r="GX222" i="1" s="1"/>
  <c r="AC223" i="1"/>
  <c r="CQ223" i="1" s="1"/>
  <c r="AD223" i="1"/>
  <c r="AE223" i="1"/>
  <c r="AF223" i="1"/>
  <c r="CT223" i="1" s="1"/>
  <c r="AG223" i="1"/>
  <c r="CU223" i="1" s="1"/>
  <c r="AH223" i="1"/>
  <c r="AI223" i="1"/>
  <c r="CW223" i="1" s="1"/>
  <c r="AJ223" i="1"/>
  <c r="CX223" i="1" s="1"/>
  <c r="CV223" i="1"/>
  <c r="FR223" i="1"/>
  <c r="GL223" i="1"/>
  <c r="GO223" i="1"/>
  <c r="GP223" i="1"/>
  <c r="GV223" i="1"/>
  <c r="HC223" i="1" s="1"/>
  <c r="I224" i="1"/>
  <c r="P224" i="1" s="1"/>
  <c r="R224" i="1"/>
  <c r="AC224" i="1"/>
  <c r="CQ224" i="1" s="1"/>
  <c r="AD224" i="1"/>
  <c r="AE224" i="1"/>
  <c r="CR224" i="1" s="1"/>
  <c r="AF224" i="1"/>
  <c r="AG224" i="1"/>
  <c r="AH224" i="1"/>
  <c r="AI224" i="1"/>
  <c r="AJ224" i="1"/>
  <c r="CS224" i="1"/>
  <c r="CT224" i="1"/>
  <c r="CU224" i="1"/>
  <c r="T224" i="1" s="1"/>
  <c r="CV224" i="1"/>
  <c r="CW224" i="1"/>
  <c r="CX224" i="1"/>
  <c r="W224" i="1" s="1"/>
  <c r="FR224" i="1"/>
  <c r="GL224" i="1"/>
  <c r="GO224" i="1"/>
  <c r="GP224" i="1"/>
  <c r="GV224" i="1"/>
  <c r="HC224" i="1" s="1"/>
  <c r="GX224" i="1" s="1"/>
  <c r="C225" i="1"/>
  <c r="D225" i="1"/>
  <c r="I225" i="1"/>
  <c r="K225" i="1"/>
  <c r="U225" i="1"/>
  <c r="I388" i="6" s="1"/>
  <c r="AC225" i="1"/>
  <c r="P225" i="1" s="1"/>
  <c r="I382" i="6" s="1"/>
  <c r="AE225" i="1"/>
  <c r="AD225" i="1" s="1"/>
  <c r="AB225" i="1" s="1"/>
  <c r="AF225" i="1"/>
  <c r="CT225" i="1" s="1"/>
  <c r="AG225" i="1"/>
  <c r="CU225" i="1" s="1"/>
  <c r="T225" i="1" s="1"/>
  <c r="AH225" i="1"/>
  <c r="CV225" i="1" s="1"/>
  <c r="AI225" i="1"/>
  <c r="CW225" i="1" s="1"/>
  <c r="AJ225" i="1"/>
  <c r="CX225" i="1" s="1"/>
  <c r="CQ225" i="1"/>
  <c r="FR225" i="1"/>
  <c r="GL225" i="1"/>
  <c r="GO225" i="1"/>
  <c r="GP225" i="1"/>
  <c r="GV225" i="1"/>
  <c r="HC225" i="1" s="1"/>
  <c r="C226" i="1"/>
  <c r="D226" i="1"/>
  <c r="I226" i="1"/>
  <c r="CX367" i="3" s="1"/>
  <c r="K226" i="1"/>
  <c r="P226" i="1"/>
  <c r="K382" i="6" s="1"/>
  <c r="W226" i="1"/>
  <c r="AC226" i="1"/>
  <c r="CQ226" i="1" s="1"/>
  <c r="AE226" i="1"/>
  <c r="R226" i="1" s="1"/>
  <c r="AF226" i="1"/>
  <c r="CT226" i="1" s="1"/>
  <c r="AG226" i="1"/>
  <c r="AH226" i="1"/>
  <c r="AI226" i="1"/>
  <c r="CW226" i="1" s="1"/>
  <c r="V226" i="1" s="1"/>
  <c r="AJ226" i="1"/>
  <c r="CX226" i="1" s="1"/>
  <c r="CR226" i="1"/>
  <c r="CS226" i="1"/>
  <c r="CU226" i="1"/>
  <c r="T226" i="1" s="1"/>
  <c r="CV226" i="1"/>
  <c r="U226" i="1" s="1"/>
  <c r="FR226" i="1"/>
  <c r="GL226" i="1"/>
  <c r="GO226" i="1"/>
  <c r="GP226" i="1"/>
  <c r="GV226" i="1"/>
  <c r="HC226" i="1" s="1"/>
  <c r="GX226" i="1" s="1"/>
  <c r="AC227" i="1"/>
  <c r="CQ227" i="1" s="1"/>
  <c r="AE227" i="1"/>
  <c r="AD227" i="1" s="1"/>
  <c r="AF227" i="1"/>
  <c r="AG227" i="1"/>
  <c r="AH227" i="1"/>
  <c r="CV227" i="1" s="1"/>
  <c r="AI227" i="1"/>
  <c r="CW227" i="1" s="1"/>
  <c r="AJ227" i="1"/>
  <c r="CX227" i="1" s="1"/>
  <c r="CR227" i="1"/>
  <c r="CU227" i="1"/>
  <c r="FR227" i="1"/>
  <c r="GL227" i="1"/>
  <c r="GO227" i="1"/>
  <c r="GP227" i="1"/>
  <c r="GV227" i="1"/>
  <c r="HC227" i="1" s="1"/>
  <c r="AC228" i="1"/>
  <c r="AE228" i="1"/>
  <c r="AF228" i="1"/>
  <c r="AG228" i="1"/>
  <c r="CU228" i="1" s="1"/>
  <c r="AH228" i="1"/>
  <c r="CV228" i="1" s="1"/>
  <c r="AI228" i="1"/>
  <c r="CW228" i="1" s="1"/>
  <c r="AJ228" i="1"/>
  <c r="CX228" i="1" s="1"/>
  <c r="CQ228" i="1"/>
  <c r="CT228" i="1"/>
  <c r="FR228" i="1"/>
  <c r="GL228" i="1"/>
  <c r="GO228" i="1"/>
  <c r="GP228" i="1"/>
  <c r="GV228" i="1"/>
  <c r="HC228" i="1" s="1"/>
  <c r="AC229" i="1"/>
  <c r="AE229" i="1"/>
  <c r="CR229" i="1" s="1"/>
  <c r="AF229" i="1"/>
  <c r="AG229" i="1"/>
  <c r="AH229" i="1"/>
  <c r="AI229" i="1"/>
  <c r="AJ229" i="1"/>
  <c r="CS229" i="1"/>
  <c r="CT229" i="1"/>
  <c r="CU229" i="1"/>
  <c r="CV229" i="1"/>
  <c r="CW229" i="1"/>
  <c r="CX229" i="1"/>
  <c r="FR229" i="1"/>
  <c r="GL229" i="1"/>
  <c r="GO229" i="1"/>
  <c r="GP229" i="1"/>
  <c r="GV229" i="1"/>
  <c r="HC229" i="1" s="1"/>
  <c r="I230" i="1"/>
  <c r="S230" i="1" s="1"/>
  <c r="AC230" i="1"/>
  <c r="AD230" i="1"/>
  <c r="AE230" i="1"/>
  <c r="CS230" i="1" s="1"/>
  <c r="AF230" i="1"/>
  <c r="AG230" i="1"/>
  <c r="CU230" i="1" s="1"/>
  <c r="T230" i="1" s="1"/>
  <c r="AH230" i="1"/>
  <c r="AI230" i="1"/>
  <c r="CW230" i="1" s="1"/>
  <c r="AJ230" i="1"/>
  <c r="CX230" i="1" s="1"/>
  <c r="CR230" i="1"/>
  <c r="CT230" i="1"/>
  <c r="CV230" i="1"/>
  <c r="FR230" i="1"/>
  <c r="GL230" i="1"/>
  <c r="GO230" i="1"/>
  <c r="GP230" i="1"/>
  <c r="GV230" i="1"/>
  <c r="HC230" i="1" s="1"/>
  <c r="B232" i="1"/>
  <c r="B183" i="1" s="1"/>
  <c r="C232" i="1"/>
  <c r="C183" i="1" s="1"/>
  <c r="D232" i="1"/>
  <c r="D183" i="1" s="1"/>
  <c r="F232" i="1"/>
  <c r="F183" i="1" s="1"/>
  <c r="G232" i="1"/>
  <c r="A394" i="6" s="1"/>
  <c r="BD232" i="1"/>
  <c r="BD183" i="1" s="1"/>
  <c r="BX232" i="1"/>
  <c r="CK232" i="1"/>
  <c r="CL232" i="1"/>
  <c r="CM232" i="1"/>
  <c r="CM183" i="1" s="1"/>
  <c r="EU232" i="1"/>
  <c r="EV232" i="1"/>
  <c r="EV183" i="1" s="1"/>
  <c r="FP232" i="1"/>
  <c r="GC232" i="1"/>
  <c r="GD232" i="1"/>
  <c r="GD183" i="1" s="1"/>
  <c r="GE232" i="1"/>
  <c r="GE183" i="1" s="1"/>
  <c r="D262" i="1"/>
  <c r="E264" i="1"/>
  <c r="F264" i="1"/>
  <c r="Z264" i="1"/>
  <c r="AA264" i="1"/>
  <c r="AM264" i="1"/>
  <c r="AN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L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R264" i="1"/>
  <c r="DS264" i="1"/>
  <c r="EE264" i="1"/>
  <c r="EF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GD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C266" i="1"/>
  <c r="D266" i="1"/>
  <c r="I266" i="1"/>
  <c r="K266" i="1"/>
  <c r="AC266" i="1"/>
  <c r="AE266" i="1"/>
  <c r="R266" i="1" s="1"/>
  <c r="AF266" i="1"/>
  <c r="CT266" i="1" s="1"/>
  <c r="AG266" i="1"/>
  <c r="AH266" i="1"/>
  <c r="CV266" i="1" s="1"/>
  <c r="U266" i="1" s="1"/>
  <c r="I411" i="6" s="1"/>
  <c r="AI266" i="1"/>
  <c r="CW266" i="1" s="1"/>
  <c r="AJ266" i="1"/>
  <c r="CX266" i="1" s="1"/>
  <c r="CQ266" i="1"/>
  <c r="CU266" i="1"/>
  <c r="T266" i="1" s="1"/>
  <c r="FR266" i="1"/>
  <c r="GL266" i="1"/>
  <c r="GO266" i="1"/>
  <c r="GP266" i="1"/>
  <c r="GV266" i="1"/>
  <c r="HC266" i="1" s="1"/>
  <c r="C267" i="1"/>
  <c r="D267" i="1"/>
  <c r="I267" i="1"/>
  <c r="CX384" i="3" s="1"/>
  <c r="K267" i="1"/>
  <c r="S267" i="1"/>
  <c r="K401" i="6" s="1"/>
  <c r="AC267" i="1"/>
  <c r="AE267" i="1"/>
  <c r="AF267" i="1"/>
  <c r="AG267" i="1"/>
  <c r="CU267" i="1" s="1"/>
  <c r="AH267" i="1"/>
  <c r="CV267" i="1" s="1"/>
  <c r="U267" i="1" s="1"/>
  <c r="AI267" i="1"/>
  <c r="CW267" i="1" s="1"/>
  <c r="AJ267" i="1"/>
  <c r="CR267" i="1"/>
  <c r="CT267" i="1"/>
  <c r="CX267" i="1"/>
  <c r="W267" i="1" s="1"/>
  <c r="FR267" i="1"/>
  <c r="GL267" i="1"/>
  <c r="GO267" i="1"/>
  <c r="GP267" i="1"/>
  <c r="GV267" i="1"/>
  <c r="HC267" i="1" s="1"/>
  <c r="I268" i="1"/>
  <c r="E405" i="6" s="1"/>
  <c r="AC268" i="1"/>
  <c r="CQ268" i="1" s="1"/>
  <c r="AE268" i="1"/>
  <c r="AF268" i="1"/>
  <c r="AG268" i="1"/>
  <c r="CU268" i="1" s="1"/>
  <c r="AH268" i="1"/>
  <c r="AI268" i="1"/>
  <c r="CW268" i="1" s="1"/>
  <c r="AJ268" i="1"/>
  <c r="CX268" i="1" s="1"/>
  <c r="CV268" i="1"/>
  <c r="FR268" i="1"/>
  <c r="GL268" i="1"/>
  <c r="GO268" i="1"/>
  <c r="GP268" i="1"/>
  <c r="GV268" i="1"/>
  <c r="HC268" i="1" s="1"/>
  <c r="I269" i="1"/>
  <c r="S269" i="1" s="1"/>
  <c r="CY269" i="1" s="1"/>
  <c r="Q269" i="1"/>
  <c r="X269" i="1"/>
  <c r="R405" i="6" s="1"/>
  <c r="AC269" i="1"/>
  <c r="AE269" i="1"/>
  <c r="AF269" i="1"/>
  <c r="AG269" i="1"/>
  <c r="AH269" i="1"/>
  <c r="CV269" i="1" s="1"/>
  <c r="U269" i="1" s="1"/>
  <c r="AI269" i="1"/>
  <c r="CW269" i="1" s="1"/>
  <c r="V269" i="1" s="1"/>
  <c r="AJ269" i="1"/>
  <c r="CX269" i="1" s="1"/>
  <c r="W269" i="1" s="1"/>
  <c r="CR269" i="1"/>
  <c r="CS269" i="1"/>
  <c r="CT269" i="1"/>
  <c r="CU269" i="1"/>
  <c r="T269" i="1" s="1"/>
  <c r="FR269" i="1"/>
  <c r="GL269" i="1"/>
  <c r="GO269" i="1"/>
  <c r="GP269" i="1"/>
  <c r="GV269" i="1"/>
  <c r="HC269" i="1" s="1"/>
  <c r="GX269" i="1" s="1"/>
  <c r="AC270" i="1"/>
  <c r="AE270" i="1"/>
  <c r="AF270" i="1"/>
  <c r="AG270" i="1"/>
  <c r="CU270" i="1" s="1"/>
  <c r="AH270" i="1"/>
  <c r="CV270" i="1" s="1"/>
  <c r="AI270" i="1"/>
  <c r="AJ270" i="1"/>
  <c r="CX270" i="1" s="1"/>
  <c r="CW270" i="1"/>
  <c r="FR270" i="1"/>
  <c r="BY281" i="1" s="1"/>
  <c r="GL270" i="1"/>
  <c r="GO270" i="1"/>
  <c r="GP270" i="1"/>
  <c r="GV270" i="1"/>
  <c r="HC270" i="1" s="1"/>
  <c r="I271" i="1"/>
  <c r="V271" i="1" s="1"/>
  <c r="AC271" i="1"/>
  <c r="CQ271" i="1" s="1"/>
  <c r="AE271" i="1"/>
  <c r="AF271" i="1"/>
  <c r="AG271" i="1"/>
  <c r="CU271" i="1" s="1"/>
  <c r="AH271" i="1"/>
  <c r="AI271" i="1"/>
  <c r="CW271" i="1" s="1"/>
  <c r="AJ271" i="1"/>
  <c r="CX271" i="1" s="1"/>
  <c r="CV271" i="1"/>
  <c r="FR271" i="1"/>
  <c r="GL271" i="1"/>
  <c r="GO271" i="1"/>
  <c r="GP271" i="1"/>
  <c r="GV271" i="1"/>
  <c r="HC271" i="1" s="1"/>
  <c r="AC272" i="1"/>
  <c r="AD272" i="1"/>
  <c r="AE272" i="1"/>
  <c r="AF272" i="1"/>
  <c r="CT272" i="1" s="1"/>
  <c r="AG272" i="1"/>
  <c r="CU272" i="1" s="1"/>
  <c r="AH272" i="1"/>
  <c r="AI272" i="1"/>
  <c r="CW272" i="1" s="1"/>
  <c r="AJ272" i="1"/>
  <c r="CX272" i="1" s="1"/>
  <c r="CR272" i="1"/>
  <c r="CS272" i="1"/>
  <c r="CV272" i="1"/>
  <c r="FR272" i="1"/>
  <c r="GL272" i="1"/>
  <c r="GO272" i="1"/>
  <c r="GP272" i="1"/>
  <c r="GV272" i="1"/>
  <c r="HC272" i="1" s="1"/>
  <c r="I273" i="1"/>
  <c r="Q273" i="1" s="1"/>
  <c r="S273" i="1"/>
  <c r="AC273" i="1"/>
  <c r="AE273" i="1"/>
  <c r="AD273" i="1" s="1"/>
  <c r="AF273" i="1"/>
  <c r="AG273" i="1"/>
  <c r="CU273" i="1" s="1"/>
  <c r="AH273" i="1"/>
  <c r="CV273" i="1" s="1"/>
  <c r="U273" i="1" s="1"/>
  <c r="AI273" i="1"/>
  <c r="CW273" i="1" s="1"/>
  <c r="AJ273" i="1"/>
  <c r="CQ273" i="1"/>
  <c r="CT273" i="1"/>
  <c r="CX273" i="1"/>
  <c r="FR273" i="1"/>
  <c r="GL273" i="1"/>
  <c r="GO273" i="1"/>
  <c r="GP273" i="1"/>
  <c r="GV273" i="1"/>
  <c r="HC273" i="1" s="1"/>
  <c r="C274" i="1"/>
  <c r="D274" i="1"/>
  <c r="I274" i="1"/>
  <c r="K274" i="1"/>
  <c r="AC274" i="1"/>
  <c r="CQ274" i="1" s="1"/>
  <c r="AE274" i="1"/>
  <c r="AD274" i="1" s="1"/>
  <c r="AB274" i="1" s="1"/>
  <c r="AF274" i="1"/>
  <c r="AG274" i="1"/>
  <c r="AH274" i="1"/>
  <c r="CV274" i="1" s="1"/>
  <c r="U274" i="1" s="1"/>
  <c r="I427" i="6" s="1"/>
  <c r="AI274" i="1"/>
  <c r="AJ274" i="1"/>
  <c r="CX274" i="1" s="1"/>
  <c r="W274" i="1" s="1"/>
  <c r="CT274" i="1"/>
  <c r="CU274" i="1"/>
  <c r="T274" i="1" s="1"/>
  <c r="CW274" i="1"/>
  <c r="V274" i="1" s="1"/>
  <c r="FR274" i="1"/>
  <c r="GL274" i="1"/>
  <c r="GO274" i="1"/>
  <c r="GP274" i="1"/>
  <c r="GV274" i="1"/>
  <c r="HC274" i="1"/>
  <c r="GX274" i="1" s="1"/>
  <c r="C275" i="1"/>
  <c r="D275" i="1"/>
  <c r="I275" i="1"/>
  <c r="K275" i="1"/>
  <c r="AC275" i="1"/>
  <c r="AE275" i="1"/>
  <c r="AF275" i="1"/>
  <c r="AG275" i="1"/>
  <c r="CU275" i="1" s="1"/>
  <c r="AH275" i="1"/>
  <c r="CV275" i="1" s="1"/>
  <c r="U275" i="1" s="1"/>
  <c r="AI275" i="1"/>
  <c r="CW275" i="1" s="1"/>
  <c r="AJ275" i="1"/>
  <c r="CX275" i="1" s="1"/>
  <c r="FR275" i="1"/>
  <c r="GL275" i="1"/>
  <c r="GO275" i="1"/>
  <c r="GP275" i="1"/>
  <c r="GV275" i="1"/>
  <c r="HC275" i="1"/>
  <c r="AC276" i="1"/>
  <c r="CQ276" i="1" s="1"/>
  <c r="AE276" i="1"/>
  <c r="AD276" i="1" s="1"/>
  <c r="AF276" i="1"/>
  <c r="CT276" i="1" s="1"/>
  <c r="AG276" i="1"/>
  <c r="AH276" i="1"/>
  <c r="AI276" i="1"/>
  <c r="CW276" i="1" s="1"/>
  <c r="AJ276" i="1"/>
  <c r="CX276" i="1" s="1"/>
  <c r="CU276" i="1"/>
  <c r="CV276" i="1"/>
  <c r="FR276" i="1"/>
  <c r="GL276" i="1"/>
  <c r="GO276" i="1"/>
  <c r="GP276" i="1"/>
  <c r="GV276" i="1"/>
  <c r="HC276" i="1" s="1"/>
  <c r="AC277" i="1"/>
  <c r="AE277" i="1"/>
  <c r="AD277" i="1" s="1"/>
  <c r="AB277" i="1" s="1"/>
  <c r="AF277" i="1"/>
  <c r="AG277" i="1"/>
  <c r="AH277" i="1"/>
  <c r="CV277" i="1" s="1"/>
  <c r="AI277" i="1"/>
  <c r="CW277" i="1" s="1"/>
  <c r="AJ277" i="1"/>
  <c r="CX277" i="1" s="1"/>
  <c r="CR277" i="1"/>
  <c r="CU277" i="1"/>
  <c r="FR277" i="1"/>
  <c r="GL277" i="1"/>
  <c r="GO277" i="1"/>
  <c r="GP277" i="1"/>
  <c r="GV277" i="1"/>
  <c r="HC277" i="1" s="1"/>
  <c r="AC278" i="1"/>
  <c r="CQ278" i="1" s="1"/>
  <c r="AD278" i="1"/>
  <c r="AE278" i="1"/>
  <c r="AF278" i="1"/>
  <c r="CT278" i="1" s="1"/>
  <c r="AG278" i="1"/>
  <c r="CU278" i="1" s="1"/>
  <c r="AH278" i="1"/>
  <c r="CV278" i="1" s="1"/>
  <c r="AI278" i="1"/>
  <c r="CW278" i="1" s="1"/>
  <c r="AJ278" i="1"/>
  <c r="CX278" i="1" s="1"/>
  <c r="CR278" i="1"/>
  <c r="CS278" i="1"/>
  <c r="FR278" i="1"/>
  <c r="GL278" i="1"/>
  <c r="GO278" i="1"/>
  <c r="GP278" i="1"/>
  <c r="GV278" i="1"/>
  <c r="HC278" i="1" s="1"/>
  <c r="AC279" i="1"/>
  <c r="AE279" i="1"/>
  <c r="AD279" i="1" s="1"/>
  <c r="AF279" i="1"/>
  <c r="AG279" i="1"/>
  <c r="CU279" i="1" s="1"/>
  <c r="AH279" i="1"/>
  <c r="AI279" i="1"/>
  <c r="CW279" i="1" s="1"/>
  <c r="AJ279" i="1"/>
  <c r="CX279" i="1" s="1"/>
  <c r="CV279" i="1"/>
  <c r="FR279" i="1"/>
  <c r="GL279" i="1"/>
  <c r="GO279" i="1"/>
  <c r="GP279" i="1"/>
  <c r="GV279" i="1"/>
  <c r="HC279" i="1" s="1"/>
  <c r="B281" i="1"/>
  <c r="B264" i="1" s="1"/>
  <c r="C281" i="1"/>
  <c r="C264" i="1" s="1"/>
  <c r="D281" i="1"/>
  <c r="D264" i="1" s="1"/>
  <c r="F281" i="1"/>
  <c r="G281" i="1"/>
  <c r="BX281" i="1"/>
  <c r="BX264" i="1" s="1"/>
  <c r="CK281" i="1"/>
  <c r="BB281" i="1" s="1"/>
  <c r="BB264" i="1" s="1"/>
  <c r="CL281" i="1"/>
  <c r="BC281" i="1" s="1"/>
  <c r="CM281" i="1"/>
  <c r="EU281" i="1"/>
  <c r="EU264" i="1" s="1"/>
  <c r="FP281" i="1"/>
  <c r="EG281" i="1" s="1"/>
  <c r="EG264" i="1" s="1"/>
  <c r="GC281" i="1"/>
  <c r="GD281" i="1"/>
  <c r="GE281" i="1"/>
  <c r="P297" i="1"/>
  <c r="D311" i="1"/>
  <c r="D313" i="1"/>
  <c r="E313" i="1"/>
  <c r="Z313" i="1"/>
  <c r="AA313" i="1"/>
  <c r="AM313" i="1"/>
  <c r="AN313" i="1"/>
  <c r="BE313" i="1"/>
  <c r="BF313" i="1"/>
  <c r="BG313" i="1"/>
  <c r="BH313" i="1"/>
  <c r="BI313" i="1"/>
  <c r="BJ313" i="1"/>
  <c r="BK313" i="1"/>
  <c r="BL313" i="1"/>
  <c r="BM313" i="1"/>
  <c r="BN313" i="1"/>
  <c r="BO313" i="1"/>
  <c r="BP313" i="1"/>
  <c r="BQ313" i="1"/>
  <c r="BR313" i="1"/>
  <c r="BS313" i="1"/>
  <c r="BT313" i="1"/>
  <c r="BU313" i="1"/>
  <c r="BV313" i="1"/>
  <c r="BW313" i="1"/>
  <c r="CN313" i="1"/>
  <c r="CO313" i="1"/>
  <c r="CP313" i="1"/>
  <c r="CQ313" i="1"/>
  <c r="CR313" i="1"/>
  <c r="CS313" i="1"/>
  <c r="CT313" i="1"/>
  <c r="CU313" i="1"/>
  <c r="CV313" i="1"/>
  <c r="CW313" i="1"/>
  <c r="CX313" i="1"/>
  <c r="CY313" i="1"/>
  <c r="CZ313" i="1"/>
  <c r="DA313" i="1"/>
  <c r="DB313" i="1"/>
  <c r="DC313" i="1"/>
  <c r="DD313" i="1"/>
  <c r="DE313" i="1"/>
  <c r="DF313" i="1"/>
  <c r="DR313" i="1"/>
  <c r="DS313" i="1"/>
  <c r="EE313" i="1"/>
  <c r="EF313" i="1"/>
  <c r="EW313" i="1"/>
  <c r="EX313" i="1"/>
  <c r="EY313" i="1"/>
  <c r="EZ313" i="1"/>
  <c r="FA313" i="1"/>
  <c r="FB313" i="1"/>
  <c r="FC313" i="1"/>
  <c r="FD313" i="1"/>
  <c r="FE313" i="1"/>
  <c r="FF313" i="1"/>
  <c r="FG313" i="1"/>
  <c r="FH313" i="1"/>
  <c r="FI313" i="1"/>
  <c r="FJ313" i="1"/>
  <c r="FK313" i="1"/>
  <c r="FL313" i="1"/>
  <c r="FM313" i="1"/>
  <c r="FN313" i="1"/>
  <c r="FO313" i="1"/>
  <c r="FP313" i="1"/>
  <c r="GF313" i="1"/>
  <c r="GG313" i="1"/>
  <c r="GH313" i="1"/>
  <c r="GI313" i="1"/>
  <c r="GJ313" i="1"/>
  <c r="GK313" i="1"/>
  <c r="GL313" i="1"/>
  <c r="GM313" i="1"/>
  <c r="GN313" i="1"/>
  <c r="GO313" i="1"/>
  <c r="GP313" i="1"/>
  <c r="GQ313" i="1"/>
  <c r="GR313" i="1"/>
  <c r="GS313" i="1"/>
  <c r="GT313" i="1"/>
  <c r="GU313" i="1"/>
  <c r="GV313" i="1"/>
  <c r="GW313" i="1"/>
  <c r="GX313" i="1"/>
  <c r="C315" i="1"/>
  <c r="D315" i="1"/>
  <c r="R315" i="1"/>
  <c r="AC315" i="1"/>
  <c r="P315" i="1" s="1"/>
  <c r="I442" i="6" s="1"/>
  <c r="AE315" i="1"/>
  <c r="AD315" i="1" s="1"/>
  <c r="AF315" i="1"/>
  <c r="AG315" i="1"/>
  <c r="CU315" i="1" s="1"/>
  <c r="T315" i="1" s="1"/>
  <c r="AH315" i="1"/>
  <c r="CV315" i="1" s="1"/>
  <c r="U315" i="1" s="1"/>
  <c r="I447" i="6" s="1"/>
  <c r="AI315" i="1"/>
  <c r="AJ315" i="1"/>
  <c r="CQ315" i="1"/>
  <c r="CW315" i="1"/>
  <c r="V315" i="1" s="1"/>
  <c r="CX315" i="1"/>
  <c r="W315" i="1" s="1"/>
  <c r="FR315" i="1"/>
  <c r="GL315" i="1"/>
  <c r="GN315" i="1"/>
  <c r="GP315" i="1"/>
  <c r="GV315" i="1"/>
  <c r="HC315" i="1" s="1"/>
  <c r="GX315" i="1" s="1"/>
  <c r="C316" i="1"/>
  <c r="D316" i="1"/>
  <c r="R316" i="1"/>
  <c r="S316" i="1"/>
  <c r="K439" i="6" s="1"/>
  <c r="AC316" i="1"/>
  <c r="AE316" i="1"/>
  <c r="AD316" i="1" s="1"/>
  <c r="AF316" i="1"/>
  <c r="AG316" i="1"/>
  <c r="CU316" i="1" s="1"/>
  <c r="T316" i="1" s="1"/>
  <c r="AH316" i="1"/>
  <c r="AI316" i="1"/>
  <c r="AJ316" i="1"/>
  <c r="CX316" i="1" s="1"/>
  <c r="W316" i="1" s="1"/>
  <c r="CR316" i="1"/>
  <c r="CT316" i="1"/>
  <c r="CV316" i="1"/>
  <c r="U316" i="1" s="1"/>
  <c r="CW316" i="1"/>
  <c r="V316" i="1" s="1"/>
  <c r="FR316" i="1"/>
  <c r="GL316" i="1"/>
  <c r="GN316" i="1"/>
  <c r="GP316" i="1"/>
  <c r="GV316" i="1"/>
  <c r="HC316" i="1" s="1"/>
  <c r="GX316" i="1" s="1"/>
  <c r="I317" i="1"/>
  <c r="AC317" i="1"/>
  <c r="AE317" i="1"/>
  <c r="AD317" i="1" s="1"/>
  <c r="AF317" i="1"/>
  <c r="CT317" i="1" s="1"/>
  <c r="AG317" i="1"/>
  <c r="CU317" i="1" s="1"/>
  <c r="AH317" i="1"/>
  <c r="CV317" i="1" s="1"/>
  <c r="U317" i="1" s="1"/>
  <c r="AI317" i="1"/>
  <c r="CW317" i="1" s="1"/>
  <c r="AJ317" i="1"/>
  <c r="CQ317" i="1"/>
  <c r="CX317" i="1"/>
  <c r="FR317" i="1"/>
  <c r="GL317" i="1"/>
  <c r="GN317" i="1"/>
  <c r="GP317" i="1"/>
  <c r="GV317" i="1"/>
  <c r="HC317" i="1"/>
  <c r="I318" i="1"/>
  <c r="AC318" i="1"/>
  <c r="AE318" i="1"/>
  <c r="AF318" i="1"/>
  <c r="CT318" i="1" s="1"/>
  <c r="AG318" i="1"/>
  <c r="CU318" i="1" s="1"/>
  <c r="T318" i="1" s="1"/>
  <c r="AH318" i="1"/>
  <c r="CV318" i="1" s="1"/>
  <c r="AI318" i="1"/>
  <c r="AJ318" i="1"/>
  <c r="CX318" i="1" s="1"/>
  <c r="W318" i="1" s="1"/>
  <c r="CW318" i="1"/>
  <c r="V318" i="1" s="1"/>
  <c r="FR318" i="1"/>
  <c r="GL318" i="1"/>
  <c r="GN318" i="1"/>
  <c r="GP318" i="1"/>
  <c r="GV318" i="1"/>
  <c r="HC318" i="1" s="1"/>
  <c r="GX318" i="1" s="1"/>
  <c r="C319" i="1"/>
  <c r="D319" i="1"/>
  <c r="R319" i="1"/>
  <c r="U452" i="6" s="1"/>
  <c r="AC319" i="1"/>
  <c r="AD319" i="1"/>
  <c r="AE319" i="1"/>
  <c r="Q319" i="1" s="1"/>
  <c r="I454" i="6" s="1"/>
  <c r="AF319" i="1"/>
  <c r="S319" i="1" s="1"/>
  <c r="I453" i="6" s="1"/>
  <c r="AG319" i="1"/>
  <c r="CU319" i="1" s="1"/>
  <c r="T319" i="1" s="1"/>
  <c r="AH319" i="1"/>
  <c r="AI319" i="1"/>
  <c r="AJ319" i="1"/>
  <c r="CX319" i="1" s="1"/>
  <c r="W319" i="1" s="1"/>
  <c r="CR319" i="1"/>
  <c r="CV319" i="1"/>
  <c r="U319" i="1" s="1"/>
  <c r="I460" i="6" s="1"/>
  <c r="CW319" i="1"/>
  <c r="V319" i="1" s="1"/>
  <c r="FR319" i="1"/>
  <c r="GK319" i="1"/>
  <c r="GL319" i="1"/>
  <c r="GN319" i="1"/>
  <c r="GP319" i="1"/>
  <c r="GV319" i="1"/>
  <c r="HC319" i="1" s="1"/>
  <c r="GX319" i="1" s="1"/>
  <c r="C320" i="1"/>
  <c r="D320" i="1"/>
  <c r="P320" i="1"/>
  <c r="K455" i="6" s="1"/>
  <c r="R320" i="1"/>
  <c r="S320" i="1"/>
  <c r="K453" i="6" s="1"/>
  <c r="AC320" i="1"/>
  <c r="AD320" i="1"/>
  <c r="AE320" i="1"/>
  <c r="CS320" i="1" s="1"/>
  <c r="AF320" i="1"/>
  <c r="AG320" i="1"/>
  <c r="CU320" i="1" s="1"/>
  <c r="T320" i="1" s="1"/>
  <c r="AH320" i="1"/>
  <c r="AI320" i="1"/>
  <c r="AJ320" i="1"/>
  <c r="CX320" i="1" s="1"/>
  <c r="W320" i="1" s="1"/>
  <c r="CQ320" i="1"/>
  <c r="CT320" i="1"/>
  <c r="CV320" i="1"/>
  <c r="U320" i="1" s="1"/>
  <c r="CW320" i="1"/>
  <c r="V320" i="1" s="1"/>
  <c r="FR320" i="1"/>
  <c r="GL320" i="1"/>
  <c r="GN320" i="1"/>
  <c r="GP320" i="1"/>
  <c r="GV320" i="1"/>
  <c r="HC320" i="1"/>
  <c r="GX320" i="1" s="1"/>
  <c r="I321" i="1"/>
  <c r="AC321" i="1"/>
  <c r="AD321" i="1"/>
  <c r="AE321" i="1"/>
  <c r="AF321" i="1"/>
  <c r="AG321" i="1"/>
  <c r="CU321" i="1" s="1"/>
  <c r="AH321" i="1"/>
  <c r="AI321" i="1"/>
  <c r="AJ321" i="1"/>
  <c r="CV321" i="1"/>
  <c r="CW321" i="1"/>
  <c r="CX321" i="1"/>
  <c r="FR321" i="1"/>
  <c r="GL321" i="1"/>
  <c r="GN321" i="1"/>
  <c r="GP321" i="1"/>
  <c r="GV321" i="1"/>
  <c r="HC321" i="1" s="1"/>
  <c r="I322" i="1"/>
  <c r="AC322" i="1"/>
  <c r="AE322" i="1"/>
  <c r="Q322" i="1" s="1"/>
  <c r="AF322" i="1"/>
  <c r="AG322" i="1"/>
  <c r="AH322" i="1"/>
  <c r="CV322" i="1" s="1"/>
  <c r="AI322" i="1"/>
  <c r="CW322" i="1" s="1"/>
  <c r="V322" i="1" s="1"/>
  <c r="AJ322" i="1"/>
  <c r="CT322" i="1"/>
  <c r="CU322" i="1"/>
  <c r="CX322" i="1"/>
  <c r="FR322" i="1"/>
  <c r="GL322" i="1"/>
  <c r="GN322" i="1"/>
  <c r="GP322" i="1"/>
  <c r="GV322" i="1"/>
  <c r="HC322" i="1" s="1"/>
  <c r="I323" i="1"/>
  <c r="AC323" i="1"/>
  <c r="AE323" i="1"/>
  <c r="AF323" i="1"/>
  <c r="AG323" i="1"/>
  <c r="CU323" i="1" s="1"/>
  <c r="AH323" i="1"/>
  <c r="CV323" i="1" s="1"/>
  <c r="AI323" i="1"/>
  <c r="CW323" i="1" s="1"/>
  <c r="AJ323" i="1"/>
  <c r="CQ323" i="1"/>
  <c r="CX323" i="1"/>
  <c r="FR323" i="1"/>
  <c r="GL323" i="1"/>
  <c r="GN323" i="1"/>
  <c r="GP323" i="1"/>
  <c r="GV323" i="1"/>
  <c r="HC323" i="1" s="1"/>
  <c r="I324" i="1"/>
  <c r="Q324" i="1"/>
  <c r="R324" i="1"/>
  <c r="AC324" i="1"/>
  <c r="P324" i="1" s="1"/>
  <c r="AD324" i="1"/>
  <c r="AE324" i="1"/>
  <c r="AF324" i="1"/>
  <c r="AG324" i="1"/>
  <c r="AH324" i="1"/>
  <c r="AI324" i="1"/>
  <c r="CW324" i="1" s="1"/>
  <c r="V324" i="1" s="1"/>
  <c r="AJ324" i="1"/>
  <c r="CU324" i="1"/>
  <c r="T324" i="1" s="1"/>
  <c r="CV324" i="1"/>
  <c r="U324" i="1" s="1"/>
  <c r="CX324" i="1"/>
  <c r="W324" i="1" s="1"/>
  <c r="FR324" i="1"/>
  <c r="GL324" i="1"/>
  <c r="GN324" i="1"/>
  <c r="GP324" i="1"/>
  <c r="GV324" i="1"/>
  <c r="HC324" i="1" s="1"/>
  <c r="GX324" i="1" s="1"/>
  <c r="C325" i="1"/>
  <c r="D325" i="1"/>
  <c r="P325" i="1"/>
  <c r="I469" i="6" s="1"/>
  <c r="AC325" i="1"/>
  <c r="AD325" i="1"/>
  <c r="AB325" i="1" s="1"/>
  <c r="AE325" i="1"/>
  <c r="AF325" i="1"/>
  <c r="S325" i="1" s="1"/>
  <c r="I466" i="6" s="1"/>
  <c r="AG325" i="1"/>
  <c r="AH325" i="1"/>
  <c r="AI325" i="1"/>
  <c r="CW325" i="1" s="1"/>
  <c r="V325" i="1" s="1"/>
  <c r="AJ325" i="1"/>
  <c r="CX325" i="1" s="1"/>
  <c r="W325" i="1" s="1"/>
  <c r="CQ325" i="1"/>
  <c r="CT325" i="1"/>
  <c r="CU325" i="1"/>
  <c r="T325" i="1" s="1"/>
  <c r="CV325" i="1"/>
  <c r="U325" i="1" s="1"/>
  <c r="I474" i="6" s="1"/>
  <c r="CZ325" i="1"/>
  <c r="Y325" i="1" s="1"/>
  <c r="S465" i="6" s="1"/>
  <c r="FR325" i="1"/>
  <c r="GL325" i="1"/>
  <c r="GN325" i="1"/>
  <c r="GP325" i="1"/>
  <c r="GV325" i="1"/>
  <c r="HC325" i="1" s="1"/>
  <c r="GX325" i="1"/>
  <c r="C326" i="1"/>
  <c r="D326" i="1"/>
  <c r="S326" i="1"/>
  <c r="AC326" i="1"/>
  <c r="AE326" i="1"/>
  <c r="AD326" i="1" s="1"/>
  <c r="AF326" i="1"/>
  <c r="CT326" i="1" s="1"/>
  <c r="AG326" i="1"/>
  <c r="CU326" i="1" s="1"/>
  <c r="T326" i="1" s="1"/>
  <c r="AH326" i="1"/>
  <c r="AI326" i="1"/>
  <c r="AJ326" i="1"/>
  <c r="CX326" i="1" s="1"/>
  <c r="W326" i="1" s="1"/>
  <c r="CR326" i="1"/>
  <c r="CV326" i="1"/>
  <c r="U326" i="1" s="1"/>
  <c r="CW326" i="1"/>
  <c r="V326" i="1" s="1"/>
  <c r="FR326" i="1"/>
  <c r="GL326" i="1"/>
  <c r="GN326" i="1"/>
  <c r="GP326" i="1"/>
  <c r="GV326" i="1"/>
  <c r="HC326" i="1" s="1"/>
  <c r="GX326" i="1" s="1"/>
  <c r="I327" i="1"/>
  <c r="E470" i="6" s="1"/>
  <c r="W327" i="1"/>
  <c r="AC327" i="1"/>
  <c r="P327" i="1" s="1"/>
  <c r="AE327" i="1"/>
  <c r="R327" i="1" s="1"/>
  <c r="AF327" i="1"/>
  <c r="CT327" i="1" s="1"/>
  <c r="AG327" i="1"/>
  <c r="CU327" i="1" s="1"/>
  <c r="T327" i="1" s="1"/>
  <c r="AH327" i="1"/>
  <c r="AI327" i="1"/>
  <c r="CW327" i="1" s="1"/>
  <c r="AJ327" i="1"/>
  <c r="CR327" i="1"/>
  <c r="CV327" i="1"/>
  <c r="U327" i="1" s="1"/>
  <c r="CX327" i="1"/>
  <c r="FR327" i="1"/>
  <c r="GL327" i="1"/>
  <c r="GN327" i="1"/>
  <c r="GP327" i="1"/>
  <c r="GV327" i="1"/>
  <c r="HC327" i="1" s="1"/>
  <c r="GX327" i="1" s="1"/>
  <c r="I328" i="1"/>
  <c r="AC328" i="1"/>
  <c r="AE328" i="1"/>
  <c r="AF328" i="1"/>
  <c r="AG328" i="1"/>
  <c r="CU328" i="1" s="1"/>
  <c r="T328" i="1" s="1"/>
  <c r="AH328" i="1"/>
  <c r="CV328" i="1" s="1"/>
  <c r="U328" i="1" s="1"/>
  <c r="AI328" i="1"/>
  <c r="AJ328" i="1"/>
  <c r="CX328" i="1" s="1"/>
  <c r="W328" i="1" s="1"/>
  <c r="CW328" i="1"/>
  <c r="FR328" i="1"/>
  <c r="GL328" i="1"/>
  <c r="GN328" i="1"/>
  <c r="GP328" i="1"/>
  <c r="GV328" i="1"/>
  <c r="HC328" i="1" s="1"/>
  <c r="GX328" i="1" s="1"/>
  <c r="C329" i="1"/>
  <c r="D329" i="1"/>
  <c r="I329" i="1"/>
  <c r="K329" i="1"/>
  <c r="Q329" i="1"/>
  <c r="I482" i="6" s="1"/>
  <c r="V329" i="1"/>
  <c r="AC329" i="1"/>
  <c r="AD329" i="1"/>
  <c r="AB329" i="1" s="1"/>
  <c r="AE329" i="1"/>
  <c r="R329" i="1" s="1"/>
  <c r="AF329" i="1"/>
  <c r="AG329" i="1"/>
  <c r="CU329" i="1" s="1"/>
  <c r="T329" i="1" s="1"/>
  <c r="AH329" i="1"/>
  <c r="CV329" i="1" s="1"/>
  <c r="U329" i="1" s="1"/>
  <c r="I491" i="6" s="1"/>
  <c r="AI329" i="1"/>
  <c r="CW329" i="1" s="1"/>
  <c r="AJ329" i="1"/>
  <c r="CX329" i="1" s="1"/>
  <c r="W329" i="1" s="1"/>
  <c r="CQ329" i="1"/>
  <c r="CS329" i="1"/>
  <c r="FR329" i="1"/>
  <c r="GL329" i="1"/>
  <c r="GN329" i="1"/>
  <c r="GP329" i="1"/>
  <c r="GV329" i="1"/>
  <c r="HC329" i="1" s="1"/>
  <c r="GX329" i="1" s="1"/>
  <c r="C330" i="1"/>
  <c r="D330" i="1"/>
  <c r="I330" i="1"/>
  <c r="K330" i="1"/>
  <c r="P330" i="1"/>
  <c r="K484" i="6" s="1"/>
  <c r="AC330" i="1"/>
  <c r="CQ330" i="1" s="1"/>
  <c r="AE330" i="1"/>
  <c r="AD330" i="1" s="1"/>
  <c r="AF330" i="1"/>
  <c r="CT330" i="1" s="1"/>
  <c r="AG330" i="1"/>
  <c r="CU330" i="1" s="1"/>
  <c r="AH330" i="1"/>
  <c r="CV330" i="1" s="1"/>
  <c r="AI330" i="1"/>
  <c r="CW330" i="1" s="1"/>
  <c r="AJ330" i="1"/>
  <c r="CX330" i="1" s="1"/>
  <c r="FR330" i="1"/>
  <c r="GL330" i="1"/>
  <c r="GN330" i="1"/>
  <c r="GP330" i="1"/>
  <c r="GV330" i="1"/>
  <c r="HC330" i="1" s="1"/>
  <c r="AC331" i="1"/>
  <c r="CQ331" i="1" s="1"/>
  <c r="AE331" i="1"/>
  <c r="CS331" i="1" s="1"/>
  <c r="AF331" i="1"/>
  <c r="AG331" i="1"/>
  <c r="CU331" i="1" s="1"/>
  <c r="AH331" i="1"/>
  <c r="CV331" i="1" s="1"/>
  <c r="AI331" i="1"/>
  <c r="CW331" i="1" s="1"/>
  <c r="AJ331" i="1"/>
  <c r="CT331" i="1"/>
  <c r="CX331" i="1"/>
  <c r="FR331" i="1"/>
  <c r="GL331" i="1"/>
  <c r="GN331" i="1"/>
  <c r="GP331" i="1"/>
  <c r="GV331" i="1"/>
  <c r="HC331" i="1"/>
  <c r="AC332" i="1"/>
  <c r="AE332" i="1"/>
  <c r="AD332" i="1" s="1"/>
  <c r="AF332" i="1"/>
  <c r="AG332" i="1"/>
  <c r="AH332" i="1"/>
  <c r="CV332" i="1" s="1"/>
  <c r="AI332" i="1"/>
  <c r="CW332" i="1" s="1"/>
  <c r="AJ332" i="1"/>
  <c r="CT332" i="1"/>
  <c r="CU332" i="1"/>
  <c r="CX332" i="1"/>
  <c r="FR332" i="1"/>
  <c r="GL332" i="1"/>
  <c r="GN332" i="1"/>
  <c r="GP332" i="1"/>
  <c r="GV332" i="1"/>
  <c r="HC332" i="1"/>
  <c r="I333" i="1"/>
  <c r="AC333" i="1"/>
  <c r="CQ333" i="1" s="1"/>
  <c r="AE333" i="1"/>
  <c r="AD333" i="1" s="1"/>
  <c r="AF333" i="1"/>
  <c r="AG333" i="1"/>
  <c r="AH333" i="1"/>
  <c r="CV333" i="1" s="1"/>
  <c r="U333" i="1" s="1"/>
  <c r="AI333" i="1"/>
  <c r="AJ333" i="1"/>
  <c r="CX333" i="1" s="1"/>
  <c r="CR333" i="1"/>
  <c r="CU333" i="1"/>
  <c r="CW333" i="1"/>
  <c r="V333" i="1" s="1"/>
  <c r="FR333" i="1"/>
  <c r="GL333" i="1"/>
  <c r="GN333" i="1"/>
  <c r="GP333" i="1"/>
  <c r="GV333" i="1"/>
  <c r="HC333" i="1" s="1"/>
  <c r="AC334" i="1"/>
  <c r="CQ334" i="1" s="1"/>
  <c r="AE334" i="1"/>
  <c r="CR334" i="1" s="1"/>
  <c r="AF334" i="1"/>
  <c r="AG334" i="1"/>
  <c r="CU334" i="1" s="1"/>
  <c r="AH334" i="1"/>
  <c r="CV334" i="1" s="1"/>
  <c r="AI334" i="1"/>
  <c r="CW334" i="1" s="1"/>
  <c r="AJ334" i="1"/>
  <c r="CX334" i="1" s="1"/>
  <c r="CS334" i="1"/>
  <c r="CT334" i="1"/>
  <c r="FR334" i="1"/>
  <c r="GL334" i="1"/>
  <c r="GN334" i="1"/>
  <c r="GP334" i="1"/>
  <c r="GV334" i="1"/>
  <c r="HC334" i="1" s="1"/>
  <c r="I335" i="1"/>
  <c r="E487" i="6" s="1"/>
  <c r="AC335" i="1"/>
  <c r="AD335" i="1"/>
  <c r="AB335" i="1" s="1"/>
  <c r="AE335" i="1"/>
  <c r="CS335" i="1" s="1"/>
  <c r="AF335" i="1"/>
  <c r="AG335" i="1"/>
  <c r="AH335" i="1"/>
  <c r="CV335" i="1" s="1"/>
  <c r="AI335" i="1"/>
  <c r="AJ335" i="1"/>
  <c r="CX335" i="1" s="1"/>
  <c r="CR335" i="1"/>
  <c r="CT335" i="1"/>
  <c r="CU335" i="1"/>
  <c r="T335" i="1" s="1"/>
  <c r="CW335" i="1"/>
  <c r="FR335" i="1"/>
  <c r="GL335" i="1"/>
  <c r="GN335" i="1"/>
  <c r="GP335" i="1"/>
  <c r="GV335" i="1"/>
  <c r="HC335" i="1" s="1"/>
  <c r="AC336" i="1"/>
  <c r="AD336" i="1"/>
  <c r="AB336" i="1" s="1"/>
  <c r="AE336" i="1"/>
  <c r="CR336" i="1" s="1"/>
  <c r="AF336" i="1"/>
  <c r="AG336" i="1"/>
  <c r="CU336" i="1" s="1"/>
  <c r="AH336" i="1"/>
  <c r="CV336" i="1" s="1"/>
  <c r="AI336" i="1"/>
  <c r="CW336" i="1" s="1"/>
  <c r="AJ336" i="1"/>
  <c r="CX336" i="1" s="1"/>
  <c r="CQ336" i="1"/>
  <c r="CS336" i="1"/>
  <c r="CT336" i="1"/>
  <c r="FR336" i="1"/>
  <c r="GL336" i="1"/>
  <c r="GN336" i="1"/>
  <c r="GP336" i="1"/>
  <c r="GV336" i="1"/>
  <c r="HC336" i="1" s="1"/>
  <c r="C337" i="1"/>
  <c r="D337" i="1"/>
  <c r="I337" i="1"/>
  <c r="K337" i="1"/>
  <c r="AC337" i="1"/>
  <c r="P337" i="1" s="1"/>
  <c r="I501" i="6" s="1"/>
  <c r="AE337" i="1"/>
  <c r="AF337" i="1"/>
  <c r="CT337" i="1" s="1"/>
  <c r="AG337" i="1"/>
  <c r="CU337" i="1" s="1"/>
  <c r="AH337" i="1"/>
  <c r="CV337" i="1" s="1"/>
  <c r="AI337" i="1"/>
  <c r="CW337" i="1" s="1"/>
  <c r="AJ337" i="1"/>
  <c r="CQ337" i="1"/>
  <c r="CX337" i="1"/>
  <c r="FR337" i="1"/>
  <c r="GL337" i="1"/>
  <c r="GN337" i="1"/>
  <c r="GP337" i="1"/>
  <c r="GV337" i="1"/>
  <c r="HC337" i="1" s="1"/>
  <c r="C338" i="1"/>
  <c r="D338" i="1"/>
  <c r="I338" i="1"/>
  <c r="K338" i="1"/>
  <c r="AC338" i="1"/>
  <c r="AE338" i="1"/>
  <c r="AD338" i="1" s="1"/>
  <c r="AF338" i="1"/>
  <c r="CT338" i="1" s="1"/>
  <c r="AG338" i="1"/>
  <c r="CU338" i="1" s="1"/>
  <c r="T338" i="1" s="1"/>
  <c r="AH338" i="1"/>
  <c r="AI338" i="1"/>
  <c r="CW338" i="1" s="1"/>
  <c r="V338" i="1" s="1"/>
  <c r="AJ338" i="1"/>
  <c r="CX338" i="1" s="1"/>
  <c r="CR338" i="1"/>
  <c r="CS338" i="1"/>
  <c r="CV338" i="1"/>
  <c r="FR338" i="1"/>
  <c r="GL338" i="1"/>
  <c r="GN338" i="1"/>
  <c r="GP338" i="1"/>
  <c r="GV338" i="1"/>
  <c r="HC338" i="1" s="1"/>
  <c r="AC339" i="1"/>
  <c r="AE339" i="1"/>
  <c r="AF339" i="1"/>
  <c r="AG339" i="1"/>
  <c r="CU339" i="1" s="1"/>
  <c r="AH339" i="1"/>
  <c r="CV339" i="1" s="1"/>
  <c r="AI339" i="1"/>
  <c r="CW339" i="1" s="1"/>
  <c r="AJ339" i="1"/>
  <c r="CX339" i="1" s="1"/>
  <c r="CQ339" i="1"/>
  <c r="CT339" i="1"/>
  <c r="FR339" i="1"/>
  <c r="GL339" i="1"/>
  <c r="GN339" i="1"/>
  <c r="GP339" i="1"/>
  <c r="GV339" i="1"/>
  <c r="HC339" i="1"/>
  <c r="AC340" i="1"/>
  <c r="CQ340" i="1" s="1"/>
  <c r="AE340" i="1"/>
  <c r="AF340" i="1"/>
  <c r="AG340" i="1"/>
  <c r="CU340" i="1" s="1"/>
  <c r="AH340" i="1"/>
  <c r="CV340" i="1" s="1"/>
  <c r="AI340" i="1"/>
  <c r="CW340" i="1" s="1"/>
  <c r="AJ340" i="1"/>
  <c r="CX340" i="1" s="1"/>
  <c r="FR340" i="1"/>
  <c r="GL340" i="1"/>
  <c r="GN340" i="1"/>
  <c r="GP340" i="1"/>
  <c r="GV340" i="1"/>
  <c r="HC340" i="1" s="1"/>
  <c r="C341" i="1"/>
  <c r="D341" i="1"/>
  <c r="S341" i="1"/>
  <c r="I512" i="6" s="1"/>
  <c r="AC341" i="1"/>
  <c r="CQ341" i="1" s="1"/>
  <c r="AE341" i="1"/>
  <c r="Q341" i="1" s="1"/>
  <c r="I513" i="6" s="1"/>
  <c r="AF341" i="1"/>
  <c r="CT341" i="1" s="1"/>
  <c r="AG341" i="1"/>
  <c r="AH341" i="1"/>
  <c r="CV341" i="1" s="1"/>
  <c r="U341" i="1" s="1"/>
  <c r="I520" i="6" s="1"/>
  <c r="AI341" i="1"/>
  <c r="CW341" i="1" s="1"/>
  <c r="V341" i="1" s="1"/>
  <c r="AJ341" i="1"/>
  <c r="CX341" i="1" s="1"/>
  <c r="W341" i="1" s="1"/>
  <c r="CR341" i="1"/>
  <c r="CU341" i="1"/>
  <c r="T341" i="1" s="1"/>
  <c r="FR341" i="1"/>
  <c r="GL341" i="1"/>
  <c r="GN341" i="1"/>
  <c r="GP341" i="1"/>
  <c r="GV341" i="1"/>
  <c r="HC341" i="1"/>
  <c r="GX341" i="1" s="1"/>
  <c r="C342" i="1"/>
  <c r="D342" i="1"/>
  <c r="AC342" i="1"/>
  <c r="AE342" i="1"/>
  <c r="AD342" i="1" s="1"/>
  <c r="AF342" i="1"/>
  <c r="AG342" i="1"/>
  <c r="CU342" i="1" s="1"/>
  <c r="T342" i="1" s="1"/>
  <c r="AH342" i="1"/>
  <c r="AI342" i="1"/>
  <c r="AJ342" i="1"/>
  <c r="CX342" i="1" s="1"/>
  <c r="W342" i="1" s="1"/>
  <c r="CV342" i="1"/>
  <c r="U342" i="1" s="1"/>
  <c r="CW342" i="1"/>
  <c r="V342" i="1" s="1"/>
  <c r="FR342" i="1"/>
  <c r="GL342" i="1"/>
  <c r="GN342" i="1"/>
  <c r="GP342" i="1"/>
  <c r="GV342" i="1"/>
  <c r="HC342" i="1" s="1"/>
  <c r="GX342" i="1" s="1"/>
  <c r="I343" i="1"/>
  <c r="E516" i="6" s="1"/>
  <c r="AC343" i="1"/>
  <c r="AE343" i="1"/>
  <c r="AF343" i="1"/>
  <c r="AG343" i="1"/>
  <c r="CU343" i="1" s="1"/>
  <c r="AH343" i="1"/>
  <c r="CV343" i="1" s="1"/>
  <c r="AI343" i="1"/>
  <c r="CW343" i="1" s="1"/>
  <c r="V343" i="1" s="1"/>
  <c r="AJ343" i="1"/>
  <c r="CT343" i="1"/>
  <c r="CX343" i="1"/>
  <c r="FR343" i="1"/>
  <c r="GL343" i="1"/>
  <c r="GN343" i="1"/>
  <c r="GP343" i="1"/>
  <c r="GV343" i="1"/>
  <c r="HC343" i="1"/>
  <c r="I344" i="1"/>
  <c r="Q344" i="1" s="1"/>
  <c r="W344" i="1"/>
  <c r="AC344" i="1"/>
  <c r="P344" i="1" s="1"/>
  <c r="AE344" i="1"/>
  <c r="AF344" i="1"/>
  <c r="S344" i="1" s="1"/>
  <c r="CY344" i="1" s="1"/>
  <c r="X344" i="1" s="1"/>
  <c r="R516" i="6" s="1"/>
  <c r="AG344" i="1"/>
  <c r="AH344" i="1"/>
  <c r="CV344" i="1" s="1"/>
  <c r="U344" i="1" s="1"/>
  <c r="AI344" i="1"/>
  <c r="CW344" i="1" s="1"/>
  <c r="V344" i="1" s="1"/>
  <c r="AJ344" i="1"/>
  <c r="CR344" i="1"/>
  <c r="CS344" i="1"/>
  <c r="CU344" i="1"/>
  <c r="T344" i="1" s="1"/>
  <c r="CX344" i="1"/>
  <c r="FR344" i="1"/>
  <c r="GL344" i="1"/>
  <c r="GN344" i="1"/>
  <c r="GP344" i="1"/>
  <c r="GV344" i="1"/>
  <c r="HC344" i="1" s="1"/>
  <c r="GX344" i="1" s="1"/>
  <c r="C345" i="1"/>
  <c r="D345" i="1"/>
  <c r="I345" i="1"/>
  <c r="I347" i="1" s="1"/>
  <c r="E531" i="6" s="1"/>
  <c r="K345" i="1"/>
  <c r="P345" i="1"/>
  <c r="I530" i="6" s="1"/>
  <c r="AC345" i="1"/>
  <c r="CQ345" i="1" s="1"/>
  <c r="AE345" i="1"/>
  <c r="AF345" i="1"/>
  <c r="CT345" i="1" s="1"/>
  <c r="AG345" i="1"/>
  <c r="CU345" i="1" s="1"/>
  <c r="T345" i="1" s="1"/>
  <c r="AH345" i="1"/>
  <c r="CV345" i="1" s="1"/>
  <c r="AI345" i="1"/>
  <c r="CW345" i="1" s="1"/>
  <c r="V345" i="1" s="1"/>
  <c r="AJ345" i="1"/>
  <c r="CX345" i="1" s="1"/>
  <c r="W345" i="1" s="1"/>
  <c r="FR345" i="1"/>
  <c r="GL345" i="1"/>
  <c r="GN345" i="1"/>
  <c r="GP345" i="1"/>
  <c r="GV345" i="1"/>
  <c r="HC345" i="1" s="1"/>
  <c r="GX345" i="1" s="1"/>
  <c r="C346" i="1"/>
  <c r="D346" i="1"/>
  <c r="I346" i="1"/>
  <c r="CW531" i="3" s="1"/>
  <c r="K346" i="1"/>
  <c r="W346" i="1"/>
  <c r="AC346" i="1"/>
  <c r="CQ346" i="1" s="1"/>
  <c r="AE346" i="1"/>
  <c r="AF346" i="1"/>
  <c r="CT346" i="1" s="1"/>
  <c r="AG346" i="1"/>
  <c r="CU346" i="1" s="1"/>
  <c r="T346" i="1" s="1"/>
  <c r="AH346" i="1"/>
  <c r="AI346" i="1"/>
  <c r="CW346" i="1" s="1"/>
  <c r="V346" i="1" s="1"/>
  <c r="AJ346" i="1"/>
  <c r="CX346" i="1" s="1"/>
  <c r="CR346" i="1"/>
  <c r="CS346" i="1"/>
  <c r="CV346" i="1"/>
  <c r="U346" i="1" s="1"/>
  <c r="FR346" i="1"/>
  <c r="GL346" i="1"/>
  <c r="GN346" i="1"/>
  <c r="GP346" i="1"/>
  <c r="GV346" i="1"/>
  <c r="HC346" i="1" s="1"/>
  <c r="GX346" i="1" s="1"/>
  <c r="AC347" i="1"/>
  <c r="CQ347" i="1" s="1"/>
  <c r="AE347" i="1"/>
  <c r="AD347" i="1" s="1"/>
  <c r="AF347" i="1"/>
  <c r="CT347" i="1" s="1"/>
  <c r="AG347" i="1"/>
  <c r="CU347" i="1" s="1"/>
  <c r="AH347" i="1"/>
  <c r="AI347" i="1"/>
  <c r="CW347" i="1" s="1"/>
  <c r="AJ347" i="1"/>
  <c r="CX347" i="1" s="1"/>
  <c r="W347" i="1" s="1"/>
  <c r="CR347" i="1"/>
  <c r="CV347" i="1"/>
  <c r="FR347" i="1"/>
  <c r="GL347" i="1"/>
  <c r="GN347" i="1"/>
  <c r="GP347" i="1"/>
  <c r="GV347" i="1"/>
  <c r="HC347" i="1" s="1"/>
  <c r="GX347" i="1" s="1"/>
  <c r="AB348" i="1"/>
  <c r="AC348" i="1"/>
  <c r="CQ348" i="1" s="1"/>
  <c r="AE348" i="1"/>
  <c r="AD348" i="1" s="1"/>
  <c r="AF348" i="1"/>
  <c r="CT348" i="1" s="1"/>
  <c r="AG348" i="1"/>
  <c r="CU348" i="1" s="1"/>
  <c r="AH348" i="1"/>
  <c r="CV348" i="1" s="1"/>
  <c r="AI348" i="1"/>
  <c r="CW348" i="1" s="1"/>
  <c r="AJ348" i="1"/>
  <c r="CR348" i="1"/>
  <c r="CS348" i="1"/>
  <c r="CX348" i="1"/>
  <c r="FR348" i="1"/>
  <c r="GL348" i="1"/>
  <c r="GN348" i="1"/>
  <c r="GP348" i="1"/>
  <c r="GV348" i="1"/>
  <c r="HC348" i="1" s="1"/>
  <c r="C349" i="1"/>
  <c r="D349" i="1"/>
  <c r="I349" i="1"/>
  <c r="K349" i="1"/>
  <c r="AC349" i="1"/>
  <c r="AE349" i="1"/>
  <c r="Q349" i="1" s="1"/>
  <c r="I543" i="6" s="1"/>
  <c r="AF349" i="1"/>
  <c r="AG349" i="1"/>
  <c r="CU349" i="1" s="1"/>
  <c r="T349" i="1" s="1"/>
  <c r="AH349" i="1"/>
  <c r="CV349" i="1" s="1"/>
  <c r="AI349" i="1"/>
  <c r="AJ349" i="1"/>
  <c r="CX349" i="1" s="1"/>
  <c r="CW349" i="1"/>
  <c r="V349" i="1" s="1"/>
  <c r="FR349" i="1"/>
  <c r="GL349" i="1"/>
  <c r="GN349" i="1"/>
  <c r="GP349" i="1"/>
  <c r="GV349" i="1"/>
  <c r="HC349" i="1" s="1"/>
  <c r="C350" i="1"/>
  <c r="D350" i="1"/>
  <c r="I350" i="1"/>
  <c r="K350" i="1"/>
  <c r="S350" i="1"/>
  <c r="K542" i="6" s="1"/>
  <c r="AC350" i="1"/>
  <c r="CQ350" i="1" s="1"/>
  <c r="AE350" i="1"/>
  <c r="AF350" i="1"/>
  <c r="AG350" i="1"/>
  <c r="CU350" i="1" s="1"/>
  <c r="AH350" i="1"/>
  <c r="AI350" i="1"/>
  <c r="AJ350" i="1"/>
  <c r="CX350" i="1" s="1"/>
  <c r="CT350" i="1"/>
  <c r="CV350" i="1"/>
  <c r="U350" i="1" s="1"/>
  <c r="CW350" i="1"/>
  <c r="FR350" i="1"/>
  <c r="GL350" i="1"/>
  <c r="GN350" i="1"/>
  <c r="GP350" i="1"/>
  <c r="GV350" i="1"/>
  <c r="HC350" i="1" s="1"/>
  <c r="AC351" i="1"/>
  <c r="CQ351" i="1" s="1"/>
  <c r="AE351" i="1"/>
  <c r="AD351" i="1" s="1"/>
  <c r="AF351" i="1"/>
  <c r="CT351" i="1" s="1"/>
  <c r="AG351" i="1"/>
  <c r="CU351" i="1" s="1"/>
  <c r="AH351" i="1"/>
  <c r="CV351" i="1" s="1"/>
  <c r="AI351" i="1"/>
  <c r="CW351" i="1" s="1"/>
  <c r="AJ351" i="1"/>
  <c r="CX351" i="1" s="1"/>
  <c r="CR351" i="1"/>
  <c r="CS351" i="1"/>
  <c r="FR351" i="1"/>
  <c r="GL351" i="1"/>
  <c r="GN351" i="1"/>
  <c r="GP351" i="1"/>
  <c r="GV351" i="1"/>
  <c r="HC351" i="1" s="1"/>
  <c r="AC352" i="1"/>
  <c r="AD352" i="1"/>
  <c r="AE352" i="1"/>
  <c r="CR352" i="1" s="1"/>
  <c r="AF352" i="1"/>
  <c r="AG352" i="1"/>
  <c r="CU352" i="1" s="1"/>
  <c r="AH352" i="1"/>
  <c r="CV352" i="1" s="1"/>
  <c r="AI352" i="1"/>
  <c r="CW352" i="1" s="1"/>
  <c r="AJ352" i="1"/>
  <c r="CX352" i="1" s="1"/>
  <c r="CQ352" i="1"/>
  <c r="FR352" i="1"/>
  <c r="GL352" i="1"/>
  <c r="GN352" i="1"/>
  <c r="GP352" i="1"/>
  <c r="GV352" i="1"/>
  <c r="HC352" i="1" s="1"/>
  <c r="B354" i="1"/>
  <c r="B313" i="1" s="1"/>
  <c r="C354" i="1"/>
  <c r="C313" i="1" s="1"/>
  <c r="D354" i="1"/>
  <c r="F354" i="1"/>
  <c r="F313" i="1" s="1"/>
  <c r="G354" i="1"/>
  <c r="BX354" i="1"/>
  <c r="CK354" i="1"/>
  <c r="CL354" i="1"/>
  <c r="CL313" i="1" s="1"/>
  <c r="CM354" i="1"/>
  <c r="CM313" i="1" s="1"/>
  <c r="EU354" i="1"/>
  <c r="FP354" i="1"/>
  <c r="EG354" i="1" s="1"/>
  <c r="GC354" i="1"/>
  <c r="GC313" i="1" s="1"/>
  <c r="GD354" i="1"/>
  <c r="GD313" i="1" s="1"/>
  <c r="GE354" i="1"/>
  <c r="D384" i="1"/>
  <c r="E386" i="1"/>
  <c r="Z386" i="1"/>
  <c r="AA386" i="1"/>
  <c r="AM386" i="1"/>
  <c r="AN386" i="1"/>
  <c r="BE386" i="1"/>
  <c r="BF386" i="1"/>
  <c r="BG386" i="1"/>
  <c r="BH386" i="1"/>
  <c r="BI386" i="1"/>
  <c r="BJ386" i="1"/>
  <c r="BK386" i="1"/>
  <c r="BL386" i="1"/>
  <c r="BM386" i="1"/>
  <c r="BN386" i="1"/>
  <c r="BO386" i="1"/>
  <c r="BP386" i="1"/>
  <c r="BQ386" i="1"/>
  <c r="BR386" i="1"/>
  <c r="BS386" i="1"/>
  <c r="BT386" i="1"/>
  <c r="BU386" i="1"/>
  <c r="BV386" i="1"/>
  <c r="BW386" i="1"/>
  <c r="CN386" i="1"/>
  <c r="CO386" i="1"/>
  <c r="CP386" i="1"/>
  <c r="CQ386" i="1"/>
  <c r="CR386" i="1"/>
  <c r="CS386" i="1"/>
  <c r="CT386" i="1"/>
  <c r="CU386" i="1"/>
  <c r="CV386" i="1"/>
  <c r="CW386" i="1"/>
  <c r="CX386" i="1"/>
  <c r="CY386" i="1"/>
  <c r="CZ386" i="1"/>
  <c r="DA386" i="1"/>
  <c r="DB386" i="1"/>
  <c r="DC386" i="1"/>
  <c r="DD386" i="1"/>
  <c r="DE386" i="1"/>
  <c r="DF386" i="1"/>
  <c r="DR386" i="1"/>
  <c r="DS386" i="1"/>
  <c r="EE386" i="1"/>
  <c r="EF386" i="1"/>
  <c r="EW386" i="1"/>
  <c r="EX386" i="1"/>
  <c r="EY386" i="1"/>
  <c r="EZ386" i="1"/>
  <c r="FA386" i="1"/>
  <c r="FB386" i="1"/>
  <c r="FC386" i="1"/>
  <c r="FD386" i="1"/>
  <c r="FE386" i="1"/>
  <c r="FF386" i="1"/>
  <c r="FG386" i="1"/>
  <c r="FH386" i="1"/>
  <c r="FI386" i="1"/>
  <c r="FJ386" i="1"/>
  <c r="FK386" i="1"/>
  <c r="FL386" i="1"/>
  <c r="FM386" i="1"/>
  <c r="FN386" i="1"/>
  <c r="FO386" i="1"/>
  <c r="GF386" i="1"/>
  <c r="GG386" i="1"/>
  <c r="GH386" i="1"/>
  <c r="GI386" i="1"/>
  <c r="GJ386" i="1"/>
  <c r="GK386" i="1"/>
  <c r="GL386" i="1"/>
  <c r="GM386" i="1"/>
  <c r="GN386" i="1"/>
  <c r="GO386" i="1"/>
  <c r="GP386" i="1"/>
  <c r="GQ386" i="1"/>
  <c r="GR386" i="1"/>
  <c r="GS386" i="1"/>
  <c r="GT386" i="1"/>
  <c r="GU386" i="1"/>
  <c r="GV386" i="1"/>
  <c r="GW386" i="1"/>
  <c r="GX386" i="1"/>
  <c r="C388" i="1"/>
  <c r="D388" i="1"/>
  <c r="I388" i="1"/>
  <c r="K388" i="1"/>
  <c r="P388" i="1"/>
  <c r="U388" i="1"/>
  <c r="I571" i="6" s="1"/>
  <c r="AC388" i="1"/>
  <c r="CQ388" i="1" s="1"/>
  <c r="AE388" i="1"/>
  <c r="AF388" i="1"/>
  <c r="S388" i="1" s="1"/>
  <c r="AG388" i="1"/>
  <c r="AH388" i="1"/>
  <c r="AI388" i="1"/>
  <c r="CW388" i="1" s="1"/>
  <c r="V388" i="1" s="1"/>
  <c r="AJ388" i="1"/>
  <c r="CX388" i="1" s="1"/>
  <c r="CT388" i="1"/>
  <c r="CU388" i="1"/>
  <c r="CV388" i="1"/>
  <c r="FR388" i="1"/>
  <c r="GL388" i="1"/>
  <c r="GO388" i="1"/>
  <c r="GP388" i="1"/>
  <c r="GV388" i="1"/>
  <c r="HC388" i="1" s="1"/>
  <c r="GX388" i="1" s="1"/>
  <c r="C389" i="1"/>
  <c r="D389" i="1"/>
  <c r="I389" i="1"/>
  <c r="I391" i="1" s="1"/>
  <c r="T391" i="1" s="1"/>
  <c r="K389" i="1"/>
  <c r="AC389" i="1"/>
  <c r="AE389" i="1"/>
  <c r="CR389" i="1" s="1"/>
  <c r="AF389" i="1"/>
  <c r="AG389" i="1"/>
  <c r="AH389" i="1"/>
  <c r="CV389" i="1" s="1"/>
  <c r="U389" i="1" s="1"/>
  <c r="AI389" i="1"/>
  <c r="CW389" i="1" s="1"/>
  <c r="V389" i="1" s="1"/>
  <c r="AJ389" i="1"/>
  <c r="CU389" i="1"/>
  <c r="T389" i="1" s="1"/>
  <c r="CX389" i="1"/>
  <c r="W389" i="1" s="1"/>
  <c r="FR389" i="1"/>
  <c r="GL389" i="1"/>
  <c r="GO389" i="1"/>
  <c r="GP389" i="1"/>
  <c r="GV389" i="1"/>
  <c r="HC389" i="1"/>
  <c r="GX389" i="1" s="1"/>
  <c r="I390" i="1"/>
  <c r="T390" i="1"/>
  <c r="AC390" i="1"/>
  <c r="AE390" i="1"/>
  <c r="AF390" i="1"/>
  <c r="S390" i="1" s="1"/>
  <c r="AG390" i="1"/>
  <c r="CU390" i="1" s="1"/>
  <c r="AH390" i="1"/>
  <c r="CV390" i="1" s="1"/>
  <c r="AI390" i="1"/>
  <c r="AJ390" i="1"/>
  <c r="CQ390" i="1"/>
  <c r="CT390" i="1"/>
  <c r="CW390" i="1"/>
  <c r="V390" i="1" s="1"/>
  <c r="CX390" i="1"/>
  <c r="W390" i="1" s="1"/>
  <c r="FR390" i="1"/>
  <c r="GL390" i="1"/>
  <c r="GO390" i="1"/>
  <c r="GP390" i="1"/>
  <c r="GV390" i="1"/>
  <c r="HC390" i="1" s="1"/>
  <c r="GX390" i="1" s="1"/>
  <c r="S391" i="1"/>
  <c r="W391" i="1"/>
  <c r="AC391" i="1"/>
  <c r="AE391" i="1"/>
  <c r="AF391" i="1"/>
  <c r="AG391" i="1"/>
  <c r="CU391" i="1" s="1"/>
  <c r="AH391" i="1"/>
  <c r="CV391" i="1" s="1"/>
  <c r="U391" i="1" s="1"/>
  <c r="AI391" i="1"/>
  <c r="CW391" i="1" s="1"/>
  <c r="AJ391" i="1"/>
  <c r="CQ391" i="1"/>
  <c r="CT391" i="1"/>
  <c r="CX391" i="1"/>
  <c r="FR391" i="1"/>
  <c r="GL391" i="1"/>
  <c r="GO391" i="1"/>
  <c r="GP391" i="1"/>
  <c r="GV391" i="1"/>
  <c r="HC391" i="1" s="1"/>
  <c r="GX391" i="1" s="1"/>
  <c r="C392" i="1"/>
  <c r="D392" i="1"/>
  <c r="R392" i="1"/>
  <c r="AC392" i="1"/>
  <c r="P392" i="1" s="1"/>
  <c r="AD392" i="1"/>
  <c r="AE392" i="1"/>
  <c r="Q392" i="1" s="1"/>
  <c r="I578" i="6" s="1"/>
  <c r="AF392" i="1"/>
  <c r="AG392" i="1"/>
  <c r="CU392" i="1" s="1"/>
  <c r="T392" i="1" s="1"/>
  <c r="AH392" i="1"/>
  <c r="AI392" i="1"/>
  <c r="CW392" i="1" s="1"/>
  <c r="V392" i="1" s="1"/>
  <c r="AJ392" i="1"/>
  <c r="CX392" i="1" s="1"/>
  <c r="W392" i="1" s="1"/>
  <c r="CV392" i="1"/>
  <c r="U392" i="1" s="1"/>
  <c r="I584" i="6" s="1"/>
  <c r="FR392" i="1"/>
  <c r="GL392" i="1"/>
  <c r="GO392" i="1"/>
  <c r="GP392" i="1"/>
  <c r="GV392" i="1"/>
  <c r="HC392" i="1" s="1"/>
  <c r="GX392" i="1" s="1"/>
  <c r="C393" i="1"/>
  <c r="D393" i="1"/>
  <c r="W393" i="1"/>
  <c r="AC393" i="1"/>
  <c r="AE393" i="1"/>
  <c r="AF393" i="1"/>
  <c r="S393" i="1" s="1"/>
  <c r="AG393" i="1"/>
  <c r="CU393" i="1" s="1"/>
  <c r="T393" i="1" s="1"/>
  <c r="AH393" i="1"/>
  <c r="AI393" i="1"/>
  <c r="AJ393" i="1"/>
  <c r="CX393" i="1" s="1"/>
  <c r="CV393" i="1"/>
  <c r="U393" i="1" s="1"/>
  <c r="CW393" i="1"/>
  <c r="V393" i="1" s="1"/>
  <c r="FR393" i="1"/>
  <c r="GL393" i="1"/>
  <c r="GO393" i="1"/>
  <c r="GP393" i="1"/>
  <c r="GV393" i="1"/>
  <c r="HC393" i="1" s="1"/>
  <c r="GX393" i="1" s="1"/>
  <c r="I394" i="1"/>
  <c r="E580" i="6" s="1"/>
  <c r="AC394" i="1"/>
  <c r="CQ394" i="1" s="1"/>
  <c r="AE394" i="1"/>
  <c r="AF394" i="1"/>
  <c r="AG394" i="1"/>
  <c r="CU394" i="1" s="1"/>
  <c r="AH394" i="1"/>
  <c r="AI394" i="1"/>
  <c r="AJ394" i="1"/>
  <c r="CX394" i="1" s="1"/>
  <c r="W394" i="1" s="1"/>
  <c r="CV394" i="1"/>
  <c r="CW394" i="1"/>
  <c r="V394" i="1" s="1"/>
  <c r="FR394" i="1"/>
  <c r="GL394" i="1"/>
  <c r="GO394" i="1"/>
  <c r="GP394" i="1"/>
  <c r="GV394" i="1"/>
  <c r="HC394" i="1" s="1"/>
  <c r="I395" i="1"/>
  <c r="Q395" i="1" s="1"/>
  <c r="AC395" i="1"/>
  <c r="AD395" i="1"/>
  <c r="AE395" i="1"/>
  <c r="AF395" i="1"/>
  <c r="S395" i="1" s="1"/>
  <c r="AG395" i="1"/>
  <c r="CU395" i="1" s="1"/>
  <c r="AH395" i="1"/>
  <c r="AI395" i="1"/>
  <c r="CW395" i="1" s="1"/>
  <c r="V395" i="1" s="1"/>
  <c r="AJ395" i="1"/>
  <c r="CX395" i="1" s="1"/>
  <c r="CR395" i="1"/>
  <c r="CS395" i="1"/>
  <c r="CV395" i="1"/>
  <c r="FR395" i="1"/>
  <c r="GL395" i="1"/>
  <c r="GO395" i="1"/>
  <c r="GP395" i="1"/>
  <c r="GV395" i="1"/>
  <c r="HC395" i="1"/>
  <c r="C396" i="1"/>
  <c r="D396" i="1"/>
  <c r="I396" i="1"/>
  <c r="K396" i="1"/>
  <c r="R396" i="1"/>
  <c r="U396" i="1"/>
  <c r="I600" i="6" s="1"/>
  <c r="V396" i="1"/>
  <c r="AC396" i="1"/>
  <c r="AD396" i="1"/>
  <c r="AE396" i="1"/>
  <c r="CR396" i="1" s="1"/>
  <c r="AF396" i="1"/>
  <c r="CT396" i="1" s="1"/>
  <c r="AG396" i="1"/>
  <c r="CU396" i="1" s="1"/>
  <c r="T396" i="1" s="1"/>
  <c r="AH396" i="1"/>
  <c r="CV396" i="1" s="1"/>
  <c r="AI396" i="1"/>
  <c r="CW396" i="1" s="1"/>
  <c r="AJ396" i="1"/>
  <c r="CX396" i="1" s="1"/>
  <c r="W396" i="1" s="1"/>
  <c r="CQ396" i="1"/>
  <c r="CS396" i="1"/>
  <c r="FR396" i="1"/>
  <c r="GL396" i="1"/>
  <c r="GN396" i="1"/>
  <c r="GP396" i="1"/>
  <c r="GV396" i="1"/>
  <c r="HC396" i="1" s="1"/>
  <c r="GX396" i="1"/>
  <c r="C397" i="1"/>
  <c r="D397" i="1"/>
  <c r="I397" i="1"/>
  <c r="R397" i="1" s="1"/>
  <c r="K397" i="1"/>
  <c r="Q397" i="1"/>
  <c r="K592" i="6" s="1"/>
  <c r="AC397" i="1"/>
  <c r="AD397" i="1"/>
  <c r="AE397" i="1"/>
  <c r="AF397" i="1"/>
  <c r="AG397" i="1"/>
  <c r="CU397" i="1" s="1"/>
  <c r="T397" i="1" s="1"/>
  <c r="AH397" i="1"/>
  <c r="AI397" i="1"/>
  <c r="CW397" i="1" s="1"/>
  <c r="AJ397" i="1"/>
  <c r="CX397" i="1" s="1"/>
  <c r="CV397" i="1"/>
  <c r="U397" i="1" s="1"/>
  <c r="FR397" i="1"/>
  <c r="GL397" i="1"/>
  <c r="GN397" i="1"/>
  <c r="GP397" i="1"/>
  <c r="GV397" i="1"/>
  <c r="HC397" i="1" s="1"/>
  <c r="GX397" i="1" s="1"/>
  <c r="AC398" i="1"/>
  <c r="AE398" i="1"/>
  <c r="AF398" i="1"/>
  <c r="AG398" i="1"/>
  <c r="CU398" i="1" s="1"/>
  <c r="AH398" i="1"/>
  <c r="AI398" i="1"/>
  <c r="CW398" i="1" s="1"/>
  <c r="AJ398" i="1"/>
  <c r="CX398" i="1" s="1"/>
  <c r="CV398" i="1"/>
  <c r="FR398" i="1"/>
  <c r="GL398" i="1"/>
  <c r="GN398" i="1"/>
  <c r="GP398" i="1"/>
  <c r="GV398" i="1"/>
  <c r="HC398" i="1" s="1"/>
  <c r="AC399" i="1"/>
  <c r="AE399" i="1"/>
  <c r="AF399" i="1"/>
  <c r="AG399" i="1"/>
  <c r="AH399" i="1"/>
  <c r="CV399" i="1" s="1"/>
  <c r="AI399" i="1"/>
  <c r="AJ399" i="1"/>
  <c r="CR399" i="1"/>
  <c r="CT399" i="1"/>
  <c r="CU399" i="1"/>
  <c r="CW399" i="1"/>
  <c r="CX399" i="1"/>
  <c r="FR399" i="1"/>
  <c r="GL399" i="1"/>
  <c r="GN399" i="1"/>
  <c r="GP399" i="1"/>
  <c r="GV399" i="1"/>
  <c r="HC399" i="1" s="1"/>
  <c r="AC400" i="1"/>
  <c r="AE400" i="1"/>
  <c r="AD400" i="1" s="1"/>
  <c r="AF400" i="1"/>
  <c r="AG400" i="1"/>
  <c r="CU400" i="1" s="1"/>
  <c r="AH400" i="1"/>
  <c r="CV400" i="1" s="1"/>
  <c r="AI400" i="1"/>
  <c r="AJ400" i="1"/>
  <c r="CW400" i="1"/>
  <c r="CX400" i="1"/>
  <c r="FR400" i="1"/>
  <c r="GL400" i="1"/>
  <c r="GN400" i="1"/>
  <c r="GP400" i="1"/>
  <c r="GV400" i="1"/>
  <c r="HC400" i="1"/>
  <c r="AC401" i="1"/>
  <c r="AE401" i="1"/>
  <c r="CR401" i="1" s="1"/>
  <c r="AF401" i="1"/>
  <c r="AG401" i="1"/>
  <c r="AH401" i="1"/>
  <c r="AI401" i="1"/>
  <c r="CW401" i="1" s="1"/>
  <c r="AJ401" i="1"/>
  <c r="CQ401" i="1"/>
  <c r="CU401" i="1"/>
  <c r="CV401" i="1"/>
  <c r="CX401" i="1"/>
  <c r="FR401" i="1"/>
  <c r="GL401" i="1"/>
  <c r="GN401" i="1"/>
  <c r="GP401" i="1"/>
  <c r="GV401" i="1"/>
  <c r="HC401" i="1" s="1"/>
  <c r="C402" i="1"/>
  <c r="D402" i="1"/>
  <c r="I402" i="1"/>
  <c r="K402" i="1"/>
  <c r="P402" i="1"/>
  <c r="I610" i="6" s="1"/>
  <c r="R402" i="1"/>
  <c r="AC402" i="1"/>
  <c r="AD402" i="1"/>
  <c r="AE402" i="1"/>
  <c r="CR402" i="1" s="1"/>
  <c r="AF402" i="1"/>
  <c r="CT402" i="1" s="1"/>
  <c r="AG402" i="1"/>
  <c r="CU402" i="1" s="1"/>
  <c r="T402" i="1" s="1"/>
  <c r="AH402" i="1"/>
  <c r="CV402" i="1" s="1"/>
  <c r="U402" i="1" s="1"/>
  <c r="I615" i="6" s="1"/>
  <c r="AI402" i="1"/>
  <c r="CW402" i="1" s="1"/>
  <c r="AJ402" i="1"/>
  <c r="CQ402" i="1"/>
  <c r="CS402" i="1"/>
  <c r="CX402" i="1"/>
  <c r="W402" i="1" s="1"/>
  <c r="FR402" i="1"/>
  <c r="GK402" i="1"/>
  <c r="GL402" i="1"/>
  <c r="GN402" i="1"/>
  <c r="GP402" i="1"/>
  <c r="GV402" i="1"/>
  <c r="HC402" i="1" s="1"/>
  <c r="GX402" i="1" s="1"/>
  <c r="C403" i="1"/>
  <c r="D403" i="1"/>
  <c r="I403" i="1"/>
  <c r="K403" i="1"/>
  <c r="AC403" i="1"/>
  <c r="P403" i="1" s="1"/>
  <c r="K610" i="6" s="1"/>
  <c r="AE403" i="1"/>
  <c r="Q403" i="1" s="1"/>
  <c r="K608" i="6" s="1"/>
  <c r="AF403" i="1"/>
  <c r="AG403" i="1"/>
  <c r="CU403" i="1" s="1"/>
  <c r="T403" i="1" s="1"/>
  <c r="AH403" i="1"/>
  <c r="AI403" i="1"/>
  <c r="AJ403" i="1"/>
  <c r="CX403" i="1" s="1"/>
  <c r="CT403" i="1"/>
  <c r="CV403" i="1"/>
  <c r="U403" i="1" s="1"/>
  <c r="CW403" i="1"/>
  <c r="V403" i="1" s="1"/>
  <c r="FR403" i="1"/>
  <c r="GL403" i="1"/>
  <c r="GN403" i="1"/>
  <c r="GP403" i="1"/>
  <c r="GV403" i="1"/>
  <c r="HC403" i="1" s="1"/>
  <c r="GX403" i="1" s="1"/>
  <c r="AC404" i="1"/>
  <c r="AE404" i="1"/>
  <c r="CR404" i="1" s="1"/>
  <c r="AF404" i="1"/>
  <c r="CT404" i="1" s="1"/>
  <c r="AG404" i="1"/>
  <c r="CU404" i="1" s="1"/>
  <c r="AH404" i="1"/>
  <c r="CV404" i="1" s="1"/>
  <c r="AI404" i="1"/>
  <c r="AJ404" i="1"/>
  <c r="CQ404" i="1"/>
  <c r="CW404" i="1"/>
  <c r="CX404" i="1"/>
  <c r="FR404" i="1"/>
  <c r="GL404" i="1"/>
  <c r="GN404" i="1"/>
  <c r="GP404" i="1"/>
  <c r="GV404" i="1"/>
  <c r="HC404" i="1" s="1"/>
  <c r="AC405" i="1"/>
  <c r="AD405" i="1"/>
  <c r="AE405" i="1"/>
  <c r="CS405" i="1" s="1"/>
  <c r="AF405" i="1"/>
  <c r="AG405" i="1"/>
  <c r="AH405" i="1"/>
  <c r="CV405" i="1" s="1"/>
  <c r="AI405" i="1"/>
  <c r="CW405" i="1" s="1"/>
  <c r="AJ405" i="1"/>
  <c r="CX405" i="1" s="1"/>
  <c r="CR405" i="1"/>
  <c r="CT405" i="1"/>
  <c r="CU405" i="1"/>
  <c r="FR405" i="1"/>
  <c r="GL405" i="1"/>
  <c r="GN405" i="1"/>
  <c r="GP405" i="1"/>
  <c r="GV405" i="1"/>
  <c r="HC405" i="1" s="1"/>
  <c r="C406" i="1"/>
  <c r="D406" i="1"/>
  <c r="Q406" i="1"/>
  <c r="I622" i="6" s="1"/>
  <c r="U406" i="1"/>
  <c r="I629" i="6" s="1"/>
  <c r="V406" i="1"/>
  <c r="AC406" i="1"/>
  <c r="P406" i="1" s="1"/>
  <c r="AE406" i="1"/>
  <c r="AF406" i="1"/>
  <c r="S406" i="1" s="1"/>
  <c r="AG406" i="1"/>
  <c r="CU406" i="1" s="1"/>
  <c r="T406" i="1" s="1"/>
  <c r="AH406" i="1"/>
  <c r="CV406" i="1" s="1"/>
  <c r="AI406" i="1"/>
  <c r="CW406" i="1" s="1"/>
  <c r="AJ406" i="1"/>
  <c r="CX406" i="1" s="1"/>
  <c r="W406" i="1" s="1"/>
  <c r="CS406" i="1"/>
  <c r="FR406" i="1"/>
  <c r="GL406" i="1"/>
  <c r="GN406" i="1"/>
  <c r="GP406" i="1"/>
  <c r="GV406" i="1"/>
  <c r="HC406" i="1" s="1"/>
  <c r="GX406" i="1"/>
  <c r="C407" i="1"/>
  <c r="D407" i="1"/>
  <c r="P407" i="1"/>
  <c r="K624" i="6" s="1"/>
  <c r="AC407" i="1"/>
  <c r="AE407" i="1"/>
  <c r="AD407" i="1" s="1"/>
  <c r="AF407" i="1"/>
  <c r="CT407" i="1" s="1"/>
  <c r="AG407" i="1"/>
  <c r="CU407" i="1" s="1"/>
  <c r="T407" i="1" s="1"/>
  <c r="AH407" i="1"/>
  <c r="CV407" i="1" s="1"/>
  <c r="U407" i="1" s="1"/>
  <c r="AI407" i="1"/>
  <c r="CW407" i="1" s="1"/>
  <c r="V407" i="1" s="1"/>
  <c r="AJ407" i="1"/>
  <c r="CX407" i="1" s="1"/>
  <c r="W407" i="1" s="1"/>
  <c r="CQ407" i="1"/>
  <c r="FR407" i="1"/>
  <c r="GL407" i="1"/>
  <c r="GN407" i="1"/>
  <c r="GP407" i="1"/>
  <c r="GV407" i="1"/>
  <c r="HC407" i="1" s="1"/>
  <c r="GX407" i="1" s="1"/>
  <c r="I408" i="1"/>
  <c r="Q408" i="1" s="1"/>
  <c r="S408" i="1"/>
  <c r="AC408" i="1"/>
  <c r="AD408" i="1"/>
  <c r="AE408" i="1"/>
  <c r="R408" i="1" s="1"/>
  <c r="AF408" i="1"/>
  <c r="CT408" i="1" s="1"/>
  <c r="AG408" i="1"/>
  <c r="CU408" i="1" s="1"/>
  <c r="T408" i="1" s="1"/>
  <c r="AH408" i="1"/>
  <c r="AI408" i="1"/>
  <c r="CW408" i="1" s="1"/>
  <c r="V408" i="1" s="1"/>
  <c r="AJ408" i="1"/>
  <c r="CX408" i="1" s="1"/>
  <c r="CV408" i="1"/>
  <c r="U408" i="1" s="1"/>
  <c r="FR408" i="1"/>
  <c r="GL408" i="1"/>
  <c r="GN408" i="1"/>
  <c r="GP408" i="1"/>
  <c r="GV408" i="1"/>
  <c r="HC408" i="1" s="1"/>
  <c r="GX408" i="1" s="1"/>
  <c r="I409" i="1"/>
  <c r="AC409" i="1"/>
  <c r="AE409" i="1"/>
  <c r="AF409" i="1"/>
  <c r="AG409" i="1"/>
  <c r="CU409" i="1" s="1"/>
  <c r="T409" i="1" s="1"/>
  <c r="AH409" i="1"/>
  <c r="AI409" i="1"/>
  <c r="CW409" i="1" s="1"/>
  <c r="AJ409" i="1"/>
  <c r="CX409" i="1" s="1"/>
  <c r="W409" i="1" s="1"/>
  <c r="CT409" i="1"/>
  <c r="CV409" i="1"/>
  <c r="U409" i="1" s="1"/>
  <c r="FR409" i="1"/>
  <c r="GL409" i="1"/>
  <c r="GN409" i="1"/>
  <c r="GP409" i="1"/>
  <c r="GV409" i="1"/>
  <c r="HC409" i="1" s="1"/>
  <c r="C410" i="1"/>
  <c r="D410" i="1"/>
  <c r="P410" i="1"/>
  <c r="V410" i="1"/>
  <c r="AC410" i="1"/>
  <c r="CQ410" i="1" s="1"/>
  <c r="AE410" i="1"/>
  <c r="R410" i="1" s="1"/>
  <c r="AF410" i="1"/>
  <c r="S410" i="1" s="1"/>
  <c r="AG410" i="1"/>
  <c r="CU410" i="1" s="1"/>
  <c r="T410" i="1" s="1"/>
  <c r="AH410" i="1"/>
  <c r="CV410" i="1" s="1"/>
  <c r="U410" i="1" s="1"/>
  <c r="I642" i="6" s="1"/>
  <c r="AI410" i="1"/>
  <c r="AJ410" i="1"/>
  <c r="CX410" i="1" s="1"/>
  <c r="W410" i="1" s="1"/>
  <c r="CR410" i="1"/>
  <c r="CT410" i="1"/>
  <c r="CW410" i="1"/>
  <c r="FR410" i="1"/>
  <c r="GL410" i="1"/>
  <c r="GN410" i="1"/>
  <c r="GP410" i="1"/>
  <c r="GV410" i="1"/>
  <c r="HC410" i="1" s="1"/>
  <c r="GX410" i="1" s="1"/>
  <c r="C411" i="1"/>
  <c r="D411" i="1"/>
  <c r="R411" i="1"/>
  <c r="AC411" i="1"/>
  <c r="AE411" i="1"/>
  <c r="AF411" i="1"/>
  <c r="S411" i="1" s="1"/>
  <c r="AG411" i="1"/>
  <c r="CU411" i="1" s="1"/>
  <c r="T411" i="1" s="1"/>
  <c r="AH411" i="1"/>
  <c r="AI411" i="1"/>
  <c r="CW411" i="1" s="1"/>
  <c r="V411" i="1" s="1"/>
  <c r="AJ411" i="1"/>
  <c r="CX411" i="1" s="1"/>
  <c r="W411" i="1" s="1"/>
  <c r="CS411" i="1"/>
  <c r="CV411" i="1"/>
  <c r="U411" i="1" s="1"/>
  <c r="CZ411" i="1"/>
  <c r="Y411" i="1" s="1"/>
  <c r="T634" i="6" s="1"/>
  <c r="FR411" i="1"/>
  <c r="GL411" i="1"/>
  <c r="GN411" i="1"/>
  <c r="GP411" i="1"/>
  <c r="GV411" i="1"/>
  <c r="HC411" i="1" s="1"/>
  <c r="GX411" i="1" s="1"/>
  <c r="I412" i="1"/>
  <c r="E638" i="6" s="1"/>
  <c r="AC412" i="1"/>
  <c r="AE412" i="1"/>
  <c r="AD412" i="1" s="1"/>
  <c r="AF412" i="1"/>
  <c r="AG412" i="1"/>
  <c r="AH412" i="1"/>
  <c r="AI412" i="1"/>
  <c r="CW412" i="1" s="1"/>
  <c r="V412" i="1" s="1"/>
  <c r="AJ412" i="1"/>
  <c r="CU412" i="1"/>
  <c r="CV412" i="1"/>
  <c r="CX412" i="1"/>
  <c r="FR412" i="1"/>
  <c r="GL412" i="1"/>
  <c r="GN412" i="1"/>
  <c r="GP412" i="1"/>
  <c r="GV412" i="1"/>
  <c r="HC412" i="1" s="1"/>
  <c r="I413" i="1"/>
  <c r="R413" i="1" s="1"/>
  <c r="V638" i="6" s="1"/>
  <c r="T413" i="1"/>
  <c r="AC413" i="1"/>
  <c r="AE413" i="1"/>
  <c r="AD413" i="1" s="1"/>
  <c r="AF413" i="1"/>
  <c r="AG413" i="1"/>
  <c r="CU413" i="1" s="1"/>
  <c r="AH413" i="1"/>
  <c r="AI413" i="1"/>
  <c r="CW413" i="1" s="1"/>
  <c r="V413" i="1" s="1"/>
  <c r="AJ413" i="1"/>
  <c r="CX413" i="1" s="1"/>
  <c r="CR413" i="1"/>
  <c r="CS413" i="1"/>
  <c r="CT413" i="1"/>
  <c r="CV413" i="1"/>
  <c r="FR413" i="1"/>
  <c r="GL413" i="1"/>
  <c r="GN413" i="1"/>
  <c r="GP413" i="1"/>
  <c r="GV413" i="1"/>
  <c r="HC413" i="1" s="1"/>
  <c r="C414" i="1"/>
  <c r="D414" i="1"/>
  <c r="Q414" i="1"/>
  <c r="R414" i="1"/>
  <c r="AC414" i="1"/>
  <c r="AD414" i="1"/>
  <c r="AE414" i="1"/>
  <c r="AF414" i="1"/>
  <c r="S414" i="1" s="1"/>
  <c r="AG414" i="1"/>
  <c r="CU414" i="1" s="1"/>
  <c r="T414" i="1" s="1"/>
  <c r="AH414" i="1"/>
  <c r="CV414" i="1" s="1"/>
  <c r="U414" i="1" s="1"/>
  <c r="I653" i="6" s="1"/>
  <c r="AI414" i="1"/>
  <c r="CW414" i="1" s="1"/>
  <c r="V414" i="1" s="1"/>
  <c r="AJ414" i="1"/>
  <c r="CX414" i="1" s="1"/>
  <c r="W414" i="1" s="1"/>
  <c r="CR414" i="1"/>
  <c r="CS414" i="1"/>
  <c r="FR414" i="1"/>
  <c r="GL414" i="1"/>
  <c r="GN414" i="1"/>
  <c r="GP414" i="1"/>
  <c r="GV414" i="1"/>
  <c r="HC414" i="1" s="1"/>
  <c r="GX414" i="1" s="1"/>
  <c r="C415" i="1"/>
  <c r="D415" i="1"/>
  <c r="P415" i="1"/>
  <c r="K649" i="6" s="1"/>
  <c r="AC415" i="1"/>
  <c r="AE415" i="1"/>
  <c r="Q415" i="1" s="1"/>
  <c r="AF415" i="1"/>
  <c r="CT415" i="1" s="1"/>
  <c r="AG415" i="1"/>
  <c r="CU415" i="1" s="1"/>
  <c r="T415" i="1" s="1"/>
  <c r="AH415" i="1"/>
  <c r="CV415" i="1" s="1"/>
  <c r="U415" i="1" s="1"/>
  <c r="AI415" i="1"/>
  <c r="CW415" i="1" s="1"/>
  <c r="V415" i="1" s="1"/>
  <c r="AJ415" i="1"/>
  <c r="CQ415" i="1"/>
  <c r="CX415" i="1"/>
  <c r="W415" i="1" s="1"/>
  <c r="FR415" i="1"/>
  <c r="GL415" i="1"/>
  <c r="GN415" i="1"/>
  <c r="GP415" i="1"/>
  <c r="GV415" i="1"/>
  <c r="HC415" i="1"/>
  <c r="GX415" i="1" s="1"/>
  <c r="I416" i="1"/>
  <c r="E650" i="6" s="1"/>
  <c r="P416" i="1"/>
  <c r="AC416" i="1"/>
  <c r="CQ416" i="1" s="1"/>
  <c r="AE416" i="1"/>
  <c r="AD416" i="1" s="1"/>
  <c r="AF416" i="1"/>
  <c r="AG416" i="1"/>
  <c r="AH416" i="1"/>
  <c r="AI416" i="1"/>
  <c r="CW416" i="1" s="1"/>
  <c r="V416" i="1" s="1"/>
  <c r="AJ416" i="1"/>
  <c r="CU416" i="1"/>
  <c r="T416" i="1" s="1"/>
  <c r="CV416" i="1"/>
  <c r="U416" i="1" s="1"/>
  <c r="CX416" i="1"/>
  <c r="W416" i="1" s="1"/>
  <c r="FR416" i="1"/>
  <c r="GL416" i="1"/>
  <c r="GN416" i="1"/>
  <c r="GP416" i="1"/>
  <c r="GV416" i="1"/>
  <c r="HC416" i="1"/>
  <c r="GX416" i="1" s="1"/>
  <c r="I417" i="1"/>
  <c r="Q417" i="1"/>
  <c r="AC417" i="1"/>
  <c r="AE417" i="1"/>
  <c r="AF417" i="1"/>
  <c r="AG417" i="1"/>
  <c r="CU417" i="1" s="1"/>
  <c r="T417" i="1" s="1"/>
  <c r="AH417" i="1"/>
  <c r="AI417" i="1"/>
  <c r="CW417" i="1" s="1"/>
  <c r="V417" i="1" s="1"/>
  <c r="AJ417" i="1"/>
  <c r="CV417" i="1"/>
  <c r="CX417" i="1"/>
  <c r="W417" i="1" s="1"/>
  <c r="FR417" i="1"/>
  <c r="GL417" i="1"/>
  <c r="GN417" i="1"/>
  <c r="GP417" i="1"/>
  <c r="GV417" i="1"/>
  <c r="HC417" i="1"/>
  <c r="GX417" i="1" s="1"/>
  <c r="C418" i="1"/>
  <c r="D418" i="1"/>
  <c r="X418" i="1"/>
  <c r="Q658" i="6" s="1"/>
  <c r="AC418" i="1"/>
  <c r="P418" i="1" s="1"/>
  <c r="AE418" i="1"/>
  <c r="CS418" i="1" s="1"/>
  <c r="AF418" i="1"/>
  <c r="S418" i="1" s="1"/>
  <c r="I659" i="6" s="1"/>
  <c r="AG418" i="1"/>
  <c r="CU418" i="1" s="1"/>
  <c r="T418" i="1" s="1"/>
  <c r="AH418" i="1"/>
  <c r="CV418" i="1" s="1"/>
  <c r="U418" i="1" s="1"/>
  <c r="I666" i="6" s="1"/>
  <c r="AI418" i="1"/>
  <c r="CW418" i="1" s="1"/>
  <c r="V418" i="1" s="1"/>
  <c r="AJ418" i="1"/>
  <c r="CX418" i="1" s="1"/>
  <c r="W418" i="1" s="1"/>
  <c r="CT418" i="1"/>
  <c r="CY418" i="1"/>
  <c r="CZ418" i="1"/>
  <c r="Y418" i="1" s="1"/>
  <c r="S658" i="6" s="1"/>
  <c r="FR418" i="1"/>
  <c r="GL418" i="1"/>
  <c r="GN418" i="1"/>
  <c r="GP418" i="1"/>
  <c r="GV418" i="1"/>
  <c r="HC418" i="1" s="1"/>
  <c r="GX418" i="1"/>
  <c r="C419" i="1"/>
  <c r="D419" i="1"/>
  <c r="R419" i="1"/>
  <c r="S419" i="1"/>
  <c r="U419" i="1"/>
  <c r="AC419" i="1"/>
  <c r="P419" i="1" s="1"/>
  <c r="AE419" i="1"/>
  <c r="CS419" i="1" s="1"/>
  <c r="AF419" i="1"/>
  <c r="CT419" i="1" s="1"/>
  <c r="AG419" i="1"/>
  <c r="CU419" i="1" s="1"/>
  <c r="T419" i="1" s="1"/>
  <c r="AH419" i="1"/>
  <c r="CV419" i="1" s="1"/>
  <c r="AI419" i="1"/>
  <c r="CW419" i="1" s="1"/>
  <c r="V419" i="1" s="1"/>
  <c r="AJ419" i="1"/>
  <c r="CX419" i="1" s="1"/>
  <c r="W419" i="1" s="1"/>
  <c r="CR419" i="1"/>
  <c r="FR419" i="1"/>
  <c r="GL419" i="1"/>
  <c r="GN419" i="1"/>
  <c r="GP419" i="1"/>
  <c r="GV419" i="1"/>
  <c r="HC419" i="1" s="1"/>
  <c r="GX419" i="1" s="1"/>
  <c r="I420" i="1"/>
  <c r="AC420" i="1"/>
  <c r="AE420" i="1"/>
  <c r="CR420" i="1" s="1"/>
  <c r="AF420" i="1"/>
  <c r="AG420" i="1"/>
  <c r="CU420" i="1" s="1"/>
  <c r="T420" i="1" s="1"/>
  <c r="AH420" i="1"/>
  <c r="CV420" i="1" s="1"/>
  <c r="AI420" i="1"/>
  <c r="CW420" i="1" s="1"/>
  <c r="AJ420" i="1"/>
  <c r="CQ420" i="1"/>
  <c r="CT420" i="1"/>
  <c r="CX420" i="1"/>
  <c r="FR420" i="1"/>
  <c r="GL420" i="1"/>
  <c r="GN420" i="1"/>
  <c r="GP420" i="1"/>
  <c r="GV420" i="1"/>
  <c r="HC420" i="1" s="1"/>
  <c r="I421" i="1"/>
  <c r="AC421" i="1"/>
  <c r="CQ421" i="1" s="1"/>
  <c r="AE421" i="1"/>
  <c r="AF421" i="1"/>
  <c r="AG421" i="1"/>
  <c r="AH421" i="1"/>
  <c r="CV421" i="1" s="1"/>
  <c r="U421" i="1" s="1"/>
  <c r="AI421" i="1"/>
  <c r="CW421" i="1" s="1"/>
  <c r="V421" i="1" s="1"/>
  <c r="AJ421" i="1"/>
  <c r="CU421" i="1"/>
  <c r="CX421" i="1"/>
  <c r="W421" i="1" s="1"/>
  <c r="FR421" i="1"/>
  <c r="GL421" i="1"/>
  <c r="GN421" i="1"/>
  <c r="GP421" i="1"/>
  <c r="GV421" i="1"/>
  <c r="HC421" i="1"/>
  <c r="GX421" i="1" s="1"/>
  <c r="C422" i="1"/>
  <c r="D422" i="1"/>
  <c r="I422" i="1"/>
  <c r="K422" i="1"/>
  <c r="AC422" i="1"/>
  <c r="AE422" i="1"/>
  <c r="AF422" i="1"/>
  <c r="AG422" i="1"/>
  <c r="CU422" i="1" s="1"/>
  <c r="T422" i="1" s="1"/>
  <c r="AH422" i="1"/>
  <c r="AI422" i="1"/>
  <c r="AJ422" i="1"/>
  <c r="CX422" i="1" s="1"/>
  <c r="CT422" i="1"/>
  <c r="CV422" i="1"/>
  <c r="CW422" i="1"/>
  <c r="V422" i="1" s="1"/>
  <c r="FR422" i="1"/>
  <c r="GL422" i="1"/>
  <c r="GN422" i="1"/>
  <c r="GP422" i="1"/>
  <c r="GV422" i="1"/>
  <c r="HC422" i="1" s="1"/>
  <c r="GX422" i="1" s="1"/>
  <c r="C423" i="1"/>
  <c r="D423" i="1"/>
  <c r="I423" i="1"/>
  <c r="K423" i="1"/>
  <c r="AC423" i="1"/>
  <c r="P423" i="1" s="1"/>
  <c r="K676" i="6" s="1"/>
  <c r="AE423" i="1"/>
  <c r="CS423" i="1" s="1"/>
  <c r="AF423" i="1"/>
  <c r="CT423" i="1" s="1"/>
  <c r="AG423" i="1"/>
  <c r="CU423" i="1" s="1"/>
  <c r="T423" i="1" s="1"/>
  <c r="AH423" i="1"/>
  <c r="CV423" i="1" s="1"/>
  <c r="AI423" i="1"/>
  <c r="CW423" i="1" s="1"/>
  <c r="AJ423" i="1"/>
  <c r="CX423" i="1" s="1"/>
  <c r="W423" i="1" s="1"/>
  <c r="CQ423" i="1"/>
  <c r="FR423" i="1"/>
  <c r="GL423" i="1"/>
  <c r="GN423" i="1"/>
  <c r="GP423" i="1"/>
  <c r="GV423" i="1"/>
  <c r="HC423" i="1" s="1"/>
  <c r="GX423" i="1" s="1"/>
  <c r="AB424" i="1"/>
  <c r="AC424" i="1"/>
  <c r="CQ424" i="1" s="1"/>
  <c r="AE424" i="1"/>
  <c r="AD424" i="1" s="1"/>
  <c r="AF424" i="1"/>
  <c r="AG424" i="1"/>
  <c r="CU424" i="1" s="1"/>
  <c r="AH424" i="1"/>
  <c r="CV424" i="1" s="1"/>
  <c r="AI424" i="1"/>
  <c r="CW424" i="1" s="1"/>
  <c r="AJ424" i="1"/>
  <c r="CT424" i="1"/>
  <c r="CX424" i="1"/>
  <c r="FR424" i="1"/>
  <c r="GL424" i="1"/>
  <c r="GN424" i="1"/>
  <c r="GP424" i="1"/>
  <c r="GV424" i="1"/>
  <c r="HC424" i="1" s="1"/>
  <c r="I425" i="1"/>
  <c r="AC425" i="1"/>
  <c r="CQ425" i="1" s="1"/>
  <c r="AE425" i="1"/>
  <c r="AF425" i="1"/>
  <c r="CT425" i="1" s="1"/>
  <c r="AG425" i="1"/>
  <c r="AH425" i="1"/>
  <c r="AI425" i="1"/>
  <c r="CW425" i="1" s="1"/>
  <c r="V425" i="1" s="1"/>
  <c r="AJ425" i="1"/>
  <c r="CX425" i="1" s="1"/>
  <c r="CR425" i="1"/>
  <c r="CU425" i="1"/>
  <c r="CV425" i="1"/>
  <c r="U425" i="1" s="1"/>
  <c r="FR425" i="1"/>
  <c r="GL425" i="1"/>
  <c r="GN425" i="1"/>
  <c r="GP425" i="1"/>
  <c r="GV425" i="1"/>
  <c r="HC425" i="1" s="1"/>
  <c r="AC426" i="1"/>
  <c r="AE426" i="1"/>
  <c r="AD426" i="1" s="1"/>
  <c r="AB426" i="1" s="1"/>
  <c r="AF426" i="1"/>
  <c r="CT426" i="1" s="1"/>
  <c r="AG426" i="1"/>
  <c r="CU426" i="1" s="1"/>
  <c r="AH426" i="1"/>
  <c r="CV426" i="1" s="1"/>
  <c r="AI426" i="1"/>
  <c r="AJ426" i="1"/>
  <c r="CX426" i="1" s="1"/>
  <c r="CQ426" i="1"/>
  <c r="CS426" i="1"/>
  <c r="CW426" i="1"/>
  <c r="FR426" i="1"/>
  <c r="GL426" i="1"/>
  <c r="GN426" i="1"/>
  <c r="GP426" i="1"/>
  <c r="GV426" i="1"/>
  <c r="HC426" i="1"/>
  <c r="AC427" i="1"/>
  <c r="CQ427" i="1" s="1"/>
  <c r="AE427" i="1"/>
  <c r="AF427" i="1"/>
  <c r="CT427" i="1" s="1"/>
  <c r="AG427" i="1"/>
  <c r="AH427" i="1"/>
  <c r="AI427" i="1"/>
  <c r="AJ427" i="1"/>
  <c r="CX427" i="1" s="1"/>
  <c r="CS427" i="1"/>
  <c r="CU427" i="1"/>
  <c r="CV427" i="1"/>
  <c r="CW427" i="1"/>
  <c r="FR427" i="1"/>
  <c r="GL427" i="1"/>
  <c r="GN427" i="1"/>
  <c r="GP427" i="1"/>
  <c r="GV427" i="1"/>
  <c r="HC427" i="1"/>
  <c r="C428" i="1"/>
  <c r="D428" i="1"/>
  <c r="I428" i="1"/>
  <c r="V428" i="1" s="1"/>
  <c r="K428" i="1"/>
  <c r="AC428" i="1"/>
  <c r="P428" i="1" s="1"/>
  <c r="I692" i="6" s="1"/>
  <c r="AE428" i="1"/>
  <c r="AD428" i="1" s="1"/>
  <c r="AF428" i="1"/>
  <c r="AG428" i="1"/>
  <c r="AH428" i="1"/>
  <c r="CV428" i="1" s="1"/>
  <c r="U428" i="1" s="1"/>
  <c r="I697" i="6" s="1"/>
  <c r="AI428" i="1"/>
  <c r="CW428" i="1" s="1"/>
  <c r="AJ428" i="1"/>
  <c r="CX428" i="1" s="1"/>
  <c r="CR428" i="1"/>
  <c r="CS428" i="1"/>
  <c r="CT428" i="1"/>
  <c r="CU428" i="1"/>
  <c r="T428" i="1" s="1"/>
  <c r="FR428" i="1"/>
  <c r="GL428" i="1"/>
  <c r="GN428" i="1"/>
  <c r="GP428" i="1"/>
  <c r="GV428" i="1"/>
  <c r="HC428" i="1" s="1"/>
  <c r="C429" i="1"/>
  <c r="D429" i="1"/>
  <c r="I429" i="1"/>
  <c r="CV667" i="3" s="1"/>
  <c r="K429" i="1"/>
  <c r="S429" i="1"/>
  <c r="AC429" i="1"/>
  <c r="CQ429" i="1" s="1"/>
  <c r="AE429" i="1"/>
  <c r="CR429" i="1" s="1"/>
  <c r="AF429" i="1"/>
  <c r="AG429" i="1"/>
  <c r="CU429" i="1" s="1"/>
  <c r="T429" i="1" s="1"/>
  <c r="AH429" i="1"/>
  <c r="CV429" i="1" s="1"/>
  <c r="U429" i="1" s="1"/>
  <c r="AI429" i="1"/>
  <c r="CW429" i="1" s="1"/>
  <c r="V429" i="1" s="1"/>
  <c r="AJ429" i="1"/>
  <c r="CX429" i="1" s="1"/>
  <c r="W429" i="1" s="1"/>
  <c r="CT429" i="1"/>
  <c r="CY429" i="1"/>
  <c r="X429" i="1" s="1"/>
  <c r="R687" i="6" s="1"/>
  <c r="FR429" i="1"/>
  <c r="GL429" i="1"/>
  <c r="GN429" i="1"/>
  <c r="GP429" i="1"/>
  <c r="GV429" i="1"/>
  <c r="HC429" i="1" s="1"/>
  <c r="GX429" i="1" s="1"/>
  <c r="AC430" i="1"/>
  <c r="CQ430" i="1" s="1"/>
  <c r="AE430" i="1"/>
  <c r="AF430" i="1"/>
  <c r="CT430" i="1" s="1"/>
  <c r="AG430" i="1"/>
  <c r="CU430" i="1" s="1"/>
  <c r="AH430" i="1"/>
  <c r="CV430" i="1" s="1"/>
  <c r="AI430" i="1"/>
  <c r="AJ430" i="1"/>
  <c r="CX430" i="1" s="1"/>
  <c r="CW430" i="1"/>
  <c r="FR430" i="1"/>
  <c r="GL430" i="1"/>
  <c r="GN430" i="1"/>
  <c r="GP430" i="1"/>
  <c r="GV430" i="1"/>
  <c r="HC430" i="1"/>
  <c r="I431" i="1"/>
  <c r="S431" i="1"/>
  <c r="CZ431" i="1" s="1"/>
  <c r="Y431" i="1" s="1"/>
  <c r="T693" i="6" s="1"/>
  <c r="AC431" i="1"/>
  <c r="AE431" i="1"/>
  <c r="R431" i="1" s="1"/>
  <c r="AF431" i="1"/>
  <c r="AG431" i="1"/>
  <c r="CU431" i="1" s="1"/>
  <c r="T431" i="1" s="1"/>
  <c r="AH431" i="1"/>
  <c r="AI431" i="1"/>
  <c r="CW431" i="1" s="1"/>
  <c r="V431" i="1" s="1"/>
  <c r="AJ431" i="1"/>
  <c r="CT431" i="1"/>
  <c r="CV431" i="1"/>
  <c r="U431" i="1" s="1"/>
  <c r="CX431" i="1"/>
  <c r="W431" i="1" s="1"/>
  <c r="CY431" i="1"/>
  <c r="X431" i="1" s="1"/>
  <c r="R693" i="6" s="1"/>
  <c r="FR431" i="1"/>
  <c r="GL431" i="1"/>
  <c r="GN431" i="1"/>
  <c r="GP431" i="1"/>
  <c r="GV431" i="1"/>
  <c r="HC431" i="1" s="1"/>
  <c r="GX431" i="1" s="1"/>
  <c r="B433" i="1"/>
  <c r="B386" i="1" s="1"/>
  <c r="C433" i="1"/>
  <c r="C386" i="1" s="1"/>
  <c r="D433" i="1"/>
  <c r="D386" i="1" s="1"/>
  <c r="F433" i="1"/>
  <c r="F386" i="1" s="1"/>
  <c r="G433" i="1"/>
  <c r="AO433" i="1"/>
  <c r="AO386" i="1" s="1"/>
  <c r="BB433" i="1"/>
  <c r="BX433" i="1"/>
  <c r="CK433" i="1"/>
  <c r="CK386" i="1" s="1"/>
  <c r="CL433" i="1"/>
  <c r="CL386" i="1" s="1"/>
  <c r="CM433" i="1"/>
  <c r="CM386" i="1" s="1"/>
  <c r="EG433" i="1"/>
  <c r="FP433" i="1"/>
  <c r="FP386" i="1" s="1"/>
  <c r="GC433" i="1"/>
  <c r="GD433" i="1"/>
  <c r="GD386" i="1" s="1"/>
  <c r="GE433" i="1"/>
  <c r="B463" i="1"/>
  <c r="B22" i="1" s="1"/>
  <c r="C463" i="1"/>
  <c r="C22" i="1" s="1"/>
  <c r="D463" i="1"/>
  <c r="D22" i="1" s="1"/>
  <c r="F463" i="1"/>
  <c r="F22" i="1" s="1"/>
  <c r="G463" i="1"/>
  <c r="AB463" i="1"/>
  <c r="AB22" i="1" s="1"/>
  <c r="AC463" i="1"/>
  <c r="AD463" i="1"/>
  <c r="AD22" i="1" s="1"/>
  <c r="AE463" i="1"/>
  <c r="AE22" i="1" s="1"/>
  <c r="AF463" i="1"/>
  <c r="AF22" i="1" s="1"/>
  <c r="AG463" i="1"/>
  <c r="AG22" i="1" s="1"/>
  <c r="AH463" i="1"/>
  <c r="AH22" i="1" s="1"/>
  <c r="AI463" i="1"/>
  <c r="AI22" i="1" s="1"/>
  <c r="AJ463" i="1"/>
  <c r="AJ22" i="1" s="1"/>
  <c r="AK463" i="1"/>
  <c r="AK22" i="1" s="1"/>
  <c r="AL463" i="1"/>
  <c r="AL22" i="1" s="1"/>
  <c r="BX463" i="1"/>
  <c r="BX22" i="1" s="1"/>
  <c r="BY463" i="1"/>
  <c r="BY22" i="1" s="1"/>
  <c r="BZ463" i="1"/>
  <c r="BZ22" i="1" s="1"/>
  <c r="CA463" i="1"/>
  <c r="CA22" i="1" s="1"/>
  <c r="CB463" i="1"/>
  <c r="CB22" i="1" s="1"/>
  <c r="CC463" i="1"/>
  <c r="CC22" i="1" s="1"/>
  <c r="CD463" i="1"/>
  <c r="CD22" i="1" s="1"/>
  <c r="CJ463" i="1"/>
  <c r="CJ22" i="1" s="1"/>
  <c r="CK463" i="1"/>
  <c r="CK22" i="1" s="1"/>
  <c r="CL463" i="1"/>
  <c r="CL22" i="1" s="1"/>
  <c r="CM463" i="1"/>
  <c r="CM22" i="1" s="1"/>
  <c r="DT463" i="1"/>
  <c r="DT22" i="1" s="1"/>
  <c r="DU463" i="1"/>
  <c r="DU22" i="1" s="1"/>
  <c r="DV463" i="1"/>
  <c r="DV22" i="1" s="1"/>
  <c r="DW463" i="1"/>
  <c r="DW22" i="1" s="1"/>
  <c r="DX463" i="1"/>
  <c r="DX22" i="1" s="1"/>
  <c r="DY463" i="1"/>
  <c r="DY22" i="1" s="1"/>
  <c r="DZ463" i="1"/>
  <c r="DZ22" i="1" s="1"/>
  <c r="EA463" i="1"/>
  <c r="EA22" i="1" s="1"/>
  <c r="EB463" i="1"/>
  <c r="EB22" i="1" s="1"/>
  <c r="EC463" i="1"/>
  <c r="EC22" i="1" s="1"/>
  <c r="ED463" i="1"/>
  <c r="ED22" i="1" s="1"/>
  <c r="FP463" i="1"/>
  <c r="FP22" i="1" s="1"/>
  <c r="FQ463" i="1"/>
  <c r="FQ22" i="1" s="1"/>
  <c r="FR463" i="1"/>
  <c r="FR22" i="1" s="1"/>
  <c r="FS463" i="1"/>
  <c r="FS22" i="1" s="1"/>
  <c r="FT463" i="1"/>
  <c r="FT22" i="1" s="1"/>
  <c r="FU463" i="1"/>
  <c r="FU22" i="1" s="1"/>
  <c r="FV463" i="1"/>
  <c r="FV22" i="1" s="1"/>
  <c r="FW463" i="1"/>
  <c r="FW22" i="1" s="1"/>
  <c r="GB463" i="1"/>
  <c r="GB22" i="1" s="1"/>
  <c r="GC463" i="1"/>
  <c r="GC22" i="1" s="1"/>
  <c r="GD463" i="1"/>
  <c r="GD22" i="1" s="1"/>
  <c r="GE463" i="1"/>
  <c r="GE22" i="1" s="1"/>
  <c r="F504" i="1"/>
  <c r="P504" i="1"/>
  <c r="B506" i="1"/>
  <c r="B18" i="1" s="1"/>
  <c r="C506" i="1"/>
  <c r="C18" i="1" s="1"/>
  <c r="D506" i="1"/>
  <c r="D18" i="1" s="1"/>
  <c r="F506" i="1"/>
  <c r="F18" i="1" s="1"/>
  <c r="G506" i="1"/>
  <c r="GK410" i="1" l="1"/>
  <c r="I637" i="6"/>
  <c r="U634" i="6"/>
  <c r="GK397" i="1"/>
  <c r="K593" i="6"/>
  <c r="V589" i="6"/>
  <c r="P437" i="1"/>
  <c r="EG386" i="1"/>
  <c r="DG624" i="3"/>
  <c r="DH624" i="3"/>
  <c r="DI8" i="3"/>
  <c r="DG8" i="3"/>
  <c r="DF8" i="3"/>
  <c r="DJ8" i="3" s="1"/>
  <c r="DH8" i="3"/>
  <c r="FX463" i="1"/>
  <c r="FX22" i="1" s="1"/>
  <c r="CI463" i="1"/>
  <c r="CI22" i="1" s="1"/>
  <c r="GE386" i="1"/>
  <c r="EV433" i="1"/>
  <c r="P458" i="1" s="1"/>
  <c r="CS429" i="1"/>
  <c r="CZ429" i="1"/>
  <c r="Y429" i="1" s="1"/>
  <c r="T687" i="6" s="1"/>
  <c r="K695" i="6" s="1"/>
  <c r="K689" i="6"/>
  <c r="W428" i="1"/>
  <c r="CR426" i="1"/>
  <c r="R425" i="1"/>
  <c r="CU652" i="3"/>
  <c r="I427" i="1"/>
  <c r="V427" i="1" s="1"/>
  <c r="S421" i="1"/>
  <c r="CY421" i="1" s="1"/>
  <c r="X421" i="1" s="1"/>
  <c r="R662" i="6" s="1"/>
  <c r="P417" i="1"/>
  <c r="AD415" i="1"/>
  <c r="Q413" i="1"/>
  <c r="S407" i="1"/>
  <c r="I609" i="6"/>
  <c r="U605" i="6"/>
  <c r="V400" i="1"/>
  <c r="CT397" i="1"/>
  <c r="S397" i="1"/>
  <c r="C590" i="6"/>
  <c r="E589" i="6"/>
  <c r="CX578" i="3"/>
  <c r="CX581" i="3"/>
  <c r="S396" i="1"/>
  <c r="I591" i="6" s="1"/>
  <c r="Q396" i="1"/>
  <c r="I592" i="6" s="1"/>
  <c r="I398" i="1"/>
  <c r="I400" i="1"/>
  <c r="E596" i="6" s="1"/>
  <c r="GX394" i="1"/>
  <c r="GK392" i="1"/>
  <c r="U576" i="6"/>
  <c r="I579" i="6"/>
  <c r="FR433" i="1"/>
  <c r="AB351" i="1"/>
  <c r="GX343" i="1"/>
  <c r="W343" i="1"/>
  <c r="S343" i="1"/>
  <c r="FV354" i="1"/>
  <c r="U323" i="1"/>
  <c r="GX322" i="1"/>
  <c r="T322" i="1"/>
  <c r="S322" i="1"/>
  <c r="S277" i="1"/>
  <c r="GX275" i="1"/>
  <c r="P216" i="1"/>
  <c r="K351" i="6" s="1"/>
  <c r="P215" i="1"/>
  <c r="I351" i="6" s="1"/>
  <c r="CS211" i="1"/>
  <c r="CR211" i="1"/>
  <c r="T201" i="1"/>
  <c r="S191" i="1"/>
  <c r="AD140" i="1"/>
  <c r="CR140" i="1"/>
  <c r="CS140" i="1"/>
  <c r="R140" i="1"/>
  <c r="P48" i="1"/>
  <c r="CQ48" i="1"/>
  <c r="I42" i="6"/>
  <c r="CY39" i="1"/>
  <c r="X39" i="1" s="1"/>
  <c r="Q40" i="6" s="1"/>
  <c r="I45" i="6" s="1"/>
  <c r="E662" i="6"/>
  <c r="Q420" i="1"/>
  <c r="CQ408" i="1"/>
  <c r="AB408" i="1"/>
  <c r="GX400" i="1"/>
  <c r="CR388" i="1"/>
  <c r="AD388" i="1"/>
  <c r="Q388" i="1"/>
  <c r="I564" i="6" s="1"/>
  <c r="R388" i="1"/>
  <c r="R429" i="1"/>
  <c r="W425" i="1"/>
  <c r="CR423" i="1"/>
  <c r="R423" i="1"/>
  <c r="V420" i="1"/>
  <c r="W420" i="1"/>
  <c r="Q419" i="1"/>
  <c r="K660" i="6" s="1"/>
  <c r="AD419" i="1"/>
  <c r="Q418" i="1"/>
  <c r="CR418" i="1"/>
  <c r="CY411" i="1"/>
  <c r="X411" i="1" s="1"/>
  <c r="R634" i="6" s="1"/>
  <c r="K635" i="6"/>
  <c r="CR337" i="1"/>
  <c r="R337" i="1"/>
  <c r="CY326" i="1"/>
  <c r="X326" i="1" s="1"/>
  <c r="R465" i="6" s="1"/>
  <c r="K466" i="6"/>
  <c r="GE264" i="1"/>
  <c r="EV281" i="1"/>
  <c r="P306" i="1" s="1"/>
  <c r="BC264" i="1"/>
  <c r="F297" i="1"/>
  <c r="AD203" i="1"/>
  <c r="CS203" i="1"/>
  <c r="R203" i="1"/>
  <c r="GK203" i="1" s="1"/>
  <c r="E305" i="6"/>
  <c r="Q193" i="1"/>
  <c r="T193" i="1"/>
  <c r="AO151" i="1"/>
  <c r="BX106" i="1"/>
  <c r="E687" i="6"/>
  <c r="C688" i="6"/>
  <c r="CV655" i="3"/>
  <c r="CX655" i="3"/>
  <c r="Q428" i="1"/>
  <c r="I690" i="6" s="1"/>
  <c r="P349" i="1"/>
  <c r="I545" i="6" s="1"/>
  <c r="CQ349" i="1"/>
  <c r="CQ342" i="1"/>
  <c r="P342" i="1"/>
  <c r="K515" i="6" s="1"/>
  <c r="E457" i="6"/>
  <c r="P323" i="1"/>
  <c r="CX663" i="3"/>
  <c r="G22" i="1"/>
  <c r="A707" i="6"/>
  <c r="AD429" i="1"/>
  <c r="Q429" i="1"/>
  <c r="K690" i="6" s="1"/>
  <c r="GX428" i="1"/>
  <c r="CS424" i="1"/>
  <c r="C672" i="6"/>
  <c r="E671" i="6"/>
  <c r="U420" i="1"/>
  <c r="AD418" i="1"/>
  <c r="CZ414" i="1"/>
  <c r="Y414" i="1" s="1"/>
  <c r="S647" i="6" s="1"/>
  <c r="I648" i="6"/>
  <c r="GK414" i="1"/>
  <c r="U647" i="6"/>
  <c r="S413" i="1"/>
  <c r="U412" i="1"/>
  <c r="S412" i="1"/>
  <c r="AB395" i="1"/>
  <c r="U394" i="1"/>
  <c r="CT392" i="1"/>
  <c r="S392" i="1"/>
  <c r="CP388" i="1"/>
  <c r="O388" i="1" s="1"/>
  <c r="I566" i="6"/>
  <c r="EG313" i="1"/>
  <c r="P358" i="1"/>
  <c r="S324" i="1"/>
  <c r="CT324" i="1"/>
  <c r="FV281" i="1"/>
  <c r="I279" i="1"/>
  <c r="T279" i="1" s="1"/>
  <c r="I277" i="1"/>
  <c r="T277" i="1" s="1"/>
  <c r="S271" i="1"/>
  <c r="CT271" i="1"/>
  <c r="GK224" i="1"/>
  <c r="V368" i="6"/>
  <c r="P222" i="1"/>
  <c r="Q222" i="1"/>
  <c r="V217" i="1"/>
  <c r="CX334" i="3"/>
  <c r="W216" i="1"/>
  <c r="Q215" i="1"/>
  <c r="I349" i="6" s="1"/>
  <c r="C347" i="6"/>
  <c r="E346" i="6"/>
  <c r="CX325" i="3"/>
  <c r="I217" i="1"/>
  <c r="AD142" i="1"/>
  <c r="CR142" i="1"/>
  <c r="CS142" i="1"/>
  <c r="Q142" i="1"/>
  <c r="P111" i="1"/>
  <c r="CP111" i="1" s="1"/>
  <c r="O111" i="1" s="1"/>
  <c r="K170" i="6" s="1"/>
  <c r="CQ111" i="1"/>
  <c r="CQ414" i="1"/>
  <c r="P414" i="1"/>
  <c r="I649" i="6" s="1"/>
  <c r="CY406" i="1"/>
  <c r="X406" i="1" s="1"/>
  <c r="Q620" i="6" s="1"/>
  <c r="I621" i="6"/>
  <c r="CS388" i="1"/>
  <c r="CQ138" i="1"/>
  <c r="AB138" i="1"/>
  <c r="G18" i="1"/>
  <c r="AQ724" i="6"/>
  <c r="A724" i="6"/>
  <c r="G386" i="1"/>
  <c r="A703" i="6"/>
  <c r="GK431" i="1"/>
  <c r="V693" i="6"/>
  <c r="I430" i="1"/>
  <c r="S430" i="1" s="1"/>
  <c r="T425" i="1"/>
  <c r="S420" i="1"/>
  <c r="T412" i="1"/>
  <c r="GK408" i="1"/>
  <c r="U625" i="6"/>
  <c r="P408" i="1"/>
  <c r="CP408" i="1" s="1"/>
  <c r="O408" i="1" s="1"/>
  <c r="I625" i="6" s="1"/>
  <c r="E625" i="6"/>
  <c r="U400" i="1"/>
  <c r="V397" i="1"/>
  <c r="P397" i="1"/>
  <c r="K594" i="6" s="1"/>
  <c r="GX395" i="1"/>
  <c r="U395" i="1"/>
  <c r="W395" i="1"/>
  <c r="CY393" i="1"/>
  <c r="X393" i="1" s="1"/>
  <c r="R576" i="6" s="1"/>
  <c r="K577" i="6"/>
  <c r="CQ392" i="1"/>
  <c r="EU313" i="1"/>
  <c r="P370" i="1"/>
  <c r="CK183" i="1"/>
  <c r="BB232" i="1"/>
  <c r="CQ221" i="1"/>
  <c r="AB221" i="1"/>
  <c r="E331" i="6"/>
  <c r="C332" i="6"/>
  <c r="Q211" i="1"/>
  <c r="I334" i="6" s="1"/>
  <c r="S211" i="1"/>
  <c r="I333" i="6" s="1"/>
  <c r="S193" i="1"/>
  <c r="P145" i="1"/>
  <c r="CP145" i="1" s="1"/>
  <c r="O145" i="1" s="1"/>
  <c r="K267" i="6" s="1"/>
  <c r="CQ145" i="1"/>
  <c r="Q123" i="1"/>
  <c r="R123" i="1"/>
  <c r="P425" i="1"/>
  <c r="CP425" i="1" s="1"/>
  <c r="O425" i="1" s="1"/>
  <c r="K677" i="6" s="1"/>
  <c r="Q425" i="1"/>
  <c r="GK419" i="1"/>
  <c r="K661" i="6"/>
  <c r="V658" i="6"/>
  <c r="CT406" i="1"/>
  <c r="W400" i="1"/>
  <c r="I483" i="6"/>
  <c r="U479" i="6"/>
  <c r="GK329" i="1"/>
  <c r="CR215" i="1"/>
  <c r="CS215" i="1"/>
  <c r="R215" i="1"/>
  <c r="AD215" i="1"/>
  <c r="Q147" i="1"/>
  <c r="R147" i="1"/>
  <c r="U430" i="1"/>
  <c r="GX430" i="1"/>
  <c r="K694" i="6"/>
  <c r="P429" i="1"/>
  <c r="GX425" i="1"/>
  <c r="CR424" i="1"/>
  <c r="Q423" i="1"/>
  <c r="K674" i="6" s="1"/>
  <c r="P411" i="1"/>
  <c r="CQ411" i="1"/>
  <c r="AD410" i="1"/>
  <c r="Q410" i="1"/>
  <c r="I636" i="6" s="1"/>
  <c r="CS410" i="1"/>
  <c r="EU433" i="1"/>
  <c r="EU386" i="1" s="1"/>
  <c r="BD433" i="1"/>
  <c r="F458" i="1" s="1"/>
  <c r="AB429" i="1"/>
  <c r="T427" i="1"/>
  <c r="CS425" i="1"/>
  <c r="S425" i="1"/>
  <c r="U423" i="1"/>
  <c r="GX420" i="1"/>
  <c r="P420" i="1"/>
  <c r="CP420" i="1" s="1"/>
  <c r="O420" i="1" s="1"/>
  <c r="I662" i="6" s="1"/>
  <c r="CZ419" i="1"/>
  <c r="Y419" i="1" s="1"/>
  <c r="T658" i="6" s="1"/>
  <c r="K659" i="6"/>
  <c r="CY419" i="1"/>
  <c r="X419" i="1" s="1"/>
  <c r="R658" i="6" s="1"/>
  <c r="K663" i="6" s="1"/>
  <c r="GK413" i="1"/>
  <c r="W413" i="1"/>
  <c r="W408" i="1"/>
  <c r="AB407" i="1"/>
  <c r="CZ406" i="1"/>
  <c r="Y406" i="1" s="1"/>
  <c r="S620" i="6" s="1"/>
  <c r="T400" i="1"/>
  <c r="GK396" i="1"/>
  <c r="I593" i="6"/>
  <c r="U589" i="6"/>
  <c r="CT395" i="1"/>
  <c r="T394" i="1"/>
  <c r="AD391" i="1"/>
  <c r="AB391" i="1" s="1"/>
  <c r="R391" i="1"/>
  <c r="CR391" i="1"/>
  <c r="CS391" i="1"/>
  <c r="U343" i="1"/>
  <c r="CR339" i="1"/>
  <c r="CS339" i="1"/>
  <c r="E496" i="6"/>
  <c r="C497" i="6"/>
  <c r="CU495" i="3"/>
  <c r="Q337" i="1"/>
  <c r="I499" i="6" s="1"/>
  <c r="Q317" i="1"/>
  <c r="E443" i="6"/>
  <c r="GK315" i="1"/>
  <c r="U438" i="6"/>
  <c r="I441" i="6"/>
  <c r="A433" i="6"/>
  <c r="G264" i="1"/>
  <c r="U277" i="1"/>
  <c r="CY273" i="1"/>
  <c r="X273" i="1" s="1"/>
  <c r="R407" i="6" s="1"/>
  <c r="CZ273" i="1"/>
  <c r="Y273" i="1" s="1"/>
  <c r="T407" i="6" s="1"/>
  <c r="GX271" i="1"/>
  <c r="W271" i="1"/>
  <c r="AP281" i="1"/>
  <c r="BY264" i="1"/>
  <c r="CQ269" i="1"/>
  <c r="P269" i="1"/>
  <c r="CP269" i="1" s="1"/>
  <c r="O269" i="1" s="1"/>
  <c r="CU357" i="3"/>
  <c r="C378" i="6"/>
  <c r="E377" i="6"/>
  <c r="CX361" i="3"/>
  <c r="I229" i="1"/>
  <c r="V229" i="1" s="1"/>
  <c r="I227" i="1"/>
  <c r="V222" i="1"/>
  <c r="GX217" i="1"/>
  <c r="T217" i="1"/>
  <c r="U213" i="1"/>
  <c r="AD187" i="1"/>
  <c r="AB187" i="1" s="1"/>
  <c r="Q187" i="1"/>
  <c r="R187" i="1"/>
  <c r="T123" i="1"/>
  <c r="U417" i="1"/>
  <c r="GX412" i="1"/>
  <c r="GK411" i="1"/>
  <c r="K637" i="6"/>
  <c r="V634" i="6"/>
  <c r="K641" i="6" s="1"/>
  <c r="CY410" i="1"/>
  <c r="X410" i="1" s="1"/>
  <c r="Q634" i="6" s="1"/>
  <c r="I635" i="6"/>
  <c r="BY433" i="1"/>
  <c r="V402" i="1"/>
  <c r="P396" i="1"/>
  <c r="I594" i="6" s="1"/>
  <c r="P394" i="1"/>
  <c r="FQ433" i="1"/>
  <c r="FV433" i="1"/>
  <c r="T388" i="1"/>
  <c r="C541" i="6"/>
  <c r="E540" i="6"/>
  <c r="U345" i="1"/>
  <c r="I535" i="6" s="1"/>
  <c r="CT344" i="1"/>
  <c r="W338" i="1"/>
  <c r="W333" i="1"/>
  <c r="CR329" i="1"/>
  <c r="CQ327" i="1"/>
  <c r="GK327" i="1"/>
  <c r="U470" i="6"/>
  <c r="CS326" i="1"/>
  <c r="W323" i="1"/>
  <c r="T323" i="1"/>
  <c r="CS317" i="1"/>
  <c r="T317" i="1"/>
  <c r="CT277" i="1"/>
  <c r="T275" i="1"/>
  <c r="C417" i="6"/>
  <c r="E416" i="6"/>
  <c r="CS273" i="1"/>
  <c r="T273" i="1"/>
  <c r="FU281" i="1"/>
  <c r="GX267" i="1"/>
  <c r="T267" i="1"/>
  <c r="CS266" i="1"/>
  <c r="FP264" i="1"/>
  <c r="V230" i="1"/>
  <c r="U229" i="1"/>
  <c r="V227" i="1"/>
  <c r="GX225" i="1"/>
  <c r="CS225" i="1"/>
  <c r="S224" i="1"/>
  <c r="Q224" i="1"/>
  <c r="CP224" i="1" s="1"/>
  <c r="O224" i="1" s="1"/>
  <c r="P220" i="1"/>
  <c r="K366" i="6" s="1"/>
  <c r="E361" i="6"/>
  <c r="C362" i="6"/>
  <c r="CT217" i="1"/>
  <c r="W215" i="1"/>
  <c r="T213" i="1"/>
  <c r="GX212" i="1"/>
  <c r="P211" i="1"/>
  <c r="I336" i="6" s="1"/>
  <c r="CS209" i="1"/>
  <c r="CS208" i="1"/>
  <c r="CQ207" i="1"/>
  <c r="C317" i="6"/>
  <c r="E316" i="6"/>
  <c r="S205" i="1"/>
  <c r="S204" i="1"/>
  <c r="S202" i="1"/>
  <c r="CT201" i="1"/>
  <c r="S201" i="1"/>
  <c r="V198" i="1"/>
  <c r="BY232" i="1"/>
  <c r="U192" i="1"/>
  <c r="T192" i="1"/>
  <c r="GX191" i="1"/>
  <c r="GX189" i="1"/>
  <c r="CQ189" i="1"/>
  <c r="CR189" i="1"/>
  <c r="CS189" i="1"/>
  <c r="Q134" i="1"/>
  <c r="E231" i="6"/>
  <c r="U126" i="1"/>
  <c r="V123" i="1"/>
  <c r="W114" i="1"/>
  <c r="AB114" i="1"/>
  <c r="I75" i="6"/>
  <c r="CZ45" i="1"/>
  <c r="Y45" i="1" s="1"/>
  <c r="S74" i="6" s="1"/>
  <c r="I77" i="6" s="1"/>
  <c r="CY45" i="1"/>
  <c r="X45" i="1" s="1"/>
  <c r="Q74" i="6" s="1"/>
  <c r="I76" i="6" s="1"/>
  <c r="CR43" i="1"/>
  <c r="Q43" i="1"/>
  <c r="I67" i="6" s="1"/>
  <c r="R43" i="1"/>
  <c r="CS43" i="1"/>
  <c r="AB392" i="1"/>
  <c r="Q390" i="1"/>
  <c r="E567" i="6"/>
  <c r="CZ388" i="1"/>
  <c r="Y388" i="1" s="1"/>
  <c r="S561" i="6" s="1"/>
  <c r="I563" i="6"/>
  <c r="C526" i="6"/>
  <c r="E525" i="6"/>
  <c r="CU523" i="3"/>
  <c r="CV523" i="3"/>
  <c r="CX524" i="3"/>
  <c r="CS341" i="1"/>
  <c r="U335" i="1"/>
  <c r="R335" i="1"/>
  <c r="GX323" i="1"/>
  <c r="CR317" i="1"/>
  <c r="CS315" i="1"/>
  <c r="BZ281" i="1"/>
  <c r="AQ281" i="1" s="1"/>
  <c r="CS277" i="1"/>
  <c r="CR273" i="1"/>
  <c r="FR281" i="1"/>
  <c r="CR266" i="1"/>
  <c r="C400" i="6"/>
  <c r="E399" i="6"/>
  <c r="CV373" i="3"/>
  <c r="T229" i="1"/>
  <c r="U227" i="1"/>
  <c r="CR225" i="1"/>
  <c r="S225" i="1"/>
  <c r="I379" i="6" s="1"/>
  <c r="AB223" i="1"/>
  <c r="CS222" i="1"/>
  <c r="S222" i="1"/>
  <c r="CZ222" i="1" s="1"/>
  <c r="Y222" i="1" s="1"/>
  <c r="T367" i="6" s="1"/>
  <c r="GX220" i="1"/>
  <c r="CS219" i="1"/>
  <c r="GX216" i="1"/>
  <c r="V215" i="1"/>
  <c r="GK214" i="1"/>
  <c r="V337" i="6"/>
  <c r="W211" i="1"/>
  <c r="V211" i="1"/>
  <c r="CR209" i="1"/>
  <c r="CR208" i="1"/>
  <c r="AB207" i="1"/>
  <c r="R204" i="1"/>
  <c r="GK204" i="1" s="1"/>
  <c r="AD204" i="1"/>
  <c r="Q204" i="1"/>
  <c r="CQ201" i="1"/>
  <c r="T198" i="1"/>
  <c r="R196" i="1"/>
  <c r="CR196" i="1"/>
  <c r="T195" i="1"/>
  <c r="P144" i="1"/>
  <c r="GK143" i="1"/>
  <c r="K266" i="6"/>
  <c r="V263" i="6"/>
  <c r="GK130" i="1"/>
  <c r="I228" i="6"/>
  <c r="U224" i="6"/>
  <c r="GK115" i="1"/>
  <c r="V184" i="6"/>
  <c r="C125" i="6"/>
  <c r="E124" i="6"/>
  <c r="CQ30" i="1"/>
  <c r="P30" i="1"/>
  <c r="CP324" i="1"/>
  <c r="O324" i="1" s="1"/>
  <c r="K457" i="6" s="1"/>
  <c r="Q323" i="1"/>
  <c r="W322" i="1"/>
  <c r="U322" i="1"/>
  <c r="GK320" i="1"/>
  <c r="V452" i="6"/>
  <c r="V438" i="6"/>
  <c r="K441" i="6"/>
  <c r="U399" i="6"/>
  <c r="I403" i="6"/>
  <c r="S229" i="1"/>
  <c r="R225" i="1"/>
  <c r="GX215" i="1"/>
  <c r="U215" i="1"/>
  <c r="I356" i="6" s="1"/>
  <c r="U211" i="1"/>
  <c r="I341" i="6" s="1"/>
  <c r="E307" i="6"/>
  <c r="Q197" i="1"/>
  <c r="GK194" i="1"/>
  <c r="V305" i="6"/>
  <c r="R192" i="1"/>
  <c r="CS192" i="1"/>
  <c r="G106" i="1"/>
  <c r="A292" i="6"/>
  <c r="AD149" i="1"/>
  <c r="AB149" i="1" s="1"/>
  <c r="CR149" i="1"/>
  <c r="I229" i="6"/>
  <c r="Q126" i="1"/>
  <c r="P126" i="1"/>
  <c r="V126" i="1"/>
  <c r="I128" i="1"/>
  <c r="W128" i="1" s="1"/>
  <c r="CR113" i="1"/>
  <c r="R113" i="1"/>
  <c r="AD113" i="1"/>
  <c r="T57" i="1"/>
  <c r="T430" i="1"/>
  <c r="U427" i="1"/>
  <c r="V423" i="1"/>
  <c r="AB416" i="1"/>
  <c r="S415" i="1"/>
  <c r="K648" i="6" s="1"/>
  <c r="GX413" i="1"/>
  <c r="U413" i="1"/>
  <c r="CQ406" i="1"/>
  <c r="S400" i="1"/>
  <c r="Q398" i="1"/>
  <c r="Q394" i="1"/>
  <c r="P391" i="1"/>
  <c r="W388" i="1"/>
  <c r="ET354" i="1"/>
  <c r="BC354" i="1"/>
  <c r="CS352" i="1"/>
  <c r="R345" i="1"/>
  <c r="CQ344" i="1"/>
  <c r="R344" i="1"/>
  <c r="AD341" i="1"/>
  <c r="AB341" i="1" s="1"/>
  <c r="R341" i="1"/>
  <c r="AB338" i="1"/>
  <c r="GX337" i="1"/>
  <c r="GX333" i="1"/>
  <c r="P333" i="1"/>
  <c r="CY325" i="1"/>
  <c r="X325" i="1" s="1"/>
  <c r="Q465" i="6" s="1"/>
  <c r="CR320" i="1"/>
  <c r="Q320" i="1"/>
  <c r="K454" i="6" s="1"/>
  <c r="CS319" i="1"/>
  <c r="BZ354" i="1"/>
  <c r="CS316" i="1"/>
  <c r="F294" i="1"/>
  <c r="GX277" i="1"/>
  <c r="W277" i="1"/>
  <c r="W275" i="1"/>
  <c r="Q274" i="1"/>
  <c r="I419" i="6" s="1"/>
  <c r="GX273" i="1"/>
  <c r="W266" i="1"/>
  <c r="AD266" i="1"/>
  <c r="AB266" i="1" s="1"/>
  <c r="CS227" i="1"/>
  <c r="GK226" i="1"/>
  <c r="K381" i="6"/>
  <c r="V377" i="6"/>
  <c r="W225" i="1"/>
  <c r="V224" i="1"/>
  <c r="V220" i="1"/>
  <c r="T215" i="1"/>
  <c r="P214" i="1"/>
  <c r="Q207" i="1"/>
  <c r="I319" i="6" s="1"/>
  <c r="AB206" i="1"/>
  <c r="V204" i="1"/>
  <c r="CR200" i="1"/>
  <c r="AB195" i="1"/>
  <c r="Q194" i="1"/>
  <c r="U193" i="1"/>
  <c r="W192" i="1"/>
  <c r="AD192" i="1"/>
  <c r="G183" i="1"/>
  <c r="Q140" i="1"/>
  <c r="I255" i="6" s="1"/>
  <c r="AB132" i="1"/>
  <c r="CQ132" i="1"/>
  <c r="P132" i="1"/>
  <c r="S130" i="1"/>
  <c r="I226" i="6" s="1"/>
  <c r="GX129" i="1"/>
  <c r="CY127" i="1"/>
  <c r="X127" i="1" s="1"/>
  <c r="CZ127" i="1"/>
  <c r="Y127" i="1" s="1"/>
  <c r="GK121" i="1"/>
  <c r="K212" i="6"/>
  <c r="V208" i="6"/>
  <c r="CR117" i="1"/>
  <c r="R117" i="1"/>
  <c r="CS117" i="1"/>
  <c r="AD117" i="1"/>
  <c r="GX114" i="1"/>
  <c r="P71" i="1"/>
  <c r="CP71" i="1" s="1"/>
  <c r="O71" i="1" s="1"/>
  <c r="CQ71" i="1"/>
  <c r="CS62" i="1"/>
  <c r="CR62" i="1"/>
  <c r="AD62" i="1"/>
  <c r="CQ60" i="1"/>
  <c r="AB60" i="1"/>
  <c r="R59" i="1"/>
  <c r="CS59" i="1"/>
  <c r="AD59" i="1"/>
  <c r="CT55" i="1"/>
  <c r="S55" i="1"/>
  <c r="CT49" i="1"/>
  <c r="S49" i="1"/>
  <c r="CP406" i="1"/>
  <c r="O406" i="1" s="1"/>
  <c r="I624" i="6"/>
  <c r="C606" i="6"/>
  <c r="E605" i="6"/>
  <c r="CX599" i="3"/>
  <c r="W398" i="1"/>
  <c r="W397" i="1"/>
  <c r="BZ433" i="1"/>
  <c r="V391" i="1"/>
  <c r="S389" i="1"/>
  <c r="K563" i="6" s="1"/>
  <c r="CY388" i="1"/>
  <c r="X388" i="1" s="1"/>
  <c r="Q561" i="6" s="1"/>
  <c r="C562" i="6"/>
  <c r="E561" i="6"/>
  <c r="G313" i="1"/>
  <c r="A556" i="6"/>
  <c r="AB342" i="1"/>
  <c r="P341" i="1"/>
  <c r="I515" i="6" s="1"/>
  <c r="Q333" i="1"/>
  <c r="E486" i="6"/>
  <c r="W330" i="1"/>
  <c r="P329" i="1"/>
  <c r="I484" i="6" s="1"/>
  <c r="C480" i="6"/>
  <c r="E479" i="6"/>
  <c r="GK324" i="1"/>
  <c r="V457" i="6"/>
  <c r="V323" i="1"/>
  <c r="Q321" i="1"/>
  <c r="E456" i="6"/>
  <c r="V317" i="1"/>
  <c r="GK316" i="1"/>
  <c r="P285" i="1"/>
  <c r="AO281" i="1"/>
  <c r="F285" i="1" s="1"/>
  <c r="V275" i="1"/>
  <c r="P274" i="1"/>
  <c r="I421" i="6" s="1"/>
  <c r="W273" i="1"/>
  <c r="V273" i="1"/>
  <c r="T271" i="1"/>
  <c r="P271" i="1"/>
  <c r="CZ269" i="1"/>
  <c r="Y269" i="1" s="1"/>
  <c r="T405" i="6" s="1"/>
  <c r="R269" i="1"/>
  <c r="W268" i="1"/>
  <c r="V267" i="1"/>
  <c r="W229" i="1"/>
  <c r="V225" i="1"/>
  <c r="U224" i="1"/>
  <c r="W222" i="1"/>
  <c r="U220" i="1"/>
  <c r="R220" i="1"/>
  <c r="W217" i="1"/>
  <c r="AB209" i="1"/>
  <c r="U204" i="1"/>
  <c r="W204" i="1"/>
  <c r="S203" i="1"/>
  <c r="Q202" i="1"/>
  <c r="U201" i="1"/>
  <c r="V197" i="1"/>
  <c r="P197" i="1"/>
  <c r="CQ197" i="1"/>
  <c r="V192" i="1"/>
  <c r="P192" i="1"/>
  <c r="P191" i="1"/>
  <c r="E303" i="6"/>
  <c r="Q189" i="1"/>
  <c r="U188" i="1"/>
  <c r="S185" i="1"/>
  <c r="CT185" i="1"/>
  <c r="V149" i="1"/>
  <c r="C277" i="6"/>
  <c r="E276" i="6"/>
  <c r="Q136" i="1"/>
  <c r="I243" i="6" s="1"/>
  <c r="R136" i="1"/>
  <c r="CY132" i="1"/>
  <c r="X132" i="1" s="1"/>
  <c r="Q230" i="6" s="1"/>
  <c r="CZ132" i="1"/>
  <c r="Y132" i="1" s="1"/>
  <c r="S230" i="6" s="1"/>
  <c r="Q129" i="1"/>
  <c r="R129" i="1"/>
  <c r="GK129" i="1" s="1"/>
  <c r="V129" i="1"/>
  <c r="W126" i="1"/>
  <c r="U123" i="1"/>
  <c r="Q113" i="1"/>
  <c r="K181" i="6" s="1"/>
  <c r="CY72" i="1"/>
  <c r="X72" i="1" s="1"/>
  <c r="R153" i="6" s="1"/>
  <c r="CZ72" i="1"/>
  <c r="Y72" i="1" s="1"/>
  <c r="T153" i="6" s="1"/>
  <c r="V57" i="1"/>
  <c r="U202" i="1"/>
  <c r="V201" i="1"/>
  <c r="U195" i="1"/>
  <c r="GX193" i="1"/>
  <c r="GX187" i="1"/>
  <c r="U187" i="1"/>
  <c r="R185" i="1"/>
  <c r="P147" i="1"/>
  <c r="K281" i="6" s="1"/>
  <c r="E240" i="6"/>
  <c r="C241" i="6"/>
  <c r="U134" i="1"/>
  <c r="U132" i="1"/>
  <c r="T130" i="1"/>
  <c r="T127" i="1"/>
  <c r="BZ151" i="1"/>
  <c r="C209" i="6"/>
  <c r="E208" i="6"/>
  <c r="P118" i="1"/>
  <c r="W117" i="1"/>
  <c r="T115" i="1"/>
  <c r="GX111" i="1"/>
  <c r="V111" i="1"/>
  <c r="CQ108" i="1"/>
  <c r="I168" i="6"/>
  <c r="U165" i="6"/>
  <c r="CK106" i="1"/>
  <c r="P99" i="1"/>
  <c r="CT72" i="1"/>
  <c r="CT71" i="1"/>
  <c r="GX68" i="1"/>
  <c r="GX67" i="1"/>
  <c r="T67" i="1"/>
  <c r="CQ65" i="1"/>
  <c r="U63" i="1"/>
  <c r="S63" i="1"/>
  <c r="V61" i="1"/>
  <c r="R55" i="1"/>
  <c r="C115" i="6"/>
  <c r="E114" i="6"/>
  <c r="E101" i="6"/>
  <c r="C102" i="6"/>
  <c r="CX85" i="3"/>
  <c r="CQ51" i="1"/>
  <c r="CS51" i="1"/>
  <c r="AD51" i="1"/>
  <c r="CR51" i="1"/>
  <c r="CR49" i="1"/>
  <c r="AD49" i="1"/>
  <c r="AB49" i="1" s="1"/>
  <c r="CT47" i="1"/>
  <c r="CT46" i="1"/>
  <c r="S46" i="1"/>
  <c r="K75" i="6" s="1"/>
  <c r="CR37" i="1"/>
  <c r="CS37" i="1"/>
  <c r="Q37" i="1"/>
  <c r="AD37" i="1"/>
  <c r="Q30" i="1"/>
  <c r="CT29" i="1"/>
  <c r="S29" i="1"/>
  <c r="DH623" i="3"/>
  <c r="DI623" i="3"/>
  <c r="DF623" i="3"/>
  <c r="DJ623" i="3" s="1"/>
  <c r="DG623" i="3"/>
  <c r="DF486" i="3"/>
  <c r="DJ486" i="3" s="1"/>
  <c r="DG486" i="3"/>
  <c r="DH486" i="3"/>
  <c r="DI486" i="3"/>
  <c r="DI419" i="3"/>
  <c r="DF419" i="3"/>
  <c r="DJ419" i="3" s="1"/>
  <c r="DG419" i="3"/>
  <c r="DH419" i="3"/>
  <c r="DF418" i="3"/>
  <c r="DJ418" i="3" s="1"/>
  <c r="DG418" i="3"/>
  <c r="DH418" i="3"/>
  <c r="DI418" i="3"/>
  <c r="DH254" i="3"/>
  <c r="DF254" i="3"/>
  <c r="DJ254" i="3" s="1"/>
  <c r="DG254" i="3"/>
  <c r="DI254" i="3"/>
  <c r="DI226" i="3"/>
  <c r="DH226" i="3"/>
  <c r="DF226" i="3"/>
  <c r="DJ226" i="3" s="1"/>
  <c r="DG226" i="3"/>
  <c r="CX61" i="3"/>
  <c r="DG14" i="3"/>
  <c r="DF14" i="3"/>
  <c r="DJ14" i="3" s="1"/>
  <c r="GX126" i="1"/>
  <c r="S126" i="1"/>
  <c r="AB125" i="1"/>
  <c r="BY151" i="1"/>
  <c r="BY106" i="1" s="1"/>
  <c r="FQ151" i="1"/>
  <c r="V117" i="1"/>
  <c r="P117" i="1"/>
  <c r="K198" i="6" s="1"/>
  <c r="AB113" i="1"/>
  <c r="GK72" i="1"/>
  <c r="V153" i="6"/>
  <c r="C138" i="6"/>
  <c r="E137" i="6"/>
  <c r="CZ58" i="1"/>
  <c r="Y58" i="1" s="1"/>
  <c r="T124" i="6" s="1"/>
  <c r="K130" i="6" s="1"/>
  <c r="K126" i="6"/>
  <c r="P49" i="1"/>
  <c r="S40" i="1"/>
  <c r="K42" i="6" s="1"/>
  <c r="CT40" i="1"/>
  <c r="C41" i="6"/>
  <c r="E40" i="6"/>
  <c r="GC35" i="1"/>
  <c r="DF627" i="3"/>
  <c r="DJ627" i="3" s="1"/>
  <c r="DG627" i="3"/>
  <c r="CW560" i="3"/>
  <c r="CW548" i="3"/>
  <c r="DF517" i="3"/>
  <c r="DJ517" i="3" s="1"/>
  <c r="DG517" i="3"/>
  <c r="DH517" i="3"/>
  <c r="DI517" i="3"/>
  <c r="CX179" i="3"/>
  <c r="DF131" i="3"/>
  <c r="DI131" i="3"/>
  <c r="CY147" i="1"/>
  <c r="X147" i="1" s="1"/>
  <c r="R276" i="6" s="1"/>
  <c r="K278" i="6"/>
  <c r="V146" i="1"/>
  <c r="CQ144" i="1"/>
  <c r="AB144" i="1"/>
  <c r="Q143" i="1"/>
  <c r="K265" i="6" s="1"/>
  <c r="CU215" i="3"/>
  <c r="E252" i="6"/>
  <c r="C253" i="6"/>
  <c r="CS139" i="1"/>
  <c r="CS134" i="1"/>
  <c r="S134" i="1"/>
  <c r="CR132" i="1"/>
  <c r="CS131" i="1"/>
  <c r="R126" i="1"/>
  <c r="GK126" i="1" s="1"/>
  <c r="V124" i="1"/>
  <c r="AD123" i="1"/>
  <c r="AB123" i="1" s="1"/>
  <c r="CR122" i="1"/>
  <c r="CS121" i="1"/>
  <c r="C194" i="6"/>
  <c r="E193" i="6"/>
  <c r="R111" i="1"/>
  <c r="AD110" i="1"/>
  <c r="S109" i="1"/>
  <c r="EU74" i="1"/>
  <c r="FQ74" i="1"/>
  <c r="Q67" i="1"/>
  <c r="CS64" i="1"/>
  <c r="CS63" i="1"/>
  <c r="S61" i="1"/>
  <c r="CR60" i="1"/>
  <c r="CT58" i="1"/>
  <c r="GX56" i="1"/>
  <c r="CT48" i="1"/>
  <c r="S48" i="1"/>
  <c r="CQ47" i="1"/>
  <c r="Q47" i="1"/>
  <c r="I84" i="6" s="1"/>
  <c r="CS47" i="1"/>
  <c r="CT45" i="1"/>
  <c r="AB44" i="1"/>
  <c r="W39" i="1"/>
  <c r="T30" i="1"/>
  <c r="CX672" i="3"/>
  <c r="CX582" i="3"/>
  <c r="CW559" i="3"/>
  <c r="DG516" i="3"/>
  <c r="DF516" i="3"/>
  <c r="DJ516" i="3" s="1"/>
  <c r="DH516" i="3"/>
  <c r="DI516" i="3"/>
  <c r="DH515" i="3"/>
  <c r="DF515" i="3"/>
  <c r="DJ515" i="3" s="1"/>
  <c r="DG515" i="3"/>
  <c r="DI515" i="3"/>
  <c r="CX360" i="3"/>
  <c r="CX297" i="3"/>
  <c r="Q132" i="1"/>
  <c r="E230" i="6"/>
  <c r="T129" i="1"/>
  <c r="U129" i="1"/>
  <c r="AB119" i="1"/>
  <c r="AB115" i="1"/>
  <c r="K168" i="6"/>
  <c r="V165" i="6"/>
  <c r="AB67" i="1"/>
  <c r="R61" i="1"/>
  <c r="GK61" i="1" s="1"/>
  <c r="T59" i="1"/>
  <c r="U59" i="1"/>
  <c r="I142" i="6" s="1"/>
  <c r="T56" i="1"/>
  <c r="GX39" i="1"/>
  <c r="ET35" i="1"/>
  <c r="CR28" i="1"/>
  <c r="CS28" i="1"/>
  <c r="AD28" i="1"/>
  <c r="AB28" i="1" s="1"/>
  <c r="CX666" i="3"/>
  <c r="DH666" i="3" s="1"/>
  <c r="CW656" i="3"/>
  <c r="CX576" i="3"/>
  <c r="CX557" i="3"/>
  <c r="CX523" i="3"/>
  <c r="DG441" i="3"/>
  <c r="DI441" i="3"/>
  <c r="CW358" i="3"/>
  <c r="DH120" i="3"/>
  <c r="DF120" i="3"/>
  <c r="DJ120" i="3" s="1"/>
  <c r="DG120" i="3"/>
  <c r="DI120" i="3"/>
  <c r="V193" i="1"/>
  <c r="P193" i="1"/>
  <c r="T190" i="1"/>
  <c r="U189" i="1"/>
  <c r="AD143" i="1"/>
  <c r="R137" i="1"/>
  <c r="W134" i="1"/>
  <c r="W132" i="1"/>
  <c r="E224" i="6"/>
  <c r="C225" i="6"/>
  <c r="AB127" i="1"/>
  <c r="CX175" i="3"/>
  <c r="CV171" i="3"/>
  <c r="T118" i="1"/>
  <c r="R118" i="1"/>
  <c r="V115" i="1"/>
  <c r="P115" i="1"/>
  <c r="CZ113" i="1"/>
  <c r="Y113" i="1" s="1"/>
  <c r="T179" i="6" s="1"/>
  <c r="K180" i="6"/>
  <c r="Q109" i="1"/>
  <c r="K167" i="6" s="1"/>
  <c r="G35" i="1"/>
  <c r="A160" i="6"/>
  <c r="AD64" i="1"/>
  <c r="GX60" i="1"/>
  <c r="BZ74" i="1"/>
  <c r="BZ35" i="1" s="1"/>
  <c r="I103" i="6"/>
  <c r="CZ53" i="1"/>
  <c r="Y53" i="1" s="1"/>
  <c r="S101" i="6" s="1"/>
  <c r="I107" i="6" s="1"/>
  <c r="O93" i="6"/>
  <c r="H91" i="6"/>
  <c r="AB48" i="1"/>
  <c r="GK46" i="1"/>
  <c r="V74" i="6"/>
  <c r="C54" i="6"/>
  <c r="E53" i="6"/>
  <c r="P41" i="1"/>
  <c r="P39" i="1"/>
  <c r="DF636" i="3"/>
  <c r="DJ636" i="3" s="1"/>
  <c r="DI636" i="3"/>
  <c r="DI469" i="3"/>
  <c r="DF469" i="3"/>
  <c r="DJ469" i="3" s="1"/>
  <c r="DG469" i="3"/>
  <c r="DH469" i="3"/>
  <c r="DI453" i="3"/>
  <c r="DJ453" i="3" s="1"/>
  <c r="DG453" i="3"/>
  <c r="DH453" i="3"/>
  <c r="DF453" i="3"/>
  <c r="DH436" i="3"/>
  <c r="DG436" i="3"/>
  <c r="DI436" i="3"/>
  <c r="DF436" i="3"/>
  <c r="DJ436" i="3" s="1"/>
  <c r="DG410" i="3"/>
  <c r="DF410" i="3"/>
  <c r="DJ410" i="3" s="1"/>
  <c r="DH410" i="3"/>
  <c r="DI410" i="3"/>
  <c r="CX371" i="3"/>
  <c r="CX355" i="3"/>
  <c r="Q24" i="1"/>
  <c r="CX591" i="3"/>
  <c r="CX562" i="3"/>
  <c r="DG562" i="3" s="1"/>
  <c r="CX539" i="3"/>
  <c r="CX34" i="3"/>
  <c r="DH34" i="3" s="1"/>
  <c r="DF11" i="3"/>
  <c r="DJ11" i="3" s="1"/>
  <c r="DG11" i="3"/>
  <c r="DI9" i="3"/>
  <c r="DG9" i="3"/>
  <c r="CW7" i="3"/>
  <c r="CX7" i="3"/>
  <c r="DF1" i="3"/>
  <c r="DG1" i="3"/>
  <c r="DH1" i="3"/>
  <c r="DI1" i="3"/>
  <c r="DJ1" i="3" s="1"/>
  <c r="BY74" i="1"/>
  <c r="U39" i="1"/>
  <c r="I48" i="6" s="1"/>
  <c r="AD24" i="1"/>
  <c r="DF622" i="3"/>
  <c r="DJ622" i="3" s="1"/>
  <c r="DI563" i="3"/>
  <c r="DJ563" i="3" s="1"/>
  <c r="CX560" i="3"/>
  <c r="CW524" i="3"/>
  <c r="DI482" i="3"/>
  <c r="DI480" i="3"/>
  <c r="CX473" i="3"/>
  <c r="CX470" i="3"/>
  <c r="DF470" i="3" s="1"/>
  <c r="CW454" i="3"/>
  <c r="DF451" i="3"/>
  <c r="DJ451" i="3" s="1"/>
  <c r="CX439" i="3"/>
  <c r="CX416" i="3"/>
  <c r="DH416" i="3" s="1"/>
  <c r="CX415" i="3"/>
  <c r="CX414" i="3"/>
  <c r="CX409" i="3"/>
  <c r="DG405" i="3"/>
  <c r="CV405" i="3"/>
  <c r="CX364" i="3"/>
  <c r="CX363" i="3"/>
  <c r="CX359" i="3"/>
  <c r="DF269" i="3"/>
  <c r="DJ269" i="3" s="1"/>
  <c r="DI267" i="3"/>
  <c r="DF266" i="3"/>
  <c r="CX225" i="3"/>
  <c r="CX153" i="3"/>
  <c r="CX139" i="3"/>
  <c r="DH139" i="3" s="1"/>
  <c r="CW133" i="3"/>
  <c r="CX123" i="3"/>
  <c r="DI121" i="3"/>
  <c r="CX118" i="3"/>
  <c r="DF118" i="3" s="1"/>
  <c r="CX116" i="3"/>
  <c r="DF116" i="3" s="1"/>
  <c r="CX83" i="3"/>
  <c r="DG80" i="3"/>
  <c r="DJ80" i="3" s="1"/>
  <c r="CX76" i="3"/>
  <c r="CX49" i="3"/>
  <c r="DF20" i="3"/>
  <c r="CW17" i="3"/>
  <c r="DH11" i="3"/>
  <c r="DF9" i="3"/>
  <c r="DJ9" i="3" s="1"/>
  <c r="CW6" i="3"/>
  <c r="CX6" i="3"/>
  <c r="DH6" i="3" s="1"/>
  <c r="U55" i="1"/>
  <c r="I119" i="6" s="1"/>
  <c r="U53" i="1"/>
  <c r="I109" i="6" s="1"/>
  <c r="CR48" i="1"/>
  <c r="CQ46" i="1"/>
  <c r="AB38" i="1"/>
  <c r="P29" i="1"/>
  <c r="V28" i="1"/>
  <c r="W27" i="1"/>
  <c r="CR26" i="1"/>
  <c r="DI447" i="3"/>
  <c r="DI411" i="3"/>
  <c r="DF405" i="3"/>
  <c r="CX362" i="3"/>
  <c r="DH362" i="3" s="1"/>
  <c r="CX328" i="3"/>
  <c r="CX309" i="3"/>
  <c r="CW297" i="3"/>
  <c r="CX243" i="3"/>
  <c r="DG243" i="3" s="1"/>
  <c r="DJ243" i="3" s="1"/>
  <c r="CX237" i="3"/>
  <c r="DH121" i="3"/>
  <c r="DH111" i="3"/>
  <c r="CX107" i="3"/>
  <c r="DF80" i="3"/>
  <c r="CW80" i="3"/>
  <c r="CX54" i="3"/>
  <c r="CX53" i="3"/>
  <c r="CX43" i="3"/>
  <c r="DI43" i="3" s="1"/>
  <c r="DH17" i="3"/>
  <c r="DI17" i="3"/>
  <c r="DF17" i="3"/>
  <c r="DI13" i="3"/>
  <c r="DH13" i="3"/>
  <c r="DF13" i="3"/>
  <c r="DJ13" i="3" s="1"/>
  <c r="CW4" i="3"/>
  <c r="CX4" i="3"/>
  <c r="CX518" i="3"/>
  <c r="DH518" i="3" s="1"/>
  <c r="CX281" i="3"/>
  <c r="CV105" i="3"/>
  <c r="DI81" i="3"/>
  <c r="CW61" i="3"/>
  <c r="DG21" i="3"/>
  <c r="DJ21" i="3" s="1"/>
  <c r="DI21" i="3"/>
  <c r="GK48" i="1"/>
  <c r="V83" i="6"/>
  <c r="CR42" i="1"/>
  <c r="V39" i="1"/>
  <c r="CR38" i="1"/>
  <c r="P38" i="1"/>
  <c r="GX30" i="1"/>
  <c r="S30" i="1"/>
  <c r="U27" i="1"/>
  <c r="Q27" i="1"/>
  <c r="S24" i="1"/>
  <c r="CZ24" i="1" s="1"/>
  <c r="Y24" i="1" s="1"/>
  <c r="CX661" i="3"/>
  <c r="CW647" i="3"/>
  <c r="CX644" i="3"/>
  <c r="DI622" i="3"/>
  <c r="CX619" i="3"/>
  <c r="CX613" i="3"/>
  <c r="CV599" i="3"/>
  <c r="CX584" i="3"/>
  <c r="DG584" i="3" s="1"/>
  <c r="DH572" i="3"/>
  <c r="CW566" i="3"/>
  <c r="CX559" i="3"/>
  <c r="DI481" i="3"/>
  <c r="CX456" i="3"/>
  <c r="DH456" i="3" s="1"/>
  <c r="DI451" i="3"/>
  <c r="DF447" i="3"/>
  <c r="DJ447" i="3" s="1"/>
  <c r="CX422" i="3"/>
  <c r="DF422" i="3" s="1"/>
  <c r="CX417" i="3"/>
  <c r="DI417" i="3" s="1"/>
  <c r="DF411" i="3"/>
  <c r="DJ411" i="3" s="1"/>
  <c r="CX406" i="3"/>
  <c r="CX391" i="3"/>
  <c r="CX288" i="3"/>
  <c r="CX262" i="3"/>
  <c r="DF252" i="3"/>
  <c r="DJ252" i="3" s="1"/>
  <c r="CX246" i="3"/>
  <c r="CV215" i="3"/>
  <c r="CV136" i="3"/>
  <c r="CX132" i="3"/>
  <c r="DI119" i="3"/>
  <c r="DF111" i="3"/>
  <c r="CX84" i="3"/>
  <c r="DH81" i="3"/>
  <c r="CX44" i="3"/>
  <c r="DH27" i="3"/>
  <c r="DF27" i="3"/>
  <c r="DJ27" i="3" s="1"/>
  <c r="DG27" i="3"/>
  <c r="DF12" i="3"/>
  <c r="DJ12" i="3" s="1"/>
  <c r="DH12" i="3"/>
  <c r="DI12" i="3"/>
  <c r="V41" i="1"/>
  <c r="S37" i="1"/>
  <c r="V30" i="1"/>
  <c r="S28" i="1"/>
  <c r="S25" i="1"/>
  <c r="CX653" i="3"/>
  <c r="CX604" i="3"/>
  <c r="CW565" i="3"/>
  <c r="DI269" i="3"/>
  <c r="DI266" i="3"/>
  <c r="DG119" i="3"/>
  <c r="DJ119" i="3" s="1"/>
  <c r="CW119" i="3"/>
  <c r="CW117" i="3"/>
  <c r="CW112" i="3"/>
  <c r="DI27" i="3"/>
  <c r="DG3" i="3"/>
  <c r="DJ3" i="3" s="1"/>
  <c r="DH3" i="3"/>
  <c r="DH2" i="3"/>
  <c r="O99" i="6"/>
  <c r="K270" i="6"/>
  <c r="O81" i="6"/>
  <c r="P99" i="6"/>
  <c r="J85" i="6"/>
  <c r="O87" i="6"/>
  <c r="H85" i="6"/>
  <c r="O157" i="6"/>
  <c r="H155" i="6"/>
  <c r="H79" i="6"/>
  <c r="BZ386" i="1"/>
  <c r="AQ433" i="1"/>
  <c r="AP74" i="1"/>
  <c r="CI74" i="1"/>
  <c r="BY35" i="1"/>
  <c r="EM281" i="1"/>
  <c r="FV264" i="1"/>
  <c r="FV386" i="1"/>
  <c r="EM433" i="1"/>
  <c r="FU264" i="1"/>
  <c r="EL281" i="1"/>
  <c r="CG151" i="1"/>
  <c r="AQ151" i="1"/>
  <c r="BZ106" i="1"/>
  <c r="AP151" i="1"/>
  <c r="FY433" i="1"/>
  <c r="EI433" i="1"/>
  <c r="FR386" i="1"/>
  <c r="GX221" i="1"/>
  <c r="FV313" i="1"/>
  <c r="EM354" i="1"/>
  <c r="EP74" i="1"/>
  <c r="FY35" i="1"/>
  <c r="BY386" i="1"/>
  <c r="AP433" i="1"/>
  <c r="CI433" i="1"/>
  <c r="DF412" i="3"/>
  <c r="DJ412" i="3" s="1"/>
  <c r="DG412" i="3"/>
  <c r="DH412" i="3"/>
  <c r="DI412" i="3"/>
  <c r="EH433" i="1"/>
  <c r="GA433" i="1"/>
  <c r="FQ386" i="1"/>
  <c r="BZ313" i="1"/>
  <c r="AQ354" i="1"/>
  <c r="CG354" i="1"/>
  <c r="BY183" i="1"/>
  <c r="AP232" i="1"/>
  <c r="FR264" i="1"/>
  <c r="EI281" i="1"/>
  <c r="FY281" i="1"/>
  <c r="S195" i="1"/>
  <c r="CT195" i="1"/>
  <c r="CY142" i="1"/>
  <c r="X142" i="1" s="1"/>
  <c r="CZ142" i="1"/>
  <c r="Y142" i="1" s="1"/>
  <c r="S263" i="6" s="1"/>
  <c r="CS340" i="1"/>
  <c r="AD340" i="1"/>
  <c r="CR340" i="1"/>
  <c r="CI281" i="1"/>
  <c r="AO264" i="1"/>
  <c r="FQ106" i="1"/>
  <c r="GA151" i="1"/>
  <c r="EH151" i="1"/>
  <c r="AD431" i="1"/>
  <c r="AB431" i="1" s="1"/>
  <c r="CU649" i="3"/>
  <c r="CX650" i="3"/>
  <c r="CV649" i="3"/>
  <c r="I426" i="1"/>
  <c r="Q422" i="1"/>
  <c r="I674" i="6" s="1"/>
  <c r="I424" i="1"/>
  <c r="E677" i="6" s="1"/>
  <c r="Q347" i="1"/>
  <c r="S347" i="1"/>
  <c r="R323" i="1"/>
  <c r="CY187" i="1"/>
  <c r="X187" i="1" s="1"/>
  <c r="Q302" i="6" s="1"/>
  <c r="CZ187" i="1"/>
  <c r="Y187" i="1" s="1"/>
  <c r="S302" i="6" s="1"/>
  <c r="W149" i="1"/>
  <c r="CQ431" i="1"/>
  <c r="CP414" i="1"/>
  <c r="O414" i="1" s="1"/>
  <c r="CZ412" i="1"/>
  <c r="Y412" i="1" s="1"/>
  <c r="S638" i="6" s="1"/>
  <c r="CY412" i="1"/>
  <c r="X412" i="1" s="1"/>
  <c r="Q638" i="6" s="1"/>
  <c r="AD394" i="1"/>
  <c r="AB394" i="1" s="1"/>
  <c r="W321" i="1"/>
  <c r="CR212" i="1"/>
  <c r="CS212" i="1"/>
  <c r="AD212" i="1"/>
  <c r="R212" i="1"/>
  <c r="Q212" i="1"/>
  <c r="K334" i="6" s="1"/>
  <c r="CQ210" i="1"/>
  <c r="CR198" i="1"/>
  <c r="CS198" i="1"/>
  <c r="AD198" i="1"/>
  <c r="R198" i="1"/>
  <c r="CU217" i="3"/>
  <c r="CW218" i="3"/>
  <c r="CX218" i="3"/>
  <c r="Q141" i="1"/>
  <c r="K255" i="6" s="1"/>
  <c r="CH463" i="1"/>
  <c r="CH22" i="1" s="1"/>
  <c r="CS416" i="1"/>
  <c r="T405" i="1"/>
  <c r="S398" i="1"/>
  <c r="CT398" i="1"/>
  <c r="R349" i="1"/>
  <c r="CB354" i="1"/>
  <c r="V321" i="1"/>
  <c r="CR270" i="1"/>
  <c r="CS270" i="1"/>
  <c r="AD270" i="1"/>
  <c r="AB270" i="1" s="1"/>
  <c r="CU339" i="3"/>
  <c r="CW343" i="3"/>
  <c r="CW344" i="3"/>
  <c r="CX341" i="3"/>
  <c r="CX344" i="3"/>
  <c r="CX347" i="3"/>
  <c r="Q219" i="1"/>
  <c r="I364" i="6" s="1"/>
  <c r="R219" i="1"/>
  <c r="CX343" i="3"/>
  <c r="I223" i="1"/>
  <c r="I221" i="1"/>
  <c r="E367" i="6" s="1"/>
  <c r="CW342" i="3"/>
  <c r="S219" i="1"/>
  <c r="I363" i="6" s="1"/>
  <c r="V219" i="1"/>
  <c r="CQ202" i="1"/>
  <c r="P202" i="1"/>
  <c r="CP202" i="1" s="1"/>
  <c r="O202" i="1" s="1"/>
  <c r="S190" i="1"/>
  <c r="CT190" i="1"/>
  <c r="BX386" i="1"/>
  <c r="CG433" i="1"/>
  <c r="R422" i="1"/>
  <c r="CT421" i="1"/>
  <c r="R393" i="1"/>
  <c r="Q393" i="1"/>
  <c r="K578" i="6" s="1"/>
  <c r="P318" i="1"/>
  <c r="CQ318" i="1"/>
  <c r="CQ270" i="1"/>
  <c r="CR228" i="1"/>
  <c r="AD228" i="1"/>
  <c r="AB228" i="1" s="1"/>
  <c r="V216" i="1"/>
  <c r="Q198" i="1"/>
  <c r="CD232" i="1"/>
  <c r="S110" i="1"/>
  <c r="CT110" i="1"/>
  <c r="CR430" i="1"/>
  <c r="CS430" i="1"/>
  <c r="AD430" i="1"/>
  <c r="AB430" i="1" s="1"/>
  <c r="GX426" i="1"/>
  <c r="U422" i="1"/>
  <c r="I682" i="6" s="1"/>
  <c r="CQ412" i="1"/>
  <c r="AB412" i="1"/>
  <c r="Q409" i="1"/>
  <c r="S409" i="1"/>
  <c r="AD398" i="1"/>
  <c r="AB398" i="1" s="1"/>
  <c r="CY396" i="1"/>
  <c r="X396" i="1" s="1"/>
  <c r="Q589" i="6" s="1"/>
  <c r="CZ396" i="1"/>
  <c r="Y396" i="1" s="1"/>
  <c r="S589" i="6" s="1"/>
  <c r="CY395" i="1"/>
  <c r="X395" i="1" s="1"/>
  <c r="R580" i="6" s="1"/>
  <c r="CZ395" i="1"/>
  <c r="Y395" i="1" s="1"/>
  <c r="T580" i="6" s="1"/>
  <c r="AD393" i="1"/>
  <c r="AB393" i="1" s="1"/>
  <c r="CT389" i="1"/>
  <c r="CK313" i="1"/>
  <c r="BB354" i="1"/>
  <c r="S345" i="1"/>
  <c r="I527" i="6" s="1"/>
  <c r="CP344" i="1"/>
  <c r="O344" i="1" s="1"/>
  <c r="K516" i="6" s="1"/>
  <c r="CY343" i="1"/>
  <c r="X343" i="1" s="1"/>
  <c r="Q516" i="6" s="1"/>
  <c r="CZ343" i="1"/>
  <c r="Y343" i="1" s="1"/>
  <c r="S516" i="6" s="1"/>
  <c r="T337" i="1"/>
  <c r="T330" i="1"/>
  <c r="R328" i="1"/>
  <c r="CR328" i="1"/>
  <c r="CS328" i="1"/>
  <c r="FT354" i="1"/>
  <c r="CD354" i="1"/>
  <c r="CQ272" i="1"/>
  <c r="S268" i="1"/>
  <c r="CT268" i="1"/>
  <c r="CZ230" i="1"/>
  <c r="Y230" i="1" s="1"/>
  <c r="T384" i="6" s="1"/>
  <c r="CY230" i="1"/>
  <c r="X230" i="1" s="1"/>
  <c r="R384" i="6" s="1"/>
  <c r="CY225" i="1"/>
  <c r="X225" i="1" s="1"/>
  <c r="Q377" i="6" s="1"/>
  <c r="CZ225" i="1"/>
  <c r="Y225" i="1" s="1"/>
  <c r="S377" i="6" s="1"/>
  <c r="CP215" i="1"/>
  <c r="O215" i="1" s="1"/>
  <c r="R213" i="1"/>
  <c r="CR213" i="1"/>
  <c r="CS213" i="1"/>
  <c r="S208" i="1"/>
  <c r="K318" i="6" s="1"/>
  <c r="CY205" i="1"/>
  <c r="X205" i="1" s="1"/>
  <c r="CZ205" i="1"/>
  <c r="Y205" i="1" s="1"/>
  <c r="CQ190" i="1"/>
  <c r="P190" i="1"/>
  <c r="CC232" i="1"/>
  <c r="S144" i="1"/>
  <c r="Q144" i="1"/>
  <c r="CP144" i="1" s="1"/>
  <c r="O144" i="1" s="1"/>
  <c r="I267" i="6" s="1"/>
  <c r="W144" i="1"/>
  <c r="GX144" i="1"/>
  <c r="P136" i="1"/>
  <c r="CP118" i="1"/>
  <c r="O118" i="1" s="1"/>
  <c r="CQ109" i="1"/>
  <c r="AB109" i="1"/>
  <c r="P109" i="1"/>
  <c r="K169" i="6" s="1"/>
  <c r="P78" i="1"/>
  <c r="EG35" i="1"/>
  <c r="AG74" i="1"/>
  <c r="DF539" i="3"/>
  <c r="DJ539" i="3" s="1"/>
  <c r="DG539" i="3"/>
  <c r="DH539" i="3"/>
  <c r="DI539" i="3"/>
  <c r="BC433" i="1"/>
  <c r="CQ422" i="1"/>
  <c r="P422" i="1"/>
  <c r="I676" i="6" s="1"/>
  <c r="CY413" i="1"/>
  <c r="X413" i="1" s="1"/>
  <c r="R638" i="6" s="1"/>
  <c r="CZ413" i="1"/>
  <c r="Y413" i="1" s="1"/>
  <c r="T638" i="6" s="1"/>
  <c r="K640" i="6" s="1"/>
  <c r="AD411" i="1"/>
  <c r="CR411" i="1"/>
  <c r="Q411" i="1"/>
  <c r="K636" i="6" s="1"/>
  <c r="GX409" i="1"/>
  <c r="CT400" i="1"/>
  <c r="CQ398" i="1"/>
  <c r="CQ393" i="1"/>
  <c r="P393" i="1"/>
  <c r="AB388" i="1"/>
  <c r="GX349" i="1"/>
  <c r="Q343" i="1"/>
  <c r="T343" i="1"/>
  <c r="GX330" i="1"/>
  <c r="AD328" i="1"/>
  <c r="AB328" i="1" s="1"/>
  <c r="CQ277" i="1"/>
  <c r="P277" i="1"/>
  <c r="AB272" i="1"/>
  <c r="R268" i="1"/>
  <c r="AD268" i="1"/>
  <c r="CR268" i="1"/>
  <c r="CS268" i="1"/>
  <c r="CY267" i="1"/>
  <c r="X267" i="1" s="1"/>
  <c r="R399" i="6" s="1"/>
  <c r="CZ267" i="1"/>
  <c r="Y267" i="1" s="1"/>
  <c r="T399" i="6" s="1"/>
  <c r="P257" i="1"/>
  <c r="Q230" i="1"/>
  <c r="U230" i="1"/>
  <c r="AD213" i="1"/>
  <c r="AB213" i="1" s="1"/>
  <c r="Q206" i="1"/>
  <c r="R206" i="1"/>
  <c r="GK206" i="1" s="1"/>
  <c r="W206" i="1"/>
  <c r="P206" i="1"/>
  <c r="GX206" i="1"/>
  <c r="U206" i="1"/>
  <c r="CR191" i="1"/>
  <c r="CS191" i="1"/>
  <c r="AD191" i="1"/>
  <c r="AB191" i="1" s="1"/>
  <c r="R191" i="1"/>
  <c r="Q191" i="1"/>
  <c r="BZ232" i="1"/>
  <c r="CI232" i="1" s="1"/>
  <c r="CR133" i="1"/>
  <c r="AD133" i="1"/>
  <c r="CS133" i="1"/>
  <c r="V128" i="1"/>
  <c r="Q114" i="1"/>
  <c r="R114" i="1"/>
  <c r="V114" i="1"/>
  <c r="CY49" i="1"/>
  <c r="X49" i="1" s="1"/>
  <c r="Q89" i="6" s="1"/>
  <c r="CZ49" i="1"/>
  <c r="Y49" i="1" s="1"/>
  <c r="S89" i="6" s="1"/>
  <c r="CZ39" i="1"/>
  <c r="Y39" i="1" s="1"/>
  <c r="S40" i="6" s="1"/>
  <c r="I46" i="6" s="1"/>
  <c r="DH444" i="3"/>
  <c r="DG444" i="3"/>
  <c r="DF444" i="3"/>
  <c r="DJ444" i="3" s="1"/>
  <c r="DI444" i="3"/>
  <c r="DH406" i="3"/>
  <c r="DI406" i="3"/>
  <c r="DF406" i="3"/>
  <c r="DG406" i="3"/>
  <c r="DJ406" i="3" s="1"/>
  <c r="DF360" i="3"/>
  <c r="DJ360" i="3" s="1"/>
  <c r="DH360" i="3"/>
  <c r="DG360" i="3"/>
  <c r="DI360" i="3"/>
  <c r="CZ421" i="1"/>
  <c r="Y421" i="1" s="1"/>
  <c r="T662" i="6" s="1"/>
  <c r="CR349" i="1"/>
  <c r="CS349" i="1"/>
  <c r="S340" i="1"/>
  <c r="CT340" i="1"/>
  <c r="CR331" i="1"/>
  <c r="CR431" i="1"/>
  <c r="CS431" i="1"/>
  <c r="R421" i="1"/>
  <c r="CS421" i="1"/>
  <c r="CS389" i="1"/>
  <c r="Q389" i="1"/>
  <c r="K564" i="6" s="1"/>
  <c r="R389" i="1"/>
  <c r="AD349" i="1"/>
  <c r="AB349" i="1" s="1"/>
  <c r="CU504" i="3"/>
  <c r="CX508" i="3"/>
  <c r="CX507" i="3"/>
  <c r="CX509" i="3"/>
  <c r="CX511" i="3"/>
  <c r="I340" i="1"/>
  <c r="GX340" i="1" s="1"/>
  <c r="AD331" i="1"/>
  <c r="AB331" i="1" s="1"/>
  <c r="CS322" i="1"/>
  <c r="AD322" i="1"/>
  <c r="R322" i="1"/>
  <c r="CR322" i="1"/>
  <c r="CY316" i="1"/>
  <c r="X316" i="1" s="1"/>
  <c r="R438" i="6" s="1"/>
  <c r="CR195" i="1"/>
  <c r="CS195" i="1"/>
  <c r="R195" i="1"/>
  <c r="AD421" i="1"/>
  <c r="AB421" i="1" s="1"/>
  <c r="CQ409" i="1"/>
  <c r="P409" i="1"/>
  <c r="R400" i="1"/>
  <c r="CR400" i="1"/>
  <c r="EV386" i="1"/>
  <c r="AD343" i="1"/>
  <c r="AB343" i="1" s="1"/>
  <c r="R343" i="1"/>
  <c r="CR343" i="1"/>
  <c r="CS343" i="1"/>
  <c r="AB324" i="1"/>
  <c r="CQ324" i="1"/>
  <c r="CT212" i="1"/>
  <c r="S212" i="1"/>
  <c r="K333" i="6" s="1"/>
  <c r="W208" i="1"/>
  <c r="AB189" i="1"/>
  <c r="CT189" i="1"/>
  <c r="S189" i="1"/>
  <c r="CS116" i="1"/>
  <c r="R116" i="1"/>
  <c r="CR116" i="1"/>
  <c r="AD116" i="1"/>
  <c r="AB116" i="1" s="1"/>
  <c r="CQ428" i="1"/>
  <c r="P413" i="1"/>
  <c r="CP413" i="1" s="1"/>
  <c r="O413" i="1" s="1"/>
  <c r="K638" i="6" s="1"/>
  <c r="CQ413" i="1"/>
  <c r="CZ341" i="1"/>
  <c r="Y341" i="1" s="1"/>
  <c r="S511" i="6" s="1"/>
  <c r="CY341" i="1"/>
  <c r="X341" i="1" s="1"/>
  <c r="Q511" i="6" s="1"/>
  <c r="I517" i="6" s="1"/>
  <c r="V208" i="1"/>
  <c r="CY118" i="1"/>
  <c r="X118" i="1" s="1"/>
  <c r="Q199" i="6" s="1"/>
  <c r="CZ118" i="1"/>
  <c r="Y118" i="1" s="1"/>
  <c r="S199" i="6" s="1"/>
  <c r="P116" i="1"/>
  <c r="I198" i="6" s="1"/>
  <c r="CQ116" i="1"/>
  <c r="CP410" i="1"/>
  <c r="O410" i="1" s="1"/>
  <c r="CU606" i="3"/>
  <c r="CX607" i="3"/>
  <c r="CV606" i="3"/>
  <c r="CW609" i="3"/>
  <c r="CX609" i="3"/>
  <c r="CX608" i="3"/>
  <c r="CX611" i="3"/>
  <c r="W403" i="1"/>
  <c r="I405" i="1"/>
  <c r="U405" i="1" s="1"/>
  <c r="CQ400" i="1"/>
  <c r="P400" i="1"/>
  <c r="BX183" i="1"/>
  <c r="CG232" i="1"/>
  <c r="AO232" i="1"/>
  <c r="P188" i="1"/>
  <c r="AB188" i="1"/>
  <c r="P427" i="1"/>
  <c r="Q427" i="1"/>
  <c r="S427" i="1"/>
  <c r="CZ393" i="1"/>
  <c r="Y393" i="1" s="1"/>
  <c r="T576" i="6" s="1"/>
  <c r="K582" i="6" s="1"/>
  <c r="R342" i="1"/>
  <c r="Q342" i="1"/>
  <c r="FR354" i="1"/>
  <c r="T208" i="1"/>
  <c r="AB202" i="1"/>
  <c r="CR190" i="1"/>
  <c r="CS190" i="1"/>
  <c r="AD190" i="1"/>
  <c r="AB190" i="1" s="1"/>
  <c r="Q190" i="1"/>
  <c r="R190" i="1"/>
  <c r="T149" i="1"/>
  <c r="S117" i="1"/>
  <c r="K195" i="6" s="1"/>
  <c r="CP411" i="1"/>
  <c r="O411" i="1" s="1"/>
  <c r="GM411" i="1" s="1"/>
  <c r="GO411" i="1" s="1"/>
  <c r="CS400" i="1"/>
  <c r="CQ328" i="1"/>
  <c r="S318" i="1"/>
  <c r="CZ316" i="1"/>
  <c r="Y316" i="1" s="1"/>
  <c r="T438" i="6" s="1"/>
  <c r="F257" i="1"/>
  <c r="S199" i="1"/>
  <c r="CT199" i="1"/>
  <c r="CQ188" i="1"/>
  <c r="ET106" i="1"/>
  <c r="P164" i="1"/>
  <c r="CX214" i="3"/>
  <c r="CW213" i="3"/>
  <c r="CX212" i="3"/>
  <c r="Q137" i="1"/>
  <c r="K243" i="6" s="1"/>
  <c r="CU212" i="3"/>
  <c r="CG74" i="1"/>
  <c r="AO74" i="1"/>
  <c r="BX35" i="1"/>
  <c r="GA463" i="1"/>
  <c r="GA22" i="1" s="1"/>
  <c r="P449" i="1"/>
  <c r="U424" i="1"/>
  <c r="AB411" i="1"/>
  <c r="CT393" i="1"/>
  <c r="V347" i="1"/>
  <c r="V340" i="1"/>
  <c r="CQ220" i="1"/>
  <c r="AB220" i="1"/>
  <c r="U219" i="1"/>
  <c r="I372" i="6" s="1"/>
  <c r="CY193" i="1"/>
  <c r="X193" i="1" s="1"/>
  <c r="Q305" i="6" s="1"/>
  <c r="CZ193" i="1"/>
  <c r="Y193" i="1" s="1"/>
  <c r="S305" i="6" s="1"/>
  <c r="AB192" i="1"/>
  <c r="GM145" i="1"/>
  <c r="GN145" i="1" s="1"/>
  <c r="I139" i="1"/>
  <c r="S139" i="1" s="1"/>
  <c r="P121" i="1"/>
  <c r="K213" i="6" s="1"/>
  <c r="CQ121" i="1"/>
  <c r="CT120" i="1"/>
  <c r="S120" i="1"/>
  <c r="I210" i="6" s="1"/>
  <c r="CQ113" i="1"/>
  <c r="AB110" i="1"/>
  <c r="DF584" i="3"/>
  <c r="DJ584" i="3" s="1"/>
  <c r="DH584" i="3"/>
  <c r="DG565" i="3"/>
  <c r="DJ565" i="3" s="1"/>
  <c r="DI565" i="3"/>
  <c r="DF565" i="3"/>
  <c r="DH565" i="3"/>
  <c r="DF475" i="3"/>
  <c r="DJ475" i="3" s="1"/>
  <c r="DH475" i="3"/>
  <c r="DI475" i="3"/>
  <c r="DG475" i="3"/>
  <c r="DF309" i="3"/>
  <c r="DJ309" i="3" s="1"/>
  <c r="DI309" i="3"/>
  <c r="DG309" i="3"/>
  <c r="DH309" i="3"/>
  <c r="CW229" i="3"/>
  <c r="CX229" i="3"/>
  <c r="R409" i="1"/>
  <c r="CR409" i="1"/>
  <c r="CS409" i="1"/>
  <c r="AQ264" i="1"/>
  <c r="F291" i="1"/>
  <c r="CX303" i="3"/>
  <c r="CW301" i="3"/>
  <c r="CX304" i="3"/>
  <c r="CX301" i="3"/>
  <c r="Q208" i="1"/>
  <c r="K319" i="6" s="1"/>
  <c r="CV300" i="3"/>
  <c r="I210" i="1"/>
  <c r="P210" i="1" s="1"/>
  <c r="U208" i="1"/>
  <c r="CZ149" i="1"/>
  <c r="Y149" i="1" s="1"/>
  <c r="T282" i="6" s="1"/>
  <c r="CY149" i="1"/>
  <c r="X149" i="1" s="1"/>
  <c r="R282" i="6" s="1"/>
  <c r="S146" i="1"/>
  <c r="I278" i="6" s="1"/>
  <c r="CT146" i="1"/>
  <c r="FQ35" i="1"/>
  <c r="GA74" i="1"/>
  <c r="P66" i="1"/>
  <c r="CQ66" i="1"/>
  <c r="AB54" i="1"/>
  <c r="CQ54" i="1"/>
  <c r="AD53" i="1"/>
  <c r="AB53" i="1" s="1"/>
  <c r="R53" i="1"/>
  <c r="CS53" i="1"/>
  <c r="CR53" i="1"/>
  <c r="S52" i="1"/>
  <c r="CT52" i="1"/>
  <c r="CV568" i="3"/>
  <c r="CX568" i="3"/>
  <c r="DI468" i="3"/>
  <c r="DG468" i="3"/>
  <c r="DH468" i="3"/>
  <c r="DF468" i="3"/>
  <c r="DJ468" i="3" s="1"/>
  <c r="DG465" i="3"/>
  <c r="DH465" i="3"/>
  <c r="DI465" i="3"/>
  <c r="DF465" i="3"/>
  <c r="DJ465" i="3" s="1"/>
  <c r="DF328" i="3"/>
  <c r="DI328" i="3"/>
  <c r="DJ328" i="3" s="1"/>
  <c r="DG328" i="3"/>
  <c r="DH328" i="3"/>
  <c r="AB428" i="1"/>
  <c r="CY400" i="1"/>
  <c r="X400" i="1" s="1"/>
  <c r="Q596" i="6" s="1"/>
  <c r="CZ400" i="1"/>
  <c r="Y400" i="1" s="1"/>
  <c r="S596" i="6" s="1"/>
  <c r="CD433" i="1"/>
  <c r="CZ350" i="1"/>
  <c r="Y350" i="1" s="1"/>
  <c r="T540" i="6" s="1"/>
  <c r="CY350" i="1"/>
  <c r="X350" i="1" s="1"/>
  <c r="R540" i="6" s="1"/>
  <c r="CQ321" i="1"/>
  <c r="P321" i="1"/>
  <c r="AB321" i="1"/>
  <c r="CT215" i="1"/>
  <c r="S215" i="1"/>
  <c r="I348" i="6" s="1"/>
  <c r="CZ203" i="1"/>
  <c r="Y203" i="1" s="1"/>
  <c r="CY203" i="1"/>
  <c r="X203" i="1" s="1"/>
  <c r="S116" i="1"/>
  <c r="I195" i="6" s="1"/>
  <c r="CT116" i="1"/>
  <c r="CQ53" i="1"/>
  <c r="P53" i="1"/>
  <c r="DI666" i="3"/>
  <c r="DF666" i="3"/>
  <c r="DJ666" i="3" s="1"/>
  <c r="DG666" i="3"/>
  <c r="DH661" i="3"/>
  <c r="DF661" i="3"/>
  <c r="DJ661" i="3" s="1"/>
  <c r="DI661" i="3"/>
  <c r="DG661" i="3"/>
  <c r="DG61" i="3"/>
  <c r="DJ61" i="3" s="1"/>
  <c r="DI61" i="3"/>
  <c r="DF61" i="3"/>
  <c r="DH61" i="3"/>
  <c r="DG34" i="3"/>
  <c r="DF34" i="3"/>
  <c r="DJ34" i="3" s="1"/>
  <c r="DI34" i="3"/>
  <c r="CV15" i="3"/>
  <c r="CX15" i="3"/>
  <c r="CZ425" i="1"/>
  <c r="Y425" i="1" s="1"/>
  <c r="T677" i="6" s="1"/>
  <c r="CY425" i="1"/>
  <c r="X425" i="1" s="1"/>
  <c r="R677" i="6" s="1"/>
  <c r="CP397" i="1"/>
  <c r="O397" i="1" s="1"/>
  <c r="CS394" i="1"/>
  <c r="R394" i="1"/>
  <c r="CR394" i="1"/>
  <c r="AD389" i="1"/>
  <c r="AB389" i="1" s="1"/>
  <c r="CT279" i="1"/>
  <c r="S279" i="1"/>
  <c r="T194" i="1"/>
  <c r="GX194" i="1"/>
  <c r="AB140" i="1"/>
  <c r="CW386" i="3"/>
  <c r="CX386" i="3"/>
  <c r="DF384" i="3"/>
  <c r="DI384" i="3"/>
  <c r="DG384" i="3"/>
  <c r="DJ384" i="3" s="1"/>
  <c r="DH384" i="3"/>
  <c r="CP419" i="1"/>
  <c r="O419" i="1" s="1"/>
  <c r="GM419" i="1" s="1"/>
  <c r="GO419" i="1" s="1"/>
  <c r="P389" i="1"/>
  <c r="K566" i="6" s="1"/>
  <c r="CQ389" i="1"/>
  <c r="CR279" i="1"/>
  <c r="Q279" i="1"/>
  <c r="R279" i="1"/>
  <c r="CS279" i="1"/>
  <c r="CT270" i="1"/>
  <c r="FR232" i="1"/>
  <c r="CQ128" i="1"/>
  <c r="P128" i="1"/>
  <c r="CC35" i="1"/>
  <c r="AT74" i="1"/>
  <c r="CY66" i="1"/>
  <c r="X66" i="1" s="1"/>
  <c r="CZ66" i="1"/>
  <c r="Y66" i="1" s="1"/>
  <c r="P54" i="1"/>
  <c r="CZ37" i="1"/>
  <c r="Y37" i="1" s="1"/>
  <c r="CY37" i="1"/>
  <c r="X37" i="1" s="1"/>
  <c r="CW16" i="3"/>
  <c r="CX16" i="3"/>
  <c r="DI4" i="3"/>
  <c r="DH4" i="3"/>
  <c r="DF4" i="3"/>
  <c r="DG4" i="3"/>
  <c r="DJ4" i="3" s="1"/>
  <c r="AB413" i="1"/>
  <c r="CQ405" i="1"/>
  <c r="CR345" i="1"/>
  <c r="CS345" i="1"/>
  <c r="AD345" i="1"/>
  <c r="AB345" i="1" s="1"/>
  <c r="R340" i="1"/>
  <c r="V330" i="1"/>
  <c r="CR276" i="1"/>
  <c r="CS276" i="1"/>
  <c r="V221" i="1"/>
  <c r="FR151" i="1"/>
  <c r="Q119" i="1"/>
  <c r="R119" i="1"/>
  <c r="V199" i="6" s="1"/>
  <c r="S119" i="1"/>
  <c r="U119" i="1"/>
  <c r="R45" i="1"/>
  <c r="CS45" i="1"/>
  <c r="AD45" i="1"/>
  <c r="Q45" i="1"/>
  <c r="CR45" i="1"/>
  <c r="CT26" i="1"/>
  <c r="S26" i="1"/>
  <c r="CW505" i="3"/>
  <c r="DH371" i="3"/>
  <c r="DF371" i="3"/>
  <c r="DJ371" i="3" s="1"/>
  <c r="DG371" i="3"/>
  <c r="DI371" i="3"/>
  <c r="DH334" i="3"/>
  <c r="DI334" i="3"/>
  <c r="DF334" i="3"/>
  <c r="DJ334" i="3" s="1"/>
  <c r="DG334" i="3"/>
  <c r="DI104" i="3"/>
  <c r="DJ104" i="3" s="1"/>
  <c r="DH104" i="3"/>
  <c r="DF104" i="3"/>
  <c r="DG104" i="3"/>
  <c r="R407" i="1"/>
  <c r="CR407" i="1"/>
  <c r="CS407" i="1"/>
  <c r="AB405" i="1"/>
  <c r="AB400" i="1"/>
  <c r="CP341" i="1"/>
  <c r="O341" i="1" s="1"/>
  <c r="CX497" i="3"/>
  <c r="CX498" i="3"/>
  <c r="CX499" i="3"/>
  <c r="CX500" i="3"/>
  <c r="CX501" i="3"/>
  <c r="CX502" i="3"/>
  <c r="CX503" i="3"/>
  <c r="CX495" i="3"/>
  <c r="I339" i="1"/>
  <c r="E502" i="6" s="1"/>
  <c r="CQ279" i="1"/>
  <c r="AB279" i="1"/>
  <c r="P279" i="1"/>
  <c r="R271" i="1"/>
  <c r="AD271" i="1"/>
  <c r="GK266" i="1"/>
  <c r="CP212" i="1"/>
  <c r="O212" i="1" s="1"/>
  <c r="Q188" i="1"/>
  <c r="W188" i="1"/>
  <c r="U138" i="1"/>
  <c r="CC151" i="1"/>
  <c r="EH74" i="1"/>
  <c r="FU74" i="1"/>
  <c r="EA74" i="1"/>
  <c r="AJ74" i="1"/>
  <c r="DH638" i="3"/>
  <c r="DF638" i="3"/>
  <c r="DJ638" i="3" s="1"/>
  <c r="DI638" i="3"/>
  <c r="DG638" i="3"/>
  <c r="DF630" i="3"/>
  <c r="DJ630" i="3" s="1"/>
  <c r="DG630" i="3"/>
  <c r="DI630" i="3"/>
  <c r="DH630" i="3"/>
  <c r="DG604" i="3"/>
  <c r="DI604" i="3"/>
  <c r="DF604" i="3"/>
  <c r="DJ604" i="3" s="1"/>
  <c r="DH604" i="3"/>
  <c r="CX525" i="3"/>
  <c r="CW525" i="3"/>
  <c r="CR421" i="1"/>
  <c r="AB414" i="1"/>
  <c r="CT414" i="1"/>
  <c r="S403" i="1"/>
  <c r="R350" i="1"/>
  <c r="CR350" i="1"/>
  <c r="CS350" i="1"/>
  <c r="AD350" i="1"/>
  <c r="AB350" i="1" s="1"/>
  <c r="Q345" i="1"/>
  <c r="I528" i="6" s="1"/>
  <c r="CS342" i="1"/>
  <c r="U338" i="1"/>
  <c r="P316" i="1"/>
  <c r="K442" i="6" s="1"/>
  <c r="CQ316" i="1"/>
  <c r="W137" i="1"/>
  <c r="P64" i="1"/>
  <c r="CQ64" i="1"/>
  <c r="AB64" i="1"/>
  <c r="CZ42" i="1"/>
  <c r="Y42" i="1" s="1"/>
  <c r="T53" i="6" s="1"/>
  <c r="K59" i="6" s="1"/>
  <c r="CY42" i="1"/>
  <c r="X42" i="1" s="1"/>
  <c r="R53" i="6" s="1"/>
  <c r="K58" i="6" s="1"/>
  <c r="CY24" i="1"/>
  <c r="X24" i="1" s="1"/>
  <c r="CP24" i="1"/>
  <c r="O24" i="1" s="1"/>
  <c r="DG655" i="3"/>
  <c r="DH655" i="3"/>
  <c r="DI655" i="3"/>
  <c r="DJ655" i="3" s="1"/>
  <c r="DF655" i="3"/>
  <c r="DI576" i="3"/>
  <c r="DG576" i="3"/>
  <c r="DJ576" i="3" s="1"/>
  <c r="DH576" i="3"/>
  <c r="DF576" i="3"/>
  <c r="CX300" i="3"/>
  <c r="CR427" i="1"/>
  <c r="R427" i="1"/>
  <c r="CS422" i="1"/>
  <c r="P421" i="1"/>
  <c r="Q421" i="1"/>
  <c r="T421" i="1"/>
  <c r="CS417" i="1"/>
  <c r="R417" i="1"/>
  <c r="CR417" i="1"/>
  <c r="R403" i="1"/>
  <c r="CR403" i="1"/>
  <c r="CS403" i="1"/>
  <c r="BD386" i="1"/>
  <c r="U349" i="1"/>
  <c r="I550" i="6" s="1"/>
  <c r="CR342" i="1"/>
  <c r="S333" i="1"/>
  <c r="CT333" i="1"/>
  <c r="P328" i="1"/>
  <c r="AD327" i="1"/>
  <c r="AB327" i="1" s="1"/>
  <c r="GX321" i="1"/>
  <c r="T321" i="1"/>
  <c r="S317" i="1"/>
  <c r="AB316" i="1"/>
  <c r="S315" i="1"/>
  <c r="I439" i="6" s="1"/>
  <c r="CT315" i="1"/>
  <c r="CT275" i="1"/>
  <c r="S275" i="1"/>
  <c r="K418" i="6" s="1"/>
  <c r="CT200" i="1"/>
  <c r="S200" i="1"/>
  <c r="AB200" i="1"/>
  <c r="FZ463" i="1"/>
  <c r="FZ22" i="1" s="1"/>
  <c r="F437" i="1"/>
  <c r="Q431" i="1"/>
  <c r="AD427" i="1"/>
  <c r="AB427" i="1" s="1"/>
  <c r="CR422" i="1"/>
  <c r="W422" i="1"/>
  <c r="AD417" i="1"/>
  <c r="AB417" i="1" s="1"/>
  <c r="CT412" i="1"/>
  <c r="Q412" i="1"/>
  <c r="W412" i="1"/>
  <c r="AB410" i="1"/>
  <c r="Q407" i="1"/>
  <c r="K622" i="6" s="1"/>
  <c r="AD403" i="1"/>
  <c r="AB403" i="1" s="1"/>
  <c r="CQ399" i="1"/>
  <c r="U398" i="1"/>
  <c r="CS393" i="1"/>
  <c r="CY392" i="1"/>
  <c r="X392" i="1" s="1"/>
  <c r="Q576" i="6" s="1"/>
  <c r="GK388" i="1"/>
  <c r="GM388" i="1" s="1"/>
  <c r="BX313" i="1"/>
  <c r="AO354" i="1"/>
  <c r="U347" i="1"/>
  <c r="AB347" i="1"/>
  <c r="P347" i="1"/>
  <c r="CP347" i="1" s="1"/>
  <c r="O347" i="1" s="1"/>
  <c r="I531" i="6" s="1"/>
  <c r="CZ344" i="1"/>
  <c r="Y344" i="1" s="1"/>
  <c r="T516" i="6" s="1"/>
  <c r="U340" i="1"/>
  <c r="GX338" i="1"/>
  <c r="R338" i="1"/>
  <c r="V335" i="1"/>
  <c r="CQ335" i="1"/>
  <c r="P335" i="1"/>
  <c r="AB333" i="1"/>
  <c r="CT329" i="1"/>
  <c r="S329" i="1"/>
  <c r="I481" i="6" s="1"/>
  <c r="CP329" i="1"/>
  <c r="O329" i="1" s="1"/>
  <c r="V328" i="1"/>
  <c r="CZ326" i="1"/>
  <c r="Y326" i="1" s="1"/>
  <c r="T465" i="6" s="1"/>
  <c r="Q325" i="1"/>
  <c r="R325" i="1"/>
  <c r="CR325" i="1"/>
  <c r="CS325" i="1"/>
  <c r="S321" i="1"/>
  <c r="CT321" i="1"/>
  <c r="R317" i="1"/>
  <c r="BY354" i="1"/>
  <c r="AB315" i="1"/>
  <c r="CM264" i="1"/>
  <c r="BD281" i="1"/>
  <c r="CR275" i="1"/>
  <c r="CS275" i="1"/>
  <c r="AD275" i="1"/>
  <c r="AB275" i="1" s="1"/>
  <c r="Q275" i="1"/>
  <c r="K419" i="6" s="1"/>
  <c r="R275" i="1"/>
  <c r="CD281" i="1"/>
  <c r="CS271" i="1"/>
  <c r="Q271" i="1"/>
  <c r="P268" i="1"/>
  <c r="Q268" i="1"/>
  <c r="U268" i="1"/>
  <c r="CX382" i="3"/>
  <c r="CW375" i="3"/>
  <c r="CX380" i="3"/>
  <c r="CW374" i="3"/>
  <c r="Q266" i="1"/>
  <c r="I402" i="6" s="1"/>
  <c r="CU373" i="3"/>
  <c r="S266" i="1"/>
  <c r="I401" i="6" s="1"/>
  <c r="CX379" i="3"/>
  <c r="I270" i="1"/>
  <c r="S270" i="1" s="1"/>
  <c r="I272" i="1"/>
  <c r="E407" i="6" s="1"/>
  <c r="P266" i="1"/>
  <c r="I404" i="6" s="1"/>
  <c r="CX374" i="3"/>
  <c r="V266" i="1"/>
  <c r="W230" i="1"/>
  <c r="CS228" i="1"/>
  <c r="R208" i="1"/>
  <c r="V206" i="1"/>
  <c r="CR201" i="1"/>
  <c r="CS201" i="1"/>
  <c r="AD201" i="1"/>
  <c r="AB201" i="1" s="1"/>
  <c r="Q201" i="1"/>
  <c r="CQ194" i="1"/>
  <c r="P194" i="1"/>
  <c r="BD106" i="1"/>
  <c r="F176" i="1"/>
  <c r="CQ141" i="1"/>
  <c r="GX138" i="1"/>
  <c r="AB121" i="1"/>
  <c r="CR120" i="1"/>
  <c r="R120" i="1"/>
  <c r="CS120" i="1"/>
  <c r="P113" i="1"/>
  <c r="S51" i="1"/>
  <c r="CT51" i="1"/>
  <c r="DF672" i="3"/>
  <c r="DJ672" i="3" s="1"/>
  <c r="DG672" i="3"/>
  <c r="DI672" i="3"/>
  <c r="DH672" i="3"/>
  <c r="DF663" i="3"/>
  <c r="DJ663" i="3" s="1"/>
  <c r="DG663" i="3"/>
  <c r="DI663" i="3"/>
  <c r="DH663" i="3"/>
  <c r="DF591" i="3"/>
  <c r="DJ591" i="3" s="1"/>
  <c r="DI591" i="3"/>
  <c r="DG591" i="3"/>
  <c r="DH591" i="3"/>
  <c r="CW472" i="3"/>
  <c r="CX472" i="3"/>
  <c r="DF420" i="3"/>
  <c r="DJ420" i="3" s="1"/>
  <c r="DG420" i="3"/>
  <c r="DH420" i="3"/>
  <c r="DI420" i="3"/>
  <c r="Q416" i="1"/>
  <c r="R416" i="1"/>
  <c r="CY389" i="1"/>
  <c r="X389" i="1" s="1"/>
  <c r="R561" i="6" s="1"/>
  <c r="K568" i="6" s="1"/>
  <c r="CZ389" i="1"/>
  <c r="Y389" i="1" s="1"/>
  <c r="T561" i="6" s="1"/>
  <c r="CR323" i="1"/>
  <c r="CS323" i="1"/>
  <c r="AD323" i="1"/>
  <c r="AB323" i="1" s="1"/>
  <c r="CY201" i="1"/>
  <c r="X201" i="1" s="1"/>
  <c r="CZ201" i="1"/>
  <c r="Y201" i="1" s="1"/>
  <c r="CT140" i="1"/>
  <c r="S140" i="1"/>
  <c r="I254" i="6" s="1"/>
  <c r="AD409" i="1"/>
  <c r="S394" i="1"/>
  <c r="CT394" i="1"/>
  <c r="Q335" i="1"/>
  <c r="S335" i="1"/>
  <c r="GX335" i="1"/>
  <c r="W335" i="1"/>
  <c r="CQ332" i="1"/>
  <c r="AB332" i="1"/>
  <c r="EU183" i="1"/>
  <c r="P248" i="1"/>
  <c r="P149" i="1"/>
  <c r="Q149" i="1"/>
  <c r="GX149" i="1"/>
  <c r="FR35" i="1"/>
  <c r="EI74" i="1"/>
  <c r="CY391" i="1"/>
  <c r="X391" i="1" s="1"/>
  <c r="R567" i="6" s="1"/>
  <c r="CZ391" i="1"/>
  <c r="Y391" i="1" s="1"/>
  <c r="T567" i="6" s="1"/>
  <c r="K569" i="6" s="1"/>
  <c r="AB322" i="1"/>
  <c r="CQ322" i="1"/>
  <c r="P322" i="1"/>
  <c r="CP322" i="1" s="1"/>
  <c r="O322" i="1" s="1"/>
  <c r="K456" i="6" s="1"/>
  <c r="P219" i="1"/>
  <c r="CQ219" i="1"/>
  <c r="AB219" i="1"/>
  <c r="R188" i="1"/>
  <c r="CR188" i="1"/>
  <c r="CS188" i="1"/>
  <c r="AB409" i="1"/>
  <c r="P343" i="1"/>
  <c r="CP343" i="1" s="1"/>
  <c r="O343" i="1" s="1"/>
  <c r="I516" i="6" s="1"/>
  <c r="CQ343" i="1"/>
  <c r="CX491" i="3"/>
  <c r="CU491" i="3"/>
  <c r="CV491" i="3"/>
  <c r="CX494" i="3"/>
  <c r="CX492" i="3"/>
  <c r="Q330" i="1"/>
  <c r="K482" i="6" s="1"/>
  <c r="I336" i="1"/>
  <c r="U336" i="1" s="1"/>
  <c r="I334" i="1"/>
  <c r="GX334" i="1" s="1"/>
  <c r="CY320" i="1"/>
  <c r="X320" i="1" s="1"/>
  <c r="R452" i="6" s="1"/>
  <c r="CZ320" i="1"/>
  <c r="Y320" i="1" s="1"/>
  <c r="T452" i="6" s="1"/>
  <c r="AB215" i="1"/>
  <c r="GC386" i="1"/>
  <c r="ET433" i="1"/>
  <c r="R412" i="1"/>
  <c r="CR412" i="1"/>
  <c r="CS412" i="1"/>
  <c r="CY408" i="1"/>
  <c r="X408" i="1" s="1"/>
  <c r="CZ408" i="1"/>
  <c r="Y408" i="1" s="1"/>
  <c r="S625" i="6" s="1"/>
  <c r="CY390" i="1"/>
  <c r="X390" i="1" s="1"/>
  <c r="Q567" i="6" s="1"/>
  <c r="I568" i="6" s="1"/>
  <c r="CZ390" i="1"/>
  <c r="Y390" i="1" s="1"/>
  <c r="S567" i="6" s="1"/>
  <c r="AB352" i="1"/>
  <c r="CU542" i="3"/>
  <c r="CX542" i="3"/>
  <c r="CX545" i="3"/>
  <c r="CX543" i="3"/>
  <c r="Q350" i="1"/>
  <c r="K543" i="6" s="1"/>
  <c r="I352" i="1"/>
  <c r="S352" i="1" s="1"/>
  <c r="CX546" i="3"/>
  <c r="GX350" i="1"/>
  <c r="I332" i="1"/>
  <c r="W332" i="1" s="1"/>
  <c r="AD318" i="1"/>
  <c r="AB318" i="1" s="1"/>
  <c r="CR318" i="1"/>
  <c r="CS318" i="1"/>
  <c r="R318" i="1"/>
  <c r="V443" i="6" s="1"/>
  <c r="K446" i="6" s="1"/>
  <c r="Q318" i="1"/>
  <c r="FQ232" i="1"/>
  <c r="GX141" i="1"/>
  <c r="AB135" i="1"/>
  <c r="S135" i="1"/>
  <c r="CT135" i="1"/>
  <c r="CG463" i="1"/>
  <c r="CG22" i="1" s="1"/>
  <c r="CR416" i="1"/>
  <c r="R398" i="1"/>
  <c r="CR398" i="1"/>
  <c r="CS398" i="1"/>
  <c r="CT352" i="1"/>
  <c r="U337" i="1"/>
  <c r="I506" i="6" s="1"/>
  <c r="U330" i="1"/>
  <c r="S328" i="1"/>
  <c r="CT328" i="1"/>
  <c r="CQ229" i="1"/>
  <c r="P229" i="1"/>
  <c r="S227" i="1"/>
  <c r="CT227" i="1"/>
  <c r="CW332" i="3"/>
  <c r="CX330" i="3"/>
  <c r="CW331" i="3"/>
  <c r="CX332" i="3"/>
  <c r="CX337" i="3"/>
  <c r="CX338" i="3"/>
  <c r="CU328" i="3"/>
  <c r="CX336" i="3"/>
  <c r="CW329" i="3"/>
  <c r="Q216" i="1"/>
  <c r="K349" i="6" s="1"/>
  <c r="S216" i="1"/>
  <c r="K348" i="6" s="1"/>
  <c r="I218" i="1"/>
  <c r="T218" i="1" s="1"/>
  <c r="CY211" i="1"/>
  <c r="X211" i="1" s="1"/>
  <c r="Q331" i="6" s="1"/>
  <c r="CZ211" i="1"/>
  <c r="Y211" i="1" s="1"/>
  <c r="S331" i="6" s="1"/>
  <c r="AD422" i="1"/>
  <c r="AB422" i="1" s="1"/>
  <c r="AC22" i="1"/>
  <c r="CE463" i="1"/>
  <c r="CE22" i="1" s="1"/>
  <c r="CF463" i="1"/>
  <c r="CF22" i="1" s="1"/>
  <c r="BB386" i="1"/>
  <c r="F446" i="1"/>
  <c r="P431" i="1"/>
  <c r="S417" i="1"/>
  <c r="CT417" i="1"/>
  <c r="P412" i="1"/>
  <c r="S402" i="1"/>
  <c r="I607" i="6" s="1"/>
  <c r="Q400" i="1"/>
  <c r="AB397" i="1"/>
  <c r="CQ397" i="1"/>
  <c r="CS347" i="1"/>
  <c r="R347" i="1"/>
  <c r="CS337" i="1"/>
  <c r="AD337" i="1"/>
  <c r="AB337" i="1" s="1"/>
  <c r="R330" i="1"/>
  <c r="CR330" i="1"/>
  <c r="CS330" i="1"/>
  <c r="AB227" i="1"/>
  <c r="W138" i="1"/>
  <c r="CQ136" i="1"/>
  <c r="CV537" i="3"/>
  <c r="CX537" i="3"/>
  <c r="CW538" i="3"/>
  <c r="CX538" i="3"/>
  <c r="CU537" i="3"/>
  <c r="W349" i="1"/>
  <c r="I351" i="1"/>
  <c r="CX541" i="3"/>
  <c r="FY463" i="1"/>
  <c r="FY22" i="1" s="1"/>
  <c r="S423" i="1"/>
  <c r="K673" i="6" s="1"/>
  <c r="CY420" i="1"/>
  <c r="X420" i="1" s="1"/>
  <c r="Q662" i="6" s="1"/>
  <c r="I663" i="6" s="1"/>
  <c r="CZ420" i="1"/>
  <c r="Y420" i="1" s="1"/>
  <c r="S662" i="6" s="1"/>
  <c r="I664" i="6" s="1"/>
  <c r="CQ417" i="1"/>
  <c r="CT416" i="1"/>
  <c r="S416" i="1"/>
  <c r="CY415" i="1"/>
  <c r="X415" i="1" s="1"/>
  <c r="CZ415" i="1"/>
  <c r="Y415" i="1" s="1"/>
  <c r="T647" i="6" s="1"/>
  <c r="CY414" i="1"/>
  <c r="X414" i="1" s="1"/>
  <c r="Q647" i="6" s="1"/>
  <c r="CT411" i="1"/>
  <c r="CZ410" i="1"/>
  <c r="Y410" i="1" s="1"/>
  <c r="S634" i="6" s="1"/>
  <c r="I640" i="6" s="1"/>
  <c r="CP407" i="1"/>
  <c r="O407" i="1" s="1"/>
  <c r="CQ403" i="1"/>
  <c r="CT401" i="1"/>
  <c r="CR393" i="1"/>
  <c r="AD390" i="1"/>
  <c r="AB390" i="1" s="1"/>
  <c r="R390" i="1"/>
  <c r="U567" i="6" s="1"/>
  <c r="CR390" i="1"/>
  <c r="CS390" i="1"/>
  <c r="BD354" i="1"/>
  <c r="W350" i="1"/>
  <c r="S349" i="1"/>
  <c r="CT349" i="1"/>
  <c r="T347" i="1"/>
  <c r="T340" i="1"/>
  <c r="Q338" i="1"/>
  <c r="K499" i="6" s="1"/>
  <c r="W337" i="1"/>
  <c r="S337" i="1"/>
  <c r="I498" i="6" s="1"/>
  <c r="CR332" i="1"/>
  <c r="CS332" i="1"/>
  <c r="S330" i="1"/>
  <c r="K481" i="6" s="1"/>
  <c r="Q328" i="1"/>
  <c r="CS327" i="1"/>
  <c r="CT323" i="1"/>
  <c r="S323" i="1"/>
  <c r="CR321" i="1"/>
  <c r="CS321" i="1"/>
  <c r="R321" i="1"/>
  <c r="GX317" i="1"/>
  <c r="CC281" i="1"/>
  <c r="CR271" i="1"/>
  <c r="CP271" i="1"/>
  <c r="O271" i="1" s="1"/>
  <c r="K406" i="6" s="1"/>
  <c r="BZ264" i="1"/>
  <c r="FP183" i="1"/>
  <c r="EG232" i="1"/>
  <c r="CY222" i="1"/>
  <c r="X222" i="1" s="1"/>
  <c r="R367" i="6" s="1"/>
  <c r="CP222" i="1"/>
  <c r="O222" i="1" s="1"/>
  <c r="W194" i="1"/>
  <c r="CQ192" i="1"/>
  <c r="U149" i="1"/>
  <c r="CQ148" i="1"/>
  <c r="CZ147" i="1"/>
  <c r="Y147" i="1" s="1"/>
  <c r="T276" i="6" s="1"/>
  <c r="K284" i="6" s="1"/>
  <c r="S123" i="1"/>
  <c r="CT123" i="1"/>
  <c r="AB120" i="1"/>
  <c r="AD68" i="1"/>
  <c r="CR68" i="1"/>
  <c r="CS68" i="1"/>
  <c r="R68" i="1"/>
  <c r="GK68" i="1" s="1"/>
  <c r="Q68" i="1"/>
  <c r="DI653" i="3"/>
  <c r="DF653" i="3"/>
  <c r="DJ653" i="3" s="1"/>
  <c r="DG653" i="3"/>
  <c r="DH653" i="3"/>
  <c r="CX651" i="3"/>
  <c r="CX589" i="3"/>
  <c r="CW589" i="3"/>
  <c r="DG582" i="3"/>
  <c r="DH582" i="3"/>
  <c r="DI582" i="3"/>
  <c r="DF582" i="3"/>
  <c r="DJ582" i="3" s="1"/>
  <c r="U321" i="1"/>
  <c r="U210" i="1"/>
  <c r="CP200" i="1"/>
  <c r="O200" i="1" s="1"/>
  <c r="P195" i="1"/>
  <c r="Q195" i="1"/>
  <c r="CU209" i="3"/>
  <c r="I138" i="1"/>
  <c r="E244" i="6" s="1"/>
  <c r="W136" i="1"/>
  <c r="S114" i="1"/>
  <c r="U390" i="1"/>
  <c r="AB276" i="1"/>
  <c r="DH367" i="3"/>
  <c r="DI367" i="3"/>
  <c r="DF367" i="3"/>
  <c r="DJ367" i="3" s="1"/>
  <c r="DG367" i="3"/>
  <c r="T210" i="1"/>
  <c r="T206" i="1"/>
  <c r="CP201" i="1"/>
  <c r="O201" i="1" s="1"/>
  <c r="CQ143" i="1"/>
  <c r="AB143" i="1"/>
  <c r="P143" i="1"/>
  <c r="CP143" i="1" s="1"/>
  <c r="O143" i="1" s="1"/>
  <c r="AB134" i="1"/>
  <c r="GX128" i="1"/>
  <c r="U128" i="1"/>
  <c r="Q124" i="1"/>
  <c r="R124" i="1"/>
  <c r="S124" i="1"/>
  <c r="GX124" i="1"/>
  <c r="U124" i="1"/>
  <c r="W124" i="1"/>
  <c r="CU160" i="3"/>
  <c r="CX162" i="3"/>
  <c r="CW161" i="3"/>
  <c r="I125" i="1"/>
  <c r="Q121" i="1"/>
  <c r="K211" i="6" s="1"/>
  <c r="CV160" i="3"/>
  <c r="U121" i="1"/>
  <c r="S69" i="1"/>
  <c r="CT69" i="1"/>
  <c r="CT65" i="1"/>
  <c r="S65" i="1"/>
  <c r="CP65" i="1" s="1"/>
  <c r="O65" i="1" s="1"/>
  <c r="CS58" i="1"/>
  <c r="R58" i="1"/>
  <c r="CR58" i="1"/>
  <c r="CT57" i="1"/>
  <c r="S57" i="1"/>
  <c r="I126" i="6" s="1"/>
  <c r="R56" i="1"/>
  <c r="CR56" i="1"/>
  <c r="CS56" i="1"/>
  <c r="S31" i="1"/>
  <c r="CT31" i="1"/>
  <c r="CW670" i="3"/>
  <c r="DG430" i="3"/>
  <c r="DH430" i="3"/>
  <c r="DI430" i="3"/>
  <c r="DF430" i="3"/>
  <c r="DJ430" i="3" s="1"/>
  <c r="DH424" i="3"/>
  <c r="DG424" i="3"/>
  <c r="DI424" i="3"/>
  <c r="DF424" i="3"/>
  <c r="DJ424" i="3" s="1"/>
  <c r="CX413" i="3"/>
  <c r="CV413" i="3"/>
  <c r="CV348" i="3"/>
  <c r="CX348" i="3"/>
  <c r="CX346" i="3"/>
  <c r="CP320" i="1"/>
  <c r="O320" i="1" s="1"/>
  <c r="GM320" i="1" s="1"/>
  <c r="GO320" i="1" s="1"/>
  <c r="AB273" i="1"/>
  <c r="FQ281" i="1"/>
  <c r="Q203" i="1"/>
  <c r="U203" i="1"/>
  <c r="S186" i="1"/>
  <c r="CT186" i="1"/>
  <c r="F167" i="1"/>
  <c r="BC106" i="1"/>
  <c r="V137" i="1"/>
  <c r="CY60" i="1"/>
  <c r="X60" i="1" s="1"/>
  <c r="R137" i="6" s="1"/>
  <c r="K140" i="6" s="1"/>
  <c r="P145" i="6" s="1"/>
  <c r="CZ60" i="1"/>
  <c r="Y60" i="1" s="1"/>
  <c r="T137" i="6" s="1"/>
  <c r="K141" i="6" s="1"/>
  <c r="CZ25" i="1"/>
  <c r="Y25" i="1" s="1"/>
  <c r="CY25" i="1"/>
  <c r="X25" i="1" s="1"/>
  <c r="DG631" i="3"/>
  <c r="DH631" i="3"/>
  <c r="DF631" i="3"/>
  <c r="DI631" i="3"/>
  <c r="DJ631" i="3" s="1"/>
  <c r="DG619" i="3"/>
  <c r="DF619" i="3"/>
  <c r="DI619" i="3"/>
  <c r="DJ619" i="3" s="1"/>
  <c r="DH619" i="3"/>
  <c r="DF535" i="3"/>
  <c r="DJ535" i="3" s="1"/>
  <c r="DH535" i="3"/>
  <c r="DG535" i="3"/>
  <c r="CX510" i="3"/>
  <c r="CX505" i="3"/>
  <c r="CX493" i="3"/>
  <c r="DG363" i="3"/>
  <c r="DF363" i="3"/>
  <c r="DJ363" i="3" s="1"/>
  <c r="DH363" i="3"/>
  <c r="DI363" i="3"/>
  <c r="DF355" i="3"/>
  <c r="DJ355" i="3" s="1"/>
  <c r="DI355" i="3"/>
  <c r="DH355" i="3"/>
  <c r="DG355" i="3"/>
  <c r="DF227" i="3"/>
  <c r="DH227" i="3"/>
  <c r="DG227" i="3"/>
  <c r="DI227" i="3"/>
  <c r="DJ227" i="3" s="1"/>
  <c r="U426" i="1"/>
  <c r="CS401" i="1"/>
  <c r="R401" i="1"/>
  <c r="P390" i="1"/>
  <c r="CP390" i="1" s="1"/>
  <c r="O390" i="1" s="1"/>
  <c r="I567" i="6" s="1"/>
  <c r="T350" i="1"/>
  <c r="CU530" i="3"/>
  <c r="CV530" i="3"/>
  <c r="CX530" i="3"/>
  <c r="Q346" i="1"/>
  <c r="K528" i="6" s="1"/>
  <c r="CX534" i="3"/>
  <c r="S346" i="1"/>
  <c r="K527" i="6" s="1"/>
  <c r="I348" i="1"/>
  <c r="V337" i="1"/>
  <c r="AB330" i="1"/>
  <c r="W270" i="1"/>
  <c r="R267" i="1"/>
  <c r="CS267" i="1"/>
  <c r="Q267" i="1"/>
  <c r="K402" i="6" s="1"/>
  <c r="P230" i="1"/>
  <c r="CQ230" i="1"/>
  <c r="V424" i="1"/>
  <c r="AD423" i="1"/>
  <c r="AB423" i="1" s="1"/>
  <c r="AB418" i="1"/>
  <c r="CR408" i="1"/>
  <c r="CS408" i="1"/>
  <c r="CS404" i="1"/>
  <c r="AD404" i="1"/>
  <c r="AB404" i="1" s="1"/>
  <c r="AD401" i="1"/>
  <c r="AB401" i="1" s="1"/>
  <c r="R395" i="1"/>
  <c r="P350" i="1"/>
  <c r="K545" i="6" s="1"/>
  <c r="CQ338" i="1"/>
  <c r="P338" i="1"/>
  <c r="T333" i="1"/>
  <c r="S327" i="1"/>
  <c r="Q327" i="1"/>
  <c r="CQ326" i="1"/>
  <c r="AB326" i="1"/>
  <c r="P326" i="1"/>
  <c r="K469" i="6" s="1"/>
  <c r="W317" i="1"/>
  <c r="ET281" i="1"/>
  <c r="GC264" i="1"/>
  <c r="Q277" i="1"/>
  <c r="R277" i="1"/>
  <c r="V277" i="1"/>
  <c r="GX268" i="1"/>
  <c r="AD267" i="1"/>
  <c r="AB267" i="1" s="1"/>
  <c r="AB230" i="1"/>
  <c r="AB224" i="1"/>
  <c r="R216" i="1"/>
  <c r="CS216" i="1"/>
  <c r="AD216" i="1"/>
  <c r="AB216" i="1" s="1"/>
  <c r="T214" i="1"/>
  <c r="CP211" i="1"/>
  <c r="O211" i="1" s="1"/>
  <c r="S210" i="1"/>
  <c r="CT210" i="1"/>
  <c r="CS205" i="1"/>
  <c r="R205" i="1"/>
  <c r="GK205" i="1" s="1"/>
  <c r="CR205" i="1"/>
  <c r="V203" i="1"/>
  <c r="CZ202" i="1"/>
  <c r="Y202" i="1" s="1"/>
  <c r="CY202" i="1"/>
  <c r="X202" i="1" s="1"/>
  <c r="CQ199" i="1"/>
  <c r="P199" i="1"/>
  <c r="AB199" i="1"/>
  <c r="U194" i="1"/>
  <c r="AB193" i="1"/>
  <c r="CT193" i="1"/>
  <c r="CP191" i="1"/>
  <c r="O191" i="1" s="1"/>
  <c r="GX188" i="1"/>
  <c r="P176" i="1"/>
  <c r="V144" i="1"/>
  <c r="GX136" i="1"/>
  <c r="U136" i="1"/>
  <c r="I247" i="6" s="1"/>
  <c r="P134" i="1"/>
  <c r="CP134" i="1" s="1"/>
  <c r="O134" i="1" s="1"/>
  <c r="I231" i="6" s="1"/>
  <c r="CU193" i="3"/>
  <c r="CX199" i="3"/>
  <c r="CX207" i="3"/>
  <c r="CX198" i="3"/>
  <c r="CX194" i="3"/>
  <c r="CX197" i="3"/>
  <c r="CV193" i="3"/>
  <c r="CX204" i="3"/>
  <c r="CX193" i="3"/>
  <c r="CX195" i="3"/>
  <c r="I135" i="1"/>
  <c r="R135" i="1" s="1"/>
  <c r="Q131" i="1"/>
  <c r="K227" i="6" s="1"/>
  <c r="S131" i="1"/>
  <c r="K226" i="6" s="1"/>
  <c r="V131" i="1"/>
  <c r="CW194" i="3"/>
  <c r="I133" i="1"/>
  <c r="S133" i="1" s="1"/>
  <c r="CW199" i="3"/>
  <c r="S129" i="1"/>
  <c r="AB129" i="1"/>
  <c r="CT129" i="1"/>
  <c r="CU143" i="3"/>
  <c r="CW145" i="3"/>
  <c r="CX145" i="3"/>
  <c r="CX147" i="3"/>
  <c r="CX143" i="3"/>
  <c r="Q116" i="1"/>
  <c r="I196" i="6" s="1"/>
  <c r="R70" i="1"/>
  <c r="CS70" i="1"/>
  <c r="AD70" i="1"/>
  <c r="AB70" i="1" s="1"/>
  <c r="Q70" i="1"/>
  <c r="AD65" i="1"/>
  <c r="AB65" i="1" s="1"/>
  <c r="R65" i="1"/>
  <c r="GK65" i="1" s="1"/>
  <c r="CR65" i="1"/>
  <c r="CS65" i="1"/>
  <c r="CY58" i="1"/>
  <c r="X58" i="1" s="1"/>
  <c r="R124" i="6" s="1"/>
  <c r="K129" i="6" s="1"/>
  <c r="AD58" i="1"/>
  <c r="AB58" i="1" s="1"/>
  <c r="CR57" i="1"/>
  <c r="AD57" i="1"/>
  <c r="Q57" i="1"/>
  <c r="I127" i="6" s="1"/>
  <c r="R57" i="1"/>
  <c r="CS57" i="1"/>
  <c r="AD56" i="1"/>
  <c r="AB56" i="1" s="1"/>
  <c r="CZ40" i="1"/>
  <c r="Y40" i="1" s="1"/>
  <c r="T40" i="6" s="1"/>
  <c r="K46" i="6" s="1"/>
  <c r="CY40" i="1"/>
  <c r="X40" i="1" s="1"/>
  <c r="R40" i="6" s="1"/>
  <c r="K45" i="6" s="1"/>
  <c r="CZ29" i="1"/>
  <c r="Y29" i="1" s="1"/>
  <c r="CY29" i="1"/>
  <c r="X29" i="1" s="1"/>
  <c r="CX670" i="3"/>
  <c r="CV643" i="3"/>
  <c r="DH640" i="3"/>
  <c r="DI640" i="3"/>
  <c r="DG640" i="3"/>
  <c r="DF640" i="3"/>
  <c r="DJ640" i="3" s="1"/>
  <c r="CX612" i="3"/>
  <c r="DG520" i="3"/>
  <c r="DH520" i="3"/>
  <c r="DI520" i="3"/>
  <c r="DF520" i="3"/>
  <c r="DJ520" i="3" s="1"/>
  <c r="DG470" i="3"/>
  <c r="DH470" i="3"/>
  <c r="DI470" i="3"/>
  <c r="DJ470" i="3" s="1"/>
  <c r="DG448" i="3"/>
  <c r="DF448" i="3"/>
  <c r="DJ448" i="3" s="1"/>
  <c r="DH448" i="3"/>
  <c r="DI443" i="3"/>
  <c r="DG443" i="3"/>
  <c r="DH443" i="3"/>
  <c r="DF443" i="3"/>
  <c r="DJ443" i="3" s="1"/>
  <c r="DG284" i="3"/>
  <c r="DF284" i="3"/>
  <c r="DJ284" i="3" s="1"/>
  <c r="DH284" i="3"/>
  <c r="DI284" i="3"/>
  <c r="R333" i="1"/>
  <c r="CR315" i="1"/>
  <c r="Q315" i="1"/>
  <c r="CU393" i="3"/>
  <c r="CX397" i="3"/>
  <c r="CW394" i="3"/>
  <c r="CX393" i="3"/>
  <c r="CX398" i="3"/>
  <c r="I278" i="1"/>
  <c r="E423" i="6" s="1"/>
  <c r="CX395" i="3"/>
  <c r="I276" i="1"/>
  <c r="E422" i="6" s="1"/>
  <c r="GX266" i="1"/>
  <c r="T219" i="1"/>
  <c r="CR199" i="1"/>
  <c r="R199" i="1"/>
  <c r="GK199" i="1" s="1"/>
  <c r="W195" i="1"/>
  <c r="R144" i="1"/>
  <c r="CR144" i="1"/>
  <c r="CT139" i="1"/>
  <c r="CX674" i="3"/>
  <c r="CX678" i="3"/>
  <c r="CX673" i="3"/>
  <c r="CU667" i="3"/>
  <c r="CX668" i="3"/>
  <c r="CX677" i="3"/>
  <c r="CW668" i="3"/>
  <c r="R420" i="1"/>
  <c r="CS420" i="1"/>
  <c r="AD420" i="1"/>
  <c r="CV586" i="3"/>
  <c r="CX593" i="3"/>
  <c r="CW587" i="3"/>
  <c r="CX587" i="3"/>
  <c r="CU586" i="3"/>
  <c r="I399" i="1"/>
  <c r="W399" i="1" s="1"/>
  <c r="I401" i="1"/>
  <c r="T401" i="1" s="1"/>
  <c r="CX586" i="3"/>
  <c r="CX588" i="3"/>
  <c r="CW588" i="3"/>
  <c r="CX554" i="3"/>
  <c r="CX553" i="3"/>
  <c r="CX549" i="3"/>
  <c r="CX548" i="3"/>
  <c r="CW551" i="3"/>
  <c r="CU547" i="3"/>
  <c r="CX547" i="3"/>
  <c r="AD346" i="1"/>
  <c r="AB346" i="1" s="1"/>
  <c r="R346" i="1"/>
  <c r="GX336" i="1"/>
  <c r="P319" i="1"/>
  <c r="CQ319" i="1"/>
  <c r="AB319" i="1"/>
  <c r="GX276" i="1"/>
  <c r="S274" i="1"/>
  <c r="I418" i="6" s="1"/>
  <c r="CQ267" i="1"/>
  <c r="P267" i="1"/>
  <c r="K404" i="6" s="1"/>
  <c r="CT220" i="1"/>
  <c r="S220" i="1"/>
  <c r="K363" i="6" s="1"/>
  <c r="GX219" i="1"/>
  <c r="S214" i="1"/>
  <c r="CT214" i="1"/>
  <c r="P213" i="1"/>
  <c r="Q213" i="1"/>
  <c r="S213" i="1"/>
  <c r="CS210" i="1"/>
  <c r="R210" i="1"/>
  <c r="CR210" i="1"/>
  <c r="CT207" i="1"/>
  <c r="S207" i="1"/>
  <c r="I318" i="6" s="1"/>
  <c r="Q199" i="1"/>
  <c r="S197" i="1"/>
  <c r="CT197" i="1"/>
  <c r="AB197" i="1"/>
  <c r="FU232" i="1"/>
  <c r="AB185" i="1"/>
  <c r="P185" i="1"/>
  <c r="I301" i="6" s="1"/>
  <c r="FP106" i="1"/>
  <c r="EG151" i="1"/>
  <c r="CU227" i="3"/>
  <c r="CW228" i="3"/>
  <c r="CX232" i="3"/>
  <c r="CX233" i="3"/>
  <c r="CX228" i="3"/>
  <c r="I148" i="1"/>
  <c r="P146" i="1"/>
  <c r="I281" i="6" s="1"/>
  <c r="Q146" i="1"/>
  <c r="I279" i="6" s="1"/>
  <c r="U146" i="1"/>
  <c r="I286" i="6" s="1"/>
  <c r="U144" i="1"/>
  <c r="R141" i="1"/>
  <c r="CR141" i="1"/>
  <c r="W139" i="1"/>
  <c r="CQ139" i="1"/>
  <c r="AB139" i="1"/>
  <c r="V138" i="1"/>
  <c r="CT137" i="1"/>
  <c r="S137" i="1"/>
  <c r="K242" i="6" s="1"/>
  <c r="AB137" i="1"/>
  <c r="GX123" i="1"/>
  <c r="V121" i="1"/>
  <c r="CQ58" i="1"/>
  <c r="AB57" i="1"/>
  <c r="P57" i="1"/>
  <c r="CP57" i="1" s="1"/>
  <c r="O57" i="1" s="1"/>
  <c r="CQ57" i="1"/>
  <c r="P56" i="1"/>
  <c r="CQ56" i="1"/>
  <c r="Q50" i="1"/>
  <c r="K90" i="6" s="1"/>
  <c r="R50" i="1"/>
  <c r="AD50" i="1"/>
  <c r="P31" i="1"/>
  <c r="CP31" i="1" s="1"/>
  <c r="O31" i="1" s="1"/>
  <c r="CQ31" i="1"/>
  <c r="CX665" i="3"/>
  <c r="CV652" i="3"/>
  <c r="DF632" i="3"/>
  <c r="DJ632" i="3" s="1"/>
  <c r="DH632" i="3"/>
  <c r="DI632" i="3"/>
  <c r="DG632" i="3"/>
  <c r="DG581" i="3"/>
  <c r="DH581" i="3"/>
  <c r="DI581" i="3"/>
  <c r="DF581" i="3"/>
  <c r="DJ581" i="3" s="1"/>
  <c r="DG578" i="3"/>
  <c r="DH578" i="3"/>
  <c r="DI578" i="3"/>
  <c r="DF578" i="3"/>
  <c r="DJ578" i="3" s="1"/>
  <c r="DF560" i="3"/>
  <c r="DG560" i="3"/>
  <c r="DJ560" i="3" s="1"/>
  <c r="DH560" i="3"/>
  <c r="DI560" i="3"/>
  <c r="DF484" i="3"/>
  <c r="DJ484" i="3" s="1"/>
  <c r="DH484" i="3"/>
  <c r="DI484" i="3"/>
  <c r="DG484" i="3"/>
  <c r="DG454" i="3"/>
  <c r="DJ454" i="3" s="1"/>
  <c r="DI454" i="3"/>
  <c r="DF454" i="3"/>
  <c r="DH454" i="3"/>
  <c r="DG361" i="3"/>
  <c r="DH361" i="3"/>
  <c r="DF361" i="3"/>
  <c r="DJ361" i="3" s="1"/>
  <c r="DI361" i="3"/>
  <c r="DI297" i="3"/>
  <c r="DG297" i="3"/>
  <c r="DJ297" i="3" s="1"/>
  <c r="DF297" i="3"/>
  <c r="DH297" i="3"/>
  <c r="DF292" i="3"/>
  <c r="DJ292" i="3" s="1"/>
  <c r="DG292" i="3"/>
  <c r="DH292" i="3"/>
  <c r="DI292" i="3"/>
  <c r="Q326" i="1"/>
  <c r="K467" i="6" s="1"/>
  <c r="R326" i="1"/>
  <c r="CZ319" i="1"/>
  <c r="Y319" i="1" s="1"/>
  <c r="S452" i="6" s="1"/>
  <c r="CY319" i="1"/>
  <c r="X319" i="1" s="1"/>
  <c r="Q452" i="6" s="1"/>
  <c r="CQ275" i="1"/>
  <c r="CL183" i="1"/>
  <c r="BC232" i="1"/>
  <c r="FV232" i="1"/>
  <c r="CY130" i="1"/>
  <c r="X130" i="1" s="1"/>
  <c r="Q224" i="6" s="1"/>
  <c r="CZ130" i="1"/>
  <c r="Y130" i="1" s="1"/>
  <c r="S224" i="6" s="1"/>
  <c r="T31" i="1"/>
  <c r="CU655" i="3"/>
  <c r="CX658" i="3"/>
  <c r="CX664" i="3"/>
  <c r="CW657" i="3"/>
  <c r="CX656" i="3"/>
  <c r="CX662" i="3"/>
  <c r="CX660" i="3"/>
  <c r="S428" i="1"/>
  <c r="I689" i="6" s="1"/>
  <c r="CX659" i="3"/>
  <c r="AD425" i="1"/>
  <c r="AB425" i="1" s="1"/>
  <c r="S422" i="1"/>
  <c r="I673" i="6" s="1"/>
  <c r="AB420" i="1"/>
  <c r="CQ418" i="1"/>
  <c r="CP416" i="1"/>
  <c r="O416" i="1" s="1"/>
  <c r="I650" i="6" s="1"/>
  <c r="CS415" i="1"/>
  <c r="R415" i="1"/>
  <c r="CR415" i="1"/>
  <c r="V409" i="1"/>
  <c r="CS399" i="1"/>
  <c r="AD399" i="1"/>
  <c r="AB399" i="1" s="1"/>
  <c r="CS397" i="1"/>
  <c r="CR397" i="1"/>
  <c r="T395" i="1"/>
  <c r="CQ395" i="1"/>
  <c r="P395" i="1"/>
  <c r="CP395" i="1" s="1"/>
  <c r="O395" i="1" s="1"/>
  <c r="CR392" i="1"/>
  <c r="CS392" i="1"/>
  <c r="EV354" i="1"/>
  <c r="EV463" i="1" s="1"/>
  <c r="GE313" i="1"/>
  <c r="P346" i="1"/>
  <c r="K530" i="6" s="1"/>
  <c r="CT342" i="1"/>
  <c r="S342" i="1"/>
  <c r="K512" i="6" s="1"/>
  <c r="R334" i="1"/>
  <c r="AD334" i="1"/>
  <c r="AB334" i="1" s="1"/>
  <c r="CS333" i="1"/>
  <c r="CS324" i="1"/>
  <c r="CR324" i="1"/>
  <c r="CT319" i="1"/>
  <c r="U318" i="1"/>
  <c r="P275" i="1"/>
  <c r="R274" i="1"/>
  <c r="CR274" i="1"/>
  <c r="CS274" i="1"/>
  <c r="AD229" i="1"/>
  <c r="AB229" i="1" s="1"/>
  <c r="AD226" i="1"/>
  <c r="AB226" i="1" s="1"/>
  <c r="R223" i="1"/>
  <c r="CR223" i="1"/>
  <c r="CS223" i="1"/>
  <c r="T221" i="1"/>
  <c r="W219" i="1"/>
  <c r="CR218" i="1"/>
  <c r="CW313" i="3"/>
  <c r="CX314" i="3"/>
  <c r="CW312" i="3"/>
  <c r="CX312" i="3"/>
  <c r="CX315" i="3"/>
  <c r="CV311" i="3"/>
  <c r="CX313" i="3"/>
  <c r="CU311" i="3"/>
  <c r="CX311" i="3"/>
  <c r="AD210" i="1"/>
  <c r="AB210" i="1" s="1"/>
  <c r="CR207" i="1"/>
  <c r="R207" i="1"/>
  <c r="CS207" i="1"/>
  <c r="CQ205" i="1"/>
  <c r="P205" i="1"/>
  <c r="CP205" i="1" s="1"/>
  <c r="O205" i="1" s="1"/>
  <c r="W198" i="1"/>
  <c r="CR147" i="1"/>
  <c r="CS147" i="1"/>
  <c r="AD147" i="1"/>
  <c r="AB147" i="1" s="1"/>
  <c r="T144" i="1"/>
  <c r="CZ143" i="1"/>
  <c r="Y143" i="1" s="1"/>
  <c r="T263" i="6" s="1"/>
  <c r="K269" i="6" s="1"/>
  <c r="CY143" i="1"/>
  <c r="X143" i="1" s="1"/>
  <c r="R263" i="6" s="1"/>
  <c r="K268" i="6" s="1"/>
  <c r="AD141" i="1"/>
  <c r="AB141" i="1" s="1"/>
  <c r="V139" i="1"/>
  <c r="CT133" i="1"/>
  <c r="V119" i="1"/>
  <c r="P69" i="1"/>
  <c r="CQ69" i="1"/>
  <c r="AB69" i="1"/>
  <c r="CU108" i="3"/>
  <c r="CX109" i="3"/>
  <c r="CV108" i="3"/>
  <c r="S68" i="1"/>
  <c r="GX26" i="1"/>
  <c r="U26" i="1"/>
  <c r="CX652" i="3"/>
  <c r="DF643" i="3"/>
  <c r="DG643" i="3"/>
  <c r="DI643" i="3"/>
  <c r="DJ643" i="3" s="1"/>
  <c r="DH643" i="3"/>
  <c r="CW626" i="3"/>
  <c r="CX626" i="3"/>
  <c r="CX610" i="3"/>
  <c r="DG557" i="3"/>
  <c r="DJ557" i="3" s="1"/>
  <c r="DH557" i="3"/>
  <c r="DI557" i="3"/>
  <c r="DF557" i="3"/>
  <c r="CX536" i="3"/>
  <c r="CX506" i="3"/>
  <c r="CX375" i="3"/>
  <c r="DF325" i="3"/>
  <c r="DJ325" i="3" s="1"/>
  <c r="DG325" i="3"/>
  <c r="DH325" i="3"/>
  <c r="DI325" i="3"/>
  <c r="DH290" i="3"/>
  <c r="DF290" i="3"/>
  <c r="DJ290" i="3" s="1"/>
  <c r="DG290" i="3"/>
  <c r="DI290" i="3"/>
  <c r="DF635" i="3"/>
  <c r="DJ635" i="3" s="1"/>
  <c r="DH635" i="3"/>
  <c r="DG635" i="3"/>
  <c r="DI635" i="3"/>
  <c r="CW615" i="3"/>
  <c r="CX615" i="3"/>
  <c r="DF613" i="3"/>
  <c r="DH613" i="3"/>
  <c r="DI613" i="3"/>
  <c r="DJ613" i="3" s="1"/>
  <c r="DG613" i="3"/>
  <c r="CX551" i="3"/>
  <c r="CX531" i="3"/>
  <c r="CV513" i="3"/>
  <c r="CX513" i="3"/>
  <c r="CX387" i="3"/>
  <c r="CW387" i="3"/>
  <c r="R418" i="1"/>
  <c r="AB415" i="1"/>
  <c r="AB402" i="1"/>
  <c r="R339" i="1"/>
  <c r="AD339" i="1"/>
  <c r="AB339" i="1" s="1"/>
  <c r="S338" i="1"/>
  <c r="K498" i="6" s="1"/>
  <c r="R336" i="1"/>
  <c r="AB317" i="1"/>
  <c r="P317" i="1"/>
  <c r="U271" i="1"/>
  <c r="V268" i="1"/>
  <c r="GX230" i="1"/>
  <c r="T216" i="1"/>
  <c r="U214" i="1"/>
  <c r="CQ212" i="1"/>
  <c r="AB212" i="1"/>
  <c r="CX308" i="3"/>
  <c r="CW306" i="3"/>
  <c r="CU305" i="3"/>
  <c r="CX306" i="3"/>
  <c r="W210" i="1"/>
  <c r="S206" i="1"/>
  <c r="CP197" i="1"/>
  <c r="O197" i="1" s="1"/>
  <c r="I307" i="6" s="1"/>
  <c r="T188" i="1"/>
  <c r="CP187" i="1"/>
  <c r="O187" i="1" s="1"/>
  <c r="I302" i="6" s="1"/>
  <c r="CR186" i="1"/>
  <c r="CS186" i="1"/>
  <c r="AD186" i="1"/>
  <c r="AB186" i="1" s="1"/>
  <c r="R186" i="1"/>
  <c r="GD106" i="1"/>
  <c r="EU151" i="1"/>
  <c r="P137" i="1"/>
  <c r="CP137" i="1" s="1"/>
  <c r="O137" i="1" s="1"/>
  <c r="T136" i="1"/>
  <c r="GX135" i="1"/>
  <c r="R131" i="1"/>
  <c r="CQ124" i="1"/>
  <c r="AB124" i="1"/>
  <c r="P124" i="1"/>
  <c r="CP124" i="1" s="1"/>
  <c r="O124" i="1" s="1"/>
  <c r="I215" i="6" s="1"/>
  <c r="CU155" i="3"/>
  <c r="CW156" i="3"/>
  <c r="CX156" i="3"/>
  <c r="CX159" i="3"/>
  <c r="CX157" i="3"/>
  <c r="I122" i="1"/>
  <c r="E214" i="6" s="1"/>
  <c r="P120" i="1"/>
  <c r="Q120" i="1"/>
  <c r="I211" i="6" s="1"/>
  <c r="CX155" i="3"/>
  <c r="T119" i="1"/>
  <c r="P119" i="1"/>
  <c r="CP119" i="1" s="1"/>
  <c r="O119" i="1" s="1"/>
  <c r="K199" i="6" s="1"/>
  <c r="CQ119" i="1"/>
  <c r="R112" i="1"/>
  <c r="CR112" i="1"/>
  <c r="CS112" i="1"/>
  <c r="AD112" i="1"/>
  <c r="Q112" i="1"/>
  <c r="CZ109" i="1"/>
  <c r="Y109" i="1" s="1"/>
  <c r="T165" i="6" s="1"/>
  <c r="K172" i="6" s="1"/>
  <c r="S108" i="1"/>
  <c r="I166" i="6" s="1"/>
  <c r="S59" i="1"/>
  <c r="I139" i="6" s="1"/>
  <c r="CT59" i="1"/>
  <c r="CY48" i="1"/>
  <c r="X48" i="1" s="1"/>
  <c r="CZ48" i="1"/>
  <c r="Y48" i="1" s="1"/>
  <c r="T83" i="6" s="1"/>
  <c r="R40" i="1"/>
  <c r="CS40" i="1"/>
  <c r="CR40" i="1"/>
  <c r="DH618" i="3"/>
  <c r="DG618" i="3"/>
  <c r="DF618" i="3"/>
  <c r="DJ618" i="3" s="1"/>
  <c r="DI618" i="3"/>
  <c r="CX556" i="3"/>
  <c r="CW556" i="3"/>
  <c r="CX544" i="3"/>
  <c r="DF524" i="3"/>
  <c r="DG524" i="3"/>
  <c r="DJ524" i="3" s="1"/>
  <c r="DI524" i="3"/>
  <c r="DH524" i="3"/>
  <c r="CR406" i="1"/>
  <c r="R406" i="1"/>
  <c r="CP396" i="1"/>
  <c r="O396" i="1" s="1"/>
  <c r="CU573" i="3"/>
  <c r="CV573" i="3"/>
  <c r="CX579" i="3"/>
  <c r="CW574" i="3"/>
  <c r="CX573" i="3"/>
  <c r="CX577" i="3"/>
  <c r="CX580" i="3"/>
  <c r="CX583" i="3"/>
  <c r="V327" i="1"/>
  <c r="GC183" i="1"/>
  <c r="ET232" i="1"/>
  <c r="ET463" i="1" s="1"/>
  <c r="GX223" i="1"/>
  <c r="V210" i="1"/>
  <c r="CU295" i="3"/>
  <c r="CX299" i="3"/>
  <c r="CX298" i="3"/>
  <c r="I209" i="1"/>
  <c r="U207" i="1"/>
  <c r="I326" i="6" s="1"/>
  <c r="CX296" i="3"/>
  <c r="CP193" i="1"/>
  <c r="O193" i="1" s="1"/>
  <c r="I305" i="6" s="1"/>
  <c r="CQ186" i="1"/>
  <c r="S136" i="1"/>
  <c r="I242" i="6" s="1"/>
  <c r="CT136" i="1"/>
  <c r="CR128" i="1"/>
  <c r="R128" i="1"/>
  <c r="GK128" i="1" s="1"/>
  <c r="CS128" i="1"/>
  <c r="DF175" i="3"/>
  <c r="DJ175" i="3" s="1"/>
  <c r="DH175" i="3"/>
  <c r="DG175" i="3"/>
  <c r="DI175" i="3"/>
  <c r="S121" i="1"/>
  <c r="K210" i="6" s="1"/>
  <c r="V118" i="1"/>
  <c r="CT115" i="1"/>
  <c r="S115" i="1"/>
  <c r="CQ112" i="1"/>
  <c r="AB112" i="1"/>
  <c r="GK109" i="1"/>
  <c r="CL35" i="1"/>
  <c r="BC74" i="1"/>
  <c r="U68" i="1"/>
  <c r="CR66" i="1"/>
  <c r="Q66" i="1"/>
  <c r="R66" i="1"/>
  <c r="GK66" i="1" s="1"/>
  <c r="CY46" i="1"/>
  <c r="X46" i="1" s="1"/>
  <c r="R74" i="6" s="1"/>
  <c r="K76" i="6" s="1"/>
  <c r="J79" i="6" s="1"/>
  <c r="CZ46" i="1"/>
  <c r="Y46" i="1" s="1"/>
  <c r="T74" i="6" s="1"/>
  <c r="K77" i="6" s="1"/>
  <c r="R39" i="1"/>
  <c r="CR39" i="1"/>
  <c r="CS39" i="1"/>
  <c r="AD39" i="1"/>
  <c r="Q39" i="1"/>
  <c r="I43" i="6" s="1"/>
  <c r="DG633" i="3"/>
  <c r="DF633" i="3"/>
  <c r="DJ633" i="3" s="1"/>
  <c r="DI633" i="3"/>
  <c r="DH633" i="3"/>
  <c r="DF559" i="3"/>
  <c r="DG559" i="3"/>
  <c r="DJ559" i="3" s="1"/>
  <c r="DH559" i="3"/>
  <c r="DI559" i="3"/>
  <c r="DF446" i="3"/>
  <c r="DJ446" i="3" s="1"/>
  <c r="DH446" i="3"/>
  <c r="DG446" i="3"/>
  <c r="DI446" i="3"/>
  <c r="CW385" i="3"/>
  <c r="CX385" i="3"/>
  <c r="DG359" i="3"/>
  <c r="DH359" i="3"/>
  <c r="DF359" i="3"/>
  <c r="DJ359" i="3" s="1"/>
  <c r="DI359" i="3"/>
  <c r="DH271" i="3"/>
  <c r="DG271" i="3"/>
  <c r="DI271" i="3"/>
  <c r="DF271" i="3"/>
  <c r="DJ271" i="3" s="1"/>
  <c r="CX211" i="3"/>
  <c r="R428" i="1"/>
  <c r="CQ419" i="1"/>
  <c r="AB419" i="1"/>
  <c r="AD406" i="1"/>
  <c r="AB406" i="1" s="1"/>
  <c r="AB396" i="1"/>
  <c r="Q391" i="1"/>
  <c r="CP391" i="1" s="1"/>
  <c r="O391" i="1" s="1"/>
  <c r="V350" i="1"/>
  <c r="P348" i="1"/>
  <c r="AD344" i="1"/>
  <c r="AB344" i="1" s="1"/>
  <c r="AB340" i="1"/>
  <c r="CX490" i="3"/>
  <c r="CX489" i="3"/>
  <c r="CX488" i="3"/>
  <c r="CU487" i="3"/>
  <c r="I331" i="1"/>
  <c r="E485" i="6" s="1"/>
  <c r="AB278" i="1"/>
  <c r="AB271" i="1"/>
  <c r="T268" i="1"/>
  <c r="AB268" i="1"/>
  <c r="CX369" i="3"/>
  <c r="CX368" i="3"/>
  <c r="CX366" i="3"/>
  <c r="CX365" i="3"/>
  <c r="CU365" i="3"/>
  <c r="Q226" i="1"/>
  <c r="S226" i="1"/>
  <c r="K379" i="6" s="1"/>
  <c r="CX370" i="3"/>
  <c r="I228" i="1"/>
  <c r="GX228" i="1" s="1"/>
  <c r="R221" i="1"/>
  <c r="V212" i="1"/>
  <c r="P208" i="1"/>
  <c r="K321" i="6" s="1"/>
  <c r="AB208" i="1"/>
  <c r="P203" i="1"/>
  <c r="CQ203" i="1"/>
  <c r="AB203" i="1"/>
  <c r="GX195" i="1"/>
  <c r="U191" i="1"/>
  <c r="GX146" i="1"/>
  <c r="S141" i="1"/>
  <c r="K254" i="6" s="1"/>
  <c r="CS136" i="1"/>
  <c r="CR136" i="1"/>
  <c r="AD136" i="1"/>
  <c r="AB136" i="1" s="1"/>
  <c r="V135" i="1"/>
  <c r="P131" i="1"/>
  <c r="CQ131" i="1"/>
  <c r="AD128" i="1"/>
  <c r="AB128" i="1" s="1"/>
  <c r="AB126" i="1"/>
  <c r="CQ126" i="1"/>
  <c r="U118" i="1"/>
  <c r="AB118" i="1"/>
  <c r="AB71" i="1"/>
  <c r="T68" i="1"/>
  <c r="AD66" i="1"/>
  <c r="AB66" i="1" s="1"/>
  <c r="CX102" i="3"/>
  <c r="Q62" i="1"/>
  <c r="GX62" i="1"/>
  <c r="CW102" i="3"/>
  <c r="P62" i="1"/>
  <c r="R62" i="1"/>
  <c r="GK62" i="1" s="1"/>
  <c r="CU100" i="3"/>
  <c r="Q60" i="1"/>
  <c r="CU92" i="3"/>
  <c r="CX92" i="3"/>
  <c r="Q56" i="1"/>
  <c r="CP45" i="1"/>
  <c r="O45" i="1" s="1"/>
  <c r="P44" i="1"/>
  <c r="CQ44" i="1"/>
  <c r="CU71" i="3"/>
  <c r="CV71" i="3"/>
  <c r="CX72" i="3"/>
  <c r="CW73" i="3"/>
  <c r="CX71" i="3"/>
  <c r="P42" i="1"/>
  <c r="Q42" i="1"/>
  <c r="K56" i="6" s="1"/>
  <c r="CQ40" i="1"/>
  <c r="AB40" i="1"/>
  <c r="P40" i="1"/>
  <c r="CR29" i="1"/>
  <c r="CS29" i="1"/>
  <c r="R29" i="1"/>
  <c r="GK29" i="1" s="1"/>
  <c r="Q29" i="1"/>
  <c r="AD29" i="1"/>
  <c r="AB29" i="1" s="1"/>
  <c r="DF642" i="3"/>
  <c r="DJ642" i="3" s="1"/>
  <c r="DI642" i="3"/>
  <c r="DG642" i="3"/>
  <c r="DH642" i="3"/>
  <c r="DF562" i="3"/>
  <c r="DJ562" i="3" s="1"/>
  <c r="DH562" i="3"/>
  <c r="DI562" i="3"/>
  <c r="DF464" i="3"/>
  <c r="DJ464" i="3" s="1"/>
  <c r="DH464" i="3"/>
  <c r="DI464" i="3"/>
  <c r="DG464" i="3"/>
  <c r="DG362" i="3"/>
  <c r="DF362" i="3"/>
  <c r="DJ362" i="3" s="1"/>
  <c r="DI362" i="3"/>
  <c r="CX221" i="3"/>
  <c r="CW221" i="3"/>
  <c r="CQ133" i="1"/>
  <c r="AB133" i="1"/>
  <c r="W131" i="1"/>
  <c r="W123" i="1"/>
  <c r="CQ123" i="1"/>
  <c r="P123" i="1"/>
  <c r="T114" i="1"/>
  <c r="P114" i="1"/>
  <c r="CQ114" i="1"/>
  <c r="R110" i="1"/>
  <c r="CR110" i="1"/>
  <c r="CS110" i="1"/>
  <c r="FU151" i="1"/>
  <c r="CY71" i="1"/>
  <c r="X71" i="1" s="1"/>
  <c r="Q153" i="6" s="1"/>
  <c r="CZ71" i="1"/>
  <c r="Y71" i="1" s="1"/>
  <c r="S153" i="6" s="1"/>
  <c r="R69" i="1"/>
  <c r="U147" i="6" s="1"/>
  <c r="CR69" i="1"/>
  <c r="Q69" i="1"/>
  <c r="I148" i="6" s="1"/>
  <c r="O151" i="6" s="1"/>
  <c r="CS69" i="1"/>
  <c r="CT67" i="1"/>
  <c r="S67" i="1"/>
  <c r="V62" i="1"/>
  <c r="CP61" i="1"/>
  <c r="O61" i="1" s="1"/>
  <c r="CQ59" i="1"/>
  <c r="AB59" i="1"/>
  <c r="AB55" i="1"/>
  <c r="CQ55" i="1"/>
  <c r="CJ74" i="1"/>
  <c r="AI74" i="1"/>
  <c r="AD31" i="1"/>
  <c r="AB31" i="1" s="1"/>
  <c r="CR31" i="1"/>
  <c r="R31" i="1"/>
  <c r="GK31" i="1" s="1"/>
  <c r="CS31" i="1"/>
  <c r="DF644" i="3"/>
  <c r="DH644" i="3"/>
  <c r="DG644" i="3"/>
  <c r="DJ644" i="3" s="1"/>
  <c r="DI644" i="3"/>
  <c r="CX585" i="3"/>
  <c r="CW496" i="3"/>
  <c r="CX496" i="3"/>
  <c r="DF477" i="3"/>
  <c r="DJ477" i="3" s="1"/>
  <c r="DH477" i="3"/>
  <c r="DG477" i="3"/>
  <c r="DI477" i="3"/>
  <c r="DF473" i="3"/>
  <c r="DG473" i="3"/>
  <c r="DJ473" i="3" s="1"/>
  <c r="DI473" i="3"/>
  <c r="DH473" i="3"/>
  <c r="DF426" i="3"/>
  <c r="DJ426" i="3" s="1"/>
  <c r="DI426" i="3"/>
  <c r="DH426" i="3"/>
  <c r="DG426" i="3"/>
  <c r="DG364" i="3"/>
  <c r="DF364" i="3"/>
  <c r="DJ364" i="3" s="1"/>
  <c r="DH364" i="3"/>
  <c r="DI364" i="3"/>
  <c r="CV295" i="3"/>
  <c r="CX295" i="3"/>
  <c r="DF275" i="3"/>
  <c r="DJ275" i="3" s="1"/>
  <c r="DG275" i="3"/>
  <c r="DH275" i="3"/>
  <c r="DI275" i="3"/>
  <c r="DH179" i="3"/>
  <c r="DF179" i="3"/>
  <c r="DI179" i="3"/>
  <c r="DG179" i="3"/>
  <c r="DJ179" i="3" s="1"/>
  <c r="CX305" i="3"/>
  <c r="DI262" i="3"/>
  <c r="DF262" i="3"/>
  <c r="DH262" i="3"/>
  <c r="DG262" i="3"/>
  <c r="DJ262" i="3" s="1"/>
  <c r="CW196" i="3"/>
  <c r="CX196" i="3"/>
  <c r="CX164" i="3"/>
  <c r="CZ30" i="1"/>
  <c r="Y30" i="1" s="1"/>
  <c r="CY30" i="1"/>
  <c r="X30" i="1" s="1"/>
  <c r="CR27" i="1"/>
  <c r="R27" i="1"/>
  <c r="GK27" i="1" s="1"/>
  <c r="AD27" i="1"/>
  <c r="AB27" i="1" s="1"/>
  <c r="V26" i="1"/>
  <c r="CS25" i="1"/>
  <c r="R25" i="1"/>
  <c r="GK25" i="1" s="1"/>
  <c r="CW669" i="3"/>
  <c r="CX654" i="3"/>
  <c r="DI599" i="3"/>
  <c r="DJ599" i="3" s="1"/>
  <c r="DF599" i="3"/>
  <c r="DH599" i="3"/>
  <c r="DG599" i="3"/>
  <c r="CW532" i="3"/>
  <c r="DF522" i="3"/>
  <c r="DJ522" i="3" s="1"/>
  <c r="DG522" i="3"/>
  <c r="DI522" i="3"/>
  <c r="DH522" i="3"/>
  <c r="DH471" i="3"/>
  <c r="DF471" i="3"/>
  <c r="DG471" i="3"/>
  <c r="DJ471" i="3" s="1"/>
  <c r="DI471" i="3"/>
  <c r="CW457" i="3"/>
  <c r="CX457" i="3"/>
  <c r="DH433" i="3"/>
  <c r="DG433" i="3"/>
  <c r="DI433" i="3"/>
  <c r="DH391" i="3"/>
  <c r="DG391" i="3"/>
  <c r="DI391" i="3"/>
  <c r="DF391" i="3"/>
  <c r="DJ391" i="3" s="1"/>
  <c r="CX208" i="3"/>
  <c r="CU599" i="3"/>
  <c r="CW602" i="3"/>
  <c r="CX602" i="3"/>
  <c r="CX601" i="3"/>
  <c r="CX605" i="3"/>
  <c r="CX603" i="3"/>
  <c r="Q402" i="1"/>
  <c r="I608" i="6" s="1"/>
  <c r="I404" i="1"/>
  <c r="E611" i="6" s="1"/>
  <c r="CU555" i="3"/>
  <c r="CW557" i="3"/>
  <c r="CW558" i="3"/>
  <c r="CX558" i="3"/>
  <c r="CV555" i="3"/>
  <c r="AB320" i="1"/>
  <c r="FQ354" i="1"/>
  <c r="R273" i="1"/>
  <c r="P273" i="1"/>
  <c r="CP273" i="1" s="1"/>
  <c r="O273" i="1" s="1"/>
  <c r="CU383" i="3"/>
  <c r="CX388" i="3"/>
  <c r="CX383" i="3"/>
  <c r="CK264" i="1"/>
  <c r="R227" i="1"/>
  <c r="Q225" i="1"/>
  <c r="R222" i="1"/>
  <c r="CX350" i="3"/>
  <c r="CU348" i="3"/>
  <c r="CW353" i="3"/>
  <c r="CX353" i="3"/>
  <c r="CW350" i="3"/>
  <c r="R217" i="1"/>
  <c r="U212" i="1"/>
  <c r="R202" i="1"/>
  <c r="GK202" i="1" s="1"/>
  <c r="S198" i="1"/>
  <c r="CP198" i="1" s="1"/>
  <c r="O198" i="1" s="1"/>
  <c r="K307" i="6" s="1"/>
  <c r="Q196" i="1"/>
  <c r="V195" i="1"/>
  <c r="GX190" i="1"/>
  <c r="R146" i="1"/>
  <c r="CS145" i="1"/>
  <c r="AD145" i="1"/>
  <c r="AB145" i="1" s="1"/>
  <c r="R134" i="1"/>
  <c r="T124" i="1"/>
  <c r="AB117" i="1"/>
  <c r="V116" i="1"/>
  <c r="T110" i="1"/>
  <c r="BB74" i="1"/>
  <c r="CV88" i="3"/>
  <c r="CX90" i="3"/>
  <c r="CX89" i="3"/>
  <c r="CW89" i="3"/>
  <c r="Q54" i="1"/>
  <c r="K104" i="6" s="1"/>
  <c r="CZ50" i="1"/>
  <c r="Y50" i="1" s="1"/>
  <c r="T89" i="6" s="1"/>
  <c r="CY50" i="1"/>
  <c r="X50" i="1" s="1"/>
  <c r="R89" i="6" s="1"/>
  <c r="CY43" i="1"/>
  <c r="X43" i="1" s="1"/>
  <c r="Q66" i="6" s="1"/>
  <c r="CZ43" i="1"/>
  <c r="Y43" i="1" s="1"/>
  <c r="S66" i="6" s="1"/>
  <c r="CU67" i="3"/>
  <c r="CV67" i="3"/>
  <c r="CX70" i="3"/>
  <c r="Q41" i="1"/>
  <c r="I56" i="6" s="1"/>
  <c r="CX69" i="3"/>
  <c r="T40" i="1"/>
  <c r="CQ39" i="1"/>
  <c r="AB39" i="1"/>
  <c r="V31" i="1"/>
  <c r="CT27" i="1"/>
  <c r="S27" i="1"/>
  <c r="T26" i="1"/>
  <c r="CV637" i="3"/>
  <c r="CX637" i="3"/>
  <c r="DH627" i="3"/>
  <c r="DI627" i="3"/>
  <c r="DG620" i="3"/>
  <c r="DJ620" i="3" s="1"/>
  <c r="DI620" i="3"/>
  <c r="CW614" i="3"/>
  <c r="CX614" i="3"/>
  <c r="CW600" i="3"/>
  <c r="CX600" i="3"/>
  <c r="CW552" i="3"/>
  <c r="CX552" i="3"/>
  <c r="DF450" i="3"/>
  <c r="DJ450" i="3" s="1"/>
  <c r="DH450" i="3"/>
  <c r="DG450" i="3"/>
  <c r="CW74" i="3"/>
  <c r="CX74" i="3"/>
  <c r="CU399" i="3"/>
  <c r="CW400" i="3"/>
  <c r="CX402" i="3"/>
  <c r="CV399" i="3"/>
  <c r="CX400" i="3"/>
  <c r="CX401" i="3"/>
  <c r="CX403" i="3"/>
  <c r="CX399" i="3"/>
  <c r="EV264" i="1"/>
  <c r="P227" i="1"/>
  <c r="GX211" i="1"/>
  <c r="GX203" i="1"/>
  <c r="CQ198" i="1"/>
  <c r="AB198" i="1"/>
  <c r="GX137" i="1"/>
  <c r="GX121" i="1"/>
  <c r="T116" i="1"/>
  <c r="EU35" i="1"/>
  <c r="P90" i="1"/>
  <c r="P68" i="1"/>
  <c r="CQ68" i="1"/>
  <c r="AB68" i="1"/>
  <c r="CU104" i="3"/>
  <c r="CV104" i="3"/>
  <c r="CR61" i="1"/>
  <c r="AD61" i="1"/>
  <c r="U60" i="1"/>
  <c r="DZ74" i="1" s="1"/>
  <c r="R60" i="1"/>
  <c r="CU96" i="3"/>
  <c r="CW97" i="3"/>
  <c r="CV96" i="3"/>
  <c r="CX97" i="3"/>
  <c r="Q58" i="1"/>
  <c r="CR52" i="1"/>
  <c r="R52" i="1"/>
  <c r="CS52" i="1"/>
  <c r="CY47" i="1"/>
  <c r="X47" i="1" s="1"/>
  <c r="Q83" i="6" s="1"/>
  <c r="CZ47" i="1"/>
  <c r="Y47" i="1" s="1"/>
  <c r="S83" i="6" s="1"/>
  <c r="AB45" i="1"/>
  <c r="CQ45" i="1"/>
  <c r="CP30" i="1"/>
  <c r="O30" i="1" s="1"/>
  <c r="CX667" i="3"/>
  <c r="DI646" i="3"/>
  <c r="DJ646" i="3" s="1"/>
  <c r="DF646" i="3"/>
  <c r="DG646" i="3"/>
  <c r="DI639" i="3"/>
  <c r="DH639" i="3"/>
  <c r="DF639" i="3"/>
  <c r="DJ639" i="3" s="1"/>
  <c r="DG639" i="3"/>
  <c r="CW621" i="3"/>
  <c r="CX621" i="3"/>
  <c r="CX598" i="3"/>
  <c r="CX574" i="3"/>
  <c r="CW550" i="3"/>
  <c r="CX550" i="3"/>
  <c r="CW514" i="3"/>
  <c r="CX514" i="3"/>
  <c r="DF478" i="3"/>
  <c r="DJ478" i="3" s="1"/>
  <c r="DG478" i="3"/>
  <c r="DI478" i="3"/>
  <c r="DH466" i="3"/>
  <c r="DI466" i="3"/>
  <c r="DF466" i="3"/>
  <c r="DJ466" i="3" s="1"/>
  <c r="DG249" i="3"/>
  <c r="DI249" i="3"/>
  <c r="DF249" i="3"/>
  <c r="DJ249" i="3" s="1"/>
  <c r="DH249" i="3"/>
  <c r="DF242" i="3"/>
  <c r="DG242" i="3"/>
  <c r="DJ242" i="3" s="1"/>
  <c r="DI242" i="3"/>
  <c r="DH242" i="3"/>
  <c r="DF237" i="3"/>
  <c r="DJ237" i="3" s="1"/>
  <c r="DG237" i="3"/>
  <c r="DI237" i="3"/>
  <c r="DH237" i="3"/>
  <c r="DI153" i="3"/>
  <c r="DG153" i="3"/>
  <c r="DH153" i="3"/>
  <c r="DF153" i="3"/>
  <c r="DJ153" i="3" s="1"/>
  <c r="DF83" i="3"/>
  <c r="DH83" i="3"/>
  <c r="DI83" i="3"/>
  <c r="DG83" i="3"/>
  <c r="DJ83" i="3" s="1"/>
  <c r="Q316" i="1"/>
  <c r="K440" i="6" s="1"/>
  <c r="CG281" i="1"/>
  <c r="AD269" i="1"/>
  <c r="AB269" i="1" s="1"/>
  <c r="R230" i="1"/>
  <c r="CU317" i="3"/>
  <c r="CX317" i="3"/>
  <c r="CX318" i="3"/>
  <c r="CW319" i="3"/>
  <c r="CW320" i="3"/>
  <c r="CX321" i="3"/>
  <c r="CX322" i="3"/>
  <c r="CX323" i="3"/>
  <c r="CX327" i="3"/>
  <c r="CX326" i="3"/>
  <c r="AD196" i="1"/>
  <c r="AB196" i="1" s="1"/>
  <c r="S194" i="1"/>
  <c r="Q192" i="1"/>
  <c r="V191" i="1"/>
  <c r="T146" i="1"/>
  <c r="AB146" i="1"/>
  <c r="CR138" i="1"/>
  <c r="CS138" i="1"/>
  <c r="CR130" i="1"/>
  <c r="CS130" i="1"/>
  <c r="AD130" i="1"/>
  <c r="AB130" i="1" s="1"/>
  <c r="CY111" i="1"/>
  <c r="X111" i="1" s="1"/>
  <c r="R170" i="6" s="1"/>
  <c r="CD151" i="1"/>
  <c r="T60" i="1"/>
  <c r="S54" i="1"/>
  <c r="K103" i="6" s="1"/>
  <c r="CT54" i="1"/>
  <c r="P50" i="1"/>
  <c r="CQ50" i="1"/>
  <c r="CY44" i="1"/>
  <c r="X44" i="1" s="1"/>
  <c r="R66" i="6" s="1"/>
  <c r="CZ44" i="1"/>
  <c r="Y44" i="1" s="1"/>
  <c r="T66" i="6" s="1"/>
  <c r="S41" i="1"/>
  <c r="I55" i="6" s="1"/>
  <c r="CT41" i="1"/>
  <c r="GB74" i="1"/>
  <c r="CX65" i="3"/>
  <c r="CU62" i="3"/>
  <c r="CW65" i="3"/>
  <c r="CX66" i="3"/>
  <c r="CW66" i="3"/>
  <c r="Q40" i="1"/>
  <c r="K43" i="6" s="1"/>
  <c r="W40" i="1"/>
  <c r="CW64" i="3"/>
  <c r="GX31" i="1"/>
  <c r="AB26" i="1"/>
  <c r="CX675" i="3"/>
  <c r="CX671" i="3"/>
  <c r="CV542" i="3"/>
  <c r="DF485" i="3"/>
  <c r="DJ485" i="3" s="1"/>
  <c r="DH485" i="3"/>
  <c r="DG485" i="3"/>
  <c r="DI485" i="3"/>
  <c r="CV383" i="3"/>
  <c r="CX354" i="3"/>
  <c r="CX319" i="3"/>
  <c r="DF286" i="3"/>
  <c r="DJ286" i="3" s="1"/>
  <c r="DG286" i="3"/>
  <c r="DH286" i="3"/>
  <c r="DI286" i="3"/>
  <c r="DF276" i="3"/>
  <c r="DJ276" i="3" s="1"/>
  <c r="DH276" i="3"/>
  <c r="DI276" i="3"/>
  <c r="DG276" i="3"/>
  <c r="DG222" i="3"/>
  <c r="DF222" i="3"/>
  <c r="DJ222" i="3" s="1"/>
  <c r="DI222" i="3"/>
  <c r="DH222" i="3"/>
  <c r="CU88" i="3"/>
  <c r="DG77" i="3"/>
  <c r="DI77" i="3"/>
  <c r="DJ77" i="3" s="1"/>
  <c r="DF77" i="3"/>
  <c r="DH77" i="3"/>
  <c r="GX208" i="1"/>
  <c r="AB204" i="1"/>
  <c r="W203" i="1"/>
  <c r="CR194" i="1"/>
  <c r="CS194" i="1"/>
  <c r="AD194" i="1"/>
  <c r="AB194" i="1" s="1"/>
  <c r="V188" i="1"/>
  <c r="CR187" i="1"/>
  <c r="CS187" i="1"/>
  <c r="CY134" i="1"/>
  <c r="X134" i="1" s="1"/>
  <c r="Q231" i="6" s="1"/>
  <c r="CZ134" i="1"/>
  <c r="Y134" i="1" s="1"/>
  <c r="S231" i="6" s="1"/>
  <c r="CQ130" i="1"/>
  <c r="CU165" i="3"/>
  <c r="CV165" i="3"/>
  <c r="CW166" i="3"/>
  <c r="AB122" i="1"/>
  <c r="W121" i="1"/>
  <c r="W118" i="1"/>
  <c r="U114" i="1"/>
  <c r="S64" i="1"/>
  <c r="P60" i="1"/>
  <c r="CP60" i="1" s="1"/>
  <c r="O60" i="1" s="1"/>
  <c r="S56" i="1"/>
  <c r="K116" i="6" s="1"/>
  <c r="CS54" i="1"/>
  <c r="R54" i="1"/>
  <c r="Q53" i="1"/>
  <c r="I104" i="6" s="1"/>
  <c r="CQ52" i="1"/>
  <c r="AB52" i="1"/>
  <c r="AB50" i="1"/>
  <c r="CP46" i="1"/>
  <c r="O46" i="1" s="1"/>
  <c r="GM46" i="1" s="1"/>
  <c r="GN46" i="1" s="1"/>
  <c r="CR44" i="1"/>
  <c r="Q44" i="1"/>
  <c r="K67" i="6" s="1"/>
  <c r="R44" i="1"/>
  <c r="CR41" i="1"/>
  <c r="CS41" i="1"/>
  <c r="R41" i="1"/>
  <c r="U31" i="1"/>
  <c r="CX595" i="3"/>
  <c r="DG523" i="3"/>
  <c r="DH523" i="3"/>
  <c r="DF523" i="3"/>
  <c r="DI523" i="3"/>
  <c r="DJ523" i="3" s="1"/>
  <c r="DG460" i="3"/>
  <c r="DH460" i="3"/>
  <c r="DI460" i="3"/>
  <c r="DF460" i="3"/>
  <c r="DJ460" i="3" s="1"/>
  <c r="CW376" i="3"/>
  <c r="CX376" i="3"/>
  <c r="CV357" i="3"/>
  <c r="CX526" i="3"/>
  <c r="CX529" i="3"/>
  <c r="R211" i="1"/>
  <c r="P204" i="1"/>
  <c r="CP204" i="1" s="1"/>
  <c r="O204" i="1" s="1"/>
  <c r="R197" i="1"/>
  <c r="R193" i="1"/>
  <c r="R189" i="1"/>
  <c r="R142" i="1"/>
  <c r="R132" i="1"/>
  <c r="R127" i="1"/>
  <c r="GK127" i="1" s="1"/>
  <c r="FV151" i="1"/>
  <c r="CS72" i="1"/>
  <c r="Q72" i="1"/>
  <c r="K154" i="6" s="1"/>
  <c r="P157" i="6" s="1"/>
  <c r="R71" i="1"/>
  <c r="U153" i="6" s="1"/>
  <c r="CQ63" i="1"/>
  <c r="AB63" i="1"/>
  <c r="R49" i="1"/>
  <c r="U89" i="6" s="1"/>
  <c r="CP43" i="1"/>
  <c r="O43" i="1" s="1"/>
  <c r="W26" i="1"/>
  <c r="CX657" i="3"/>
  <c r="DG616" i="3"/>
  <c r="DF616" i="3"/>
  <c r="DJ616" i="3" s="1"/>
  <c r="CX596" i="3"/>
  <c r="DI570" i="3"/>
  <c r="DF570" i="3"/>
  <c r="DG570" i="3"/>
  <c r="DJ570" i="3" s="1"/>
  <c r="DG566" i="3"/>
  <c r="DJ566" i="3" s="1"/>
  <c r="DF566" i="3"/>
  <c r="DI566" i="3"/>
  <c r="CX527" i="3"/>
  <c r="DI518" i="3"/>
  <c r="DJ518" i="3" s="1"/>
  <c r="DF518" i="3"/>
  <c r="DG518" i="3"/>
  <c r="DI461" i="3"/>
  <c r="DG461" i="3"/>
  <c r="DH461" i="3"/>
  <c r="DF461" i="3"/>
  <c r="DJ461" i="3" s="1"/>
  <c r="DG421" i="3"/>
  <c r="DH421" i="3"/>
  <c r="DI421" i="3"/>
  <c r="DJ421" i="3" s="1"/>
  <c r="DF421" i="3"/>
  <c r="CX358" i="3"/>
  <c r="CX352" i="3"/>
  <c r="DG288" i="3"/>
  <c r="DF288" i="3"/>
  <c r="DH288" i="3"/>
  <c r="DI288" i="3"/>
  <c r="DJ288" i="3" s="1"/>
  <c r="DG285" i="3"/>
  <c r="DF285" i="3"/>
  <c r="DJ285" i="3" s="1"/>
  <c r="DH285" i="3"/>
  <c r="DI285" i="3"/>
  <c r="DG272" i="3"/>
  <c r="DH272" i="3"/>
  <c r="DF272" i="3"/>
  <c r="DJ272" i="3" s="1"/>
  <c r="DI272" i="3"/>
  <c r="CX115" i="3"/>
  <c r="DH112" i="3"/>
  <c r="DI112" i="3"/>
  <c r="DG112" i="3"/>
  <c r="DJ112" i="3" s="1"/>
  <c r="DF112" i="3"/>
  <c r="Q185" i="1"/>
  <c r="I299" i="6" s="1"/>
  <c r="R149" i="1"/>
  <c r="CX240" i="3"/>
  <c r="CX235" i="3"/>
  <c r="CX238" i="3"/>
  <c r="CU234" i="3"/>
  <c r="CX234" i="3"/>
  <c r="CX189" i="3"/>
  <c r="CW178" i="3"/>
  <c r="CX191" i="3"/>
  <c r="CU177" i="3"/>
  <c r="CW183" i="3"/>
  <c r="CX177" i="3"/>
  <c r="CX184" i="3"/>
  <c r="CX183" i="3"/>
  <c r="CX178" i="3"/>
  <c r="AB72" i="1"/>
  <c r="AB62" i="1"/>
  <c r="W56" i="1"/>
  <c r="CP49" i="1"/>
  <c r="O49" i="1" s="1"/>
  <c r="GM49" i="1" s="1"/>
  <c r="GP49" i="1" s="1"/>
  <c r="AB46" i="1"/>
  <c r="CP29" i="1"/>
  <c r="O29" i="1" s="1"/>
  <c r="P26" i="1"/>
  <c r="CP25" i="1"/>
  <c r="O25" i="1" s="1"/>
  <c r="CX649" i="3"/>
  <c r="CX597" i="3"/>
  <c r="CW576" i="3"/>
  <c r="CX561" i="3"/>
  <c r="CX512" i="3"/>
  <c r="DG474" i="3"/>
  <c r="DJ474" i="3" s="1"/>
  <c r="DH474" i="3"/>
  <c r="DG458" i="3"/>
  <c r="DH458" i="3"/>
  <c r="DI458" i="3"/>
  <c r="DG455" i="3"/>
  <c r="DJ455" i="3" s="1"/>
  <c r="DH455" i="3"/>
  <c r="DI455" i="3"/>
  <c r="DF455" i="3"/>
  <c r="DF438" i="3"/>
  <c r="DG438" i="3"/>
  <c r="DJ438" i="3" s="1"/>
  <c r="DH438" i="3"/>
  <c r="DI438" i="3"/>
  <c r="DF431" i="3"/>
  <c r="DJ431" i="3" s="1"/>
  <c r="DG431" i="3"/>
  <c r="DH431" i="3"/>
  <c r="DI431" i="3"/>
  <c r="CW377" i="3"/>
  <c r="CX205" i="3"/>
  <c r="DG85" i="3"/>
  <c r="DI85" i="3"/>
  <c r="DJ85" i="3" s="1"/>
  <c r="DF85" i="3"/>
  <c r="DH85" i="3"/>
  <c r="CW58" i="3"/>
  <c r="CX58" i="3"/>
  <c r="AD211" i="1"/>
  <c r="AB211" i="1" s="1"/>
  <c r="CX152" i="3"/>
  <c r="CU149" i="3"/>
  <c r="CW150" i="3"/>
  <c r="CW151" i="3"/>
  <c r="CX149" i="3"/>
  <c r="CV149" i="3"/>
  <c r="CX154" i="3"/>
  <c r="Q117" i="1"/>
  <c r="K196" i="6" s="1"/>
  <c r="AB61" i="1"/>
  <c r="AD47" i="1"/>
  <c r="AB47" i="1" s="1"/>
  <c r="R47" i="1"/>
  <c r="U83" i="6" s="1"/>
  <c r="CT38" i="1"/>
  <c r="S38" i="1"/>
  <c r="CP38" i="1" s="1"/>
  <c r="O38" i="1" s="1"/>
  <c r="AB37" i="1"/>
  <c r="CX669" i="3"/>
  <c r="DF645" i="3"/>
  <c r="DJ645" i="3" s="1"/>
  <c r="DG645" i="3"/>
  <c r="DI645" i="3"/>
  <c r="DG641" i="3"/>
  <c r="DI641" i="3"/>
  <c r="DF641" i="3"/>
  <c r="DJ641" i="3" s="1"/>
  <c r="DF628" i="3"/>
  <c r="DG628" i="3"/>
  <c r="DH628" i="3"/>
  <c r="DG625" i="3"/>
  <c r="DH625" i="3"/>
  <c r="DI625" i="3"/>
  <c r="DJ625" i="3" s="1"/>
  <c r="DI624" i="3"/>
  <c r="DF624" i="3"/>
  <c r="DJ624" i="3" s="1"/>
  <c r="DG567" i="3"/>
  <c r="DF567" i="3"/>
  <c r="DJ567" i="3" s="1"/>
  <c r="DH567" i="3"/>
  <c r="DI567" i="3"/>
  <c r="CX540" i="3"/>
  <c r="CX533" i="3"/>
  <c r="DG445" i="3"/>
  <c r="DH445" i="3"/>
  <c r="DI445" i="3"/>
  <c r="DF445" i="3"/>
  <c r="DJ445" i="3" s="1"/>
  <c r="DG434" i="3"/>
  <c r="DH434" i="3"/>
  <c r="DI434" i="3"/>
  <c r="DF434" i="3"/>
  <c r="DJ434" i="3" s="1"/>
  <c r="DG425" i="3"/>
  <c r="DI425" i="3"/>
  <c r="DF425" i="3"/>
  <c r="DJ425" i="3" s="1"/>
  <c r="DH425" i="3"/>
  <c r="CX316" i="3"/>
  <c r="DH248" i="3"/>
  <c r="DI248" i="3"/>
  <c r="DF248" i="3"/>
  <c r="DJ248" i="3" s="1"/>
  <c r="DG248" i="3"/>
  <c r="CW236" i="3"/>
  <c r="CX236" i="3"/>
  <c r="CX148" i="3"/>
  <c r="CX125" i="3"/>
  <c r="CW125" i="3"/>
  <c r="S196" i="1"/>
  <c r="S192" i="1"/>
  <c r="S188" i="1"/>
  <c r="AB142" i="1"/>
  <c r="W141" i="1"/>
  <c r="CU171" i="3"/>
  <c r="CW172" i="3"/>
  <c r="CX171" i="3"/>
  <c r="CX176" i="3"/>
  <c r="Q127" i="1"/>
  <c r="CP127" i="1" s="1"/>
  <c r="O127" i="1" s="1"/>
  <c r="GM127" i="1" s="1"/>
  <c r="GN127" i="1" s="1"/>
  <c r="AD111" i="1"/>
  <c r="AB111" i="1" s="1"/>
  <c r="CP47" i="1"/>
  <c r="O47" i="1" s="1"/>
  <c r="AD43" i="1"/>
  <c r="AB43" i="1" s="1"/>
  <c r="GX42" i="1"/>
  <c r="AD30" i="1"/>
  <c r="AB30" i="1" s="1"/>
  <c r="DG636" i="3"/>
  <c r="DH636" i="3"/>
  <c r="DI617" i="3"/>
  <c r="DG617" i="3"/>
  <c r="DH617" i="3"/>
  <c r="CX555" i="3"/>
  <c r="CW519" i="3"/>
  <c r="CX519" i="3"/>
  <c r="DF476" i="3"/>
  <c r="DJ476" i="3" s="1"/>
  <c r="DG476" i="3"/>
  <c r="DI476" i="3"/>
  <c r="DH462" i="3"/>
  <c r="DG462" i="3"/>
  <c r="DI462" i="3"/>
  <c r="DF449" i="3"/>
  <c r="DJ449" i="3" s="1"/>
  <c r="DH449" i="3"/>
  <c r="DG442" i="3"/>
  <c r="DI442" i="3"/>
  <c r="DI289" i="3"/>
  <c r="DF289" i="3"/>
  <c r="DG289" i="3"/>
  <c r="DJ289" i="3" s="1"/>
  <c r="DH289" i="3"/>
  <c r="DF279" i="3"/>
  <c r="DJ279" i="3" s="1"/>
  <c r="DG279" i="3"/>
  <c r="DH279" i="3"/>
  <c r="DI279" i="3"/>
  <c r="DH251" i="3"/>
  <c r="DI251" i="3"/>
  <c r="DF251" i="3"/>
  <c r="DJ251" i="3" s="1"/>
  <c r="DG251" i="3"/>
  <c r="DG244" i="3"/>
  <c r="DJ244" i="3" s="1"/>
  <c r="DF244" i="3"/>
  <c r="DH244" i="3"/>
  <c r="DI244" i="3"/>
  <c r="CW182" i="3"/>
  <c r="CX182" i="3"/>
  <c r="CX163" i="3"/>
  <c r="CX79" i="3"/>
  <c r="CW79" i="3"/>
  <c r="DI46" i="3"/>
  <c r="DF46" i="3"/>
  <c r="DG46" i="3"/>
  <c r="DJ46" i="3" s="1"/>
  <c r="DH46" i="3"/>
  <c r="CU103" i="3"/>
  <c r="CX103" i="3"/>
  <c r="Q63" i="1"/>
  <c r="CP63" i="1" s="1"/>
  <c r="O63" i="1" s="1"/>
  <c r="CX101" i="3"/>
  <c r="CW101" i="3"/>
  <c r="CU35" i="3"/>
  <c r="CX39" i="3"/>
  <c r="CW36" i="3"/>
  <c r="CS24" i="1"/>
  <c r="CR24" i="1"/>
  <c r="CX590" i="3"/>
  <c r="CV547" i="3"/>
  <c r="CX487" i="3"/>
  <c r="DF439" i="3"/>
  <c r="DH439" i="3"/>
  <c r="DG439" i="3"/>
  <c r="DJ439" i="3" s="1"/>
  <c r="DI439" i="3"/>
  <c r="DH428" i="3"/>
  <c r="DI428" i="3"/>
  <c r="DG428" i="3"/>
  <c r="DF416" i="3"/>
  <c r="DI416" i="3"/>
  <c r="DG416" i="3"/>
  <c r="DJ416" i="3" s="1"/>
  <c r="DF407" i="3"/>
  <c r="DH407" i="3"/>
  <c r="DG407" i="3"/>
  <c r="DJ407" i="3" s="1"/>
  <c r="CV393" i="3"/>
  <c r="CX390" i="3"/>
  <c r="CX335" i="3"/>
  <c r="DF293" i="3"/>
  <c r="DJ293" i="3" s="1"/>
  <c r="DG293" i="3"/>
  <c r="DI293" i="3"/>
  <c r="DH293" i="3"/>
  <c r="DG263" i="3"/>
  <c r="DJ263" i="3" s="1"/>
  <c r="DH263" i="3"/>
  <c r="DI263" i="3"/>
  <c r="DF263" i="3"/>
  <c r="DI259" i="3"/>
  <c r="DH259" i="3"/>
  <c r="DF259" i="3"/>
  <c r="DJ259" i="3" s="1"/>
  <c r="CX203" i="3"/>
  <c r="DG107" i="3"/>
  <c r="DJ107" i="3" s="1"/>
  <c r="DF107" i="3"/>
  <c r="DH107" i="3"/>
  <c r="DI107" i="3"/>
  <c r="CU99" i="3"/>
  <c r="CV99" i="3"/>
  <c r="Q59" i="1"/>
  <c r="CP59" i="1" s="1"/>
  <c r="O59" i="1" s="1"/>
  <c r="CU93" i="3"/>
  <c r="CW94" i="3"/>
  <c r="CW95" i="3"/>
  <c r="CX94" i="3"/>
  <c r="CX95" i="3"/>
  <c r="AB51" i="1"/>
  <c r="R42" i="1"/>
  <c r="CU57" i="3"/>
  <c r="CX60" i="3"/>
  <c r="CX59" i="3"/>
  <c r="R28" i="1"/>
  <c r="GK28" i="1" s="1"/>
  <c r="AB24" i="1"/>
  <c r="DG647" i="3"/>
  <c r="DJ647" i="3" s="1"/>
  <c r="DF647" i="3"/>
  <c r="DF634" i="3"/>
  <c r="DJ634" i="3" s="1"/>
  <c r="DH634" i="3"/>
  <c r="CX606" i="3"/>
  <c r="CV504" i="3"/>
  <c r="CX504" i="3"/>
  <c r="DG463" i="3"/>
  <c r="DH463" i="3"/>
  <c r="DI463" i="3"/>
  <c r="DF459" i="3"/>
  <c r="DJ459" i="3" s="1"/>
  <c r="DH459" i="3"/>
  <c r="DI459" i="3"/>
  <c r="DF456" i="3"/>
  <c r="DG456" i="3"/>
  <c r="DJ456" i="3" s="1"/>
  <c r="DI456" i="3"/>
  <c r="DG408" i="3"/>
  <c r="DJ408" i="3" s="1"/>
  <c r="DH408" i="3"/>
  <c r="CW384" i="3"/>
  <c r="CX381" i="3"/>
  <c r="CX378" i="3"/>
  <c r="CX356" i="3"/>
  <c r="DG223" i="3"/>
  <c r="DF223" i="3"/>
  <c r="DH223" i="3"/>
  <c r="DI223" i="3"/>
  <c r="DJ223" i="3" s="1"/>
  <c r="CW137" i="3"/>
  <c r="CV129" i="3"/>
  <c r="CX129" i="3"/>
  <c r="CX105" i="3"/>
  <c r="DF49" i="3"/>
  <c r="DH49" i="3"/>
  <c r="DI49" i="3"/>
  <c r="DJ49" i="3" s="1"/>
  <c r="DG49" i="3"/>
  <c r="DF629" i="3"/>
  <c r="DG629" i="3"/>
  <c r="DJ629" i="3" s="1"/>
  <c r="DH629" i="3"/>
  <c r="CW575" i="3"/>
  <c r="CX575" i="3"/>
  <c r="DG417" i="3"/>
  <c r="DJ417" i="3" s="1"/>
  <c r="DF417" i="3"/>
  <c r="DH417" i="3"/>
  <c r="CW352" i="3"/>
  <c r="CX310" i="3"/>
  <c r="DG291" i="3"/>
  <c r="DF291" i="3"/>
  <c r="DJ291" i="3" s="1"/>
  <c r="DH291" i="3"/>
  <c r="DI291" i="3"/>
  <c r="DF243" i="3"/>
  <c r="DI243" i="3"/>
  <c r="DH243" i="3"/>
  <c r="CX206" i="3"/>
  <c r="DH137" i="3"/>
  <c r="DI137" i="3"/>
  <c r="DF137" i="3"/>
  <c r="DG137" i="3"/>
  <c r="DJ137" i="3" s="1"/>
  <c r="CW126" i="3"/>
  <c r="CX126" i="3"/>
  <c r="CX57" i="3"/>
  <c r="CU91" i="3"/>
  <c r="Q55" i="1"/>
  <c r="CP55" i="1" s="1"/>
  <c r="O55" i="1" s="1"/>
  <c r="CV85" i="3"/>
  <c r="CU85" i="3"/>
  <c r="CW30" i="3"/>
  <c r="CW31" i="3"/>
  <c r="CV29" i="3"/>
  <c r="CU29" i="3"/>
  <c r="CX29" i="3"/>
  <c r="CX31" i="3"/>
  <c r="CX30" i="3"/>
  <c r="Q28" i="1"/>
  <c r="CP28" i="1" s="1"/>
  <c r="O28" i="1" s="1"/>
  <c r="DF648" i="3"/>
  <c r="DJ648" i="3" s="1"/>
  <c r="DH648" i="3"/>
  <c r="CW607" i="3"/>
  <c r="CX594" i="3"/>
  <c r="CW549" i="3"/>
  <c r="DI479" i="3"/>
  <c r="DG479" i="3"/>
  <c r="DH479" i="3"/>
  <c r="CX372" i="3"/>
  <c r="CW366" i="3"/>
  <c r="DF264" i="3"/>
  <c r="DG264" i="3"/>
  <c r="DJ264" i="3" s="1"/>
  <c r="DI264" i="3"/>
  <c r="CX186" i="3"/>
  <c r="CX161" i="3"/>
  <c r="DF141" i="3"/>
  <c r="DJ141" i="3" s="1"/>
  <c r="DH141" i="3"/>
  <c r="DI141" i="3"/>
  <c r="DG141" i="3"/>
  <c r="CV57" i="3"/>
  <c r="CX52" i="3"/>
  <c r="CW52" i="3"/>
  <c r="CW608" i="3"/>
  <c r="CW601" i="3"/>
  <c r="CV495" i="3"/>
  <c r="DF440" i="3"/>
  <c r="DJ440" i="3" s="1"/>
  <c r="DG440" i="3"/>
  <c r="DI440" i="3"/>
  <c r="DH422" i="3"/>
  <c r="DG422" i="3"/>
  <c r="DJ422" i="3" s="1"/>
  <c r="DI422" i="3"/>
  <c r="CX349" i="3"/>
  <c r="CW349" i="3"/>
  <c r="CX307" i="3"/>
  <c r="CW307" i="3"/>
  <c r="DI257" i="3"/>
  <c r="DH257" i="3"/>
  <c r="DF257" i="3"/>
  <c r="DJ257" i="3" s="1"/>
  <c r="DG257" i="3"/>
  <c r="CV234" i="3"/>
  <c r="CX209" i="3"/>
  <c r="CV209" i="3"/>
  <c r="DI142" i="3"/>
  <c r="DF142" i="3"/>
  <c r="DJ142" i="3" s="1"/>
  <c r="DG142" i="3"/>
  <c r="DH142" i="3"/>
  <c r="DI135" i="3"/>
  <c r="DH135" i="3"/>
  <c r="DF135" i="3"/>
  <c r="DJ135" i="3" s="1"/>
  <c r="CX108" i="3"/>
  <c r="DF84" i="3"/>
  <c r="DG84" i="3"/>
  <c r="DJ84" i="3" s="1"/>
  <c r="DI84" i="3"/>
  <c r="DH84" i="3"/>
  <c r="CX38" i="3"/>
  <c r="CW38" i="3"/>
  <c r="CW543" i="3"/>
  <c r="CX532" i="3"/>
  <c r="DF441" i="3"/>
  <c r="DJ441" i="3" s="1"/>
  <c r="DH441" i="3"/>
  <c r="DF435" i="3"/>
  <c r="DJ435" i="3" s="1"/>
  <c r="DI435" i="3"/>
  <c r="DF423" i="3"/>
  <c r="DI423" i="3"/>
  <c r="DG423" i="3"/>
  <c r="DJ423" i="3" s="1"/>
  <c r="DH423" i="3"/>
  <c r="CX357" i="3"/>
  <c r="CX345" i="3"/>
  <c r="CV339" i="3"/>
  <c r="CX339" i="3"/>
  <c r="CX333" i="3"/>
  <c r="CW296" i="3"/>
  <c r="DI287" i="3"/>
  <c r="DG287" i="3"/>
  <c r="DH287" i="3"/>
  <c r="DF287" i="3"/>
  <c r="DJ287" i="3" s="1"/>
  <c r="DI270" i="3"/>
  <c r="DG270" i="3"/>
  <c r="DF270" i="3"/>
  <c r="DJ270" i="3" s="1"/>
  <c r="DH270" i="3"/>
  <c r="DH260" i="3"/>
  <c r="DI260" i="3"/>
  <c r="DF260" i="3"/>
  <c r="DJ260" i="3" s="1"/>
  <c r="DI247" i="3"/>
  <c r="DH247" i="3"/>
  <c r="DF247" i="3"/>
  <c r="DJ247" i="3" s="1"/>
  <c r="DG247" i="3"/>
  <c r="CX168" i="3"/>
  <c r="CX569" i="3"/>
  <c r="DF521" i="3"/>
  <c r="DJ521" i="3" s="1"/>
  <c r="DG521" i="3"/>
  <c r="DH521" i="3"/>
  <c r="CX389" i="3"/>
  <c r="CX351" i="3"/>
  <c r="CW351" i="3"/>
  <c r="DF280" i="3"/>
  <c r="DJ280" i="3" s="1"/>
  <c r="DG280" i="3"/>
  <c r="DH280" i="3"/>
  <c r="DI280" i="3"/>
  <c r="CW235" i="3"/>
  <c r="CW87" i="3"/>
  <c r="CX87" i="3"/>
  <c r="CX592" i="3"/>
  <c r="DG437" i="3"/>
  <c r="DH437" i="3"/>
  <c r="DI437" i="3"/>
  <c r="DJ437" i="3" s="1"/>
  <c r="DI432" i="3"/>
  <c r="DG432" i="3"/>
  <c r="DH432" i="3"/>
  <c r="DH427" i="3"/>
  <c r="DI427" i="3"/>
  <c r="CX377" i="3"/>
  <c r="CV305" i="3"/>
  <c r="CX302" i="3"/>
  <c r="CW302" i="3"/>
  <c r="DI265" i="3"/>
  <c r="DF265" i="3"/>
  <c r="DG265" i="3"/>
  <c r="DJ265" i="3" s="1"/>
  <c r="DF261" i="3"/>
  <c r="DH261" i="3"/>
  <c r="DI261" i="3"/>
  <c r="DJ261" i="3" s="1"/>
  <c r="CW210" i="3"/>
  <c r="CX185" i="3"/>
  <c r="DI48" i="3"/>
  <c r="DG48" i="3"/>
  <c r="DH48" i="3"/>
  <c r="DF48" i="3"/>
  <c r="DJ48" i="3" s="1"/>
  <c r="DG282" i="3"/>
  <c r="DJ282" i="3" s="1"/>
  <c r="DH282" i="3"/>
  <c r="DI282" i="3"/>
  <c r="DG273" i="3"/>
  <c r="DF273" i="3"/>
  <c r="DJ273" i="3" s="1"/>
  <c r="DH273" i="3"/>
  <c r="DH258" i="3"/>
  <c r="DI258" i="3"/>
  <c r="DF258" i="3"/>
  <c r="DJ258" i="3" s="1"/>
  <c r="DG258" i="3"/>
  <c r="CX239" i="3"/>
  <c r="CV227" i="3"/>
  <c r="DG116" i="3"/>
  <c r="DJ116" i="3" s="1"/>
  <c r="DH116" i="3"/>
  <c r="DI116" i="3"/>
  <c r="CW98" i="3"/>
  <c r="CX98" i="3"/>
  <c r="CX62" i="3"/>
  <c r="CV62" i="3"/>
  <c r="CW50" i="3"/>
  <c r="CX50" i="3"/>
  <c r="DI23" i="3"/>
  <c r="DF23" i="3"/>
  <c r="DJ23" i="3" s="1"/>
  <c r="DH23" i="3"/>
  <c r="CX676" i="3"/>
  <c r="CW658" i="3"/>
  <c r="CX396" i="3"/>
  <c r="CX394" i="3"/>
  <c r="CX392" i="3"/>
  <c r="CX373" i="3"/>
  <c r="CW340" i="3"/>
  <c r="CX340" i="3"/>
  <c r="DF294" i="3"/>
  <c r="DJ294" i="3" s="1"/>
  <c r="DG294" i="3"/>
  <c r="DH294" i="3"/>
  <c r="DG277" i="3"/>
  <c r="DH277" i="3"/>
  <c r="DI277" i="3"/>
  <c r="CX187" i="3"/>
  <c r="CW180" i="3"/>
  <c r="CX180" i="3"/>
  <c r="CX146" i="3"/>
  <c r="DI47" i="3"/>
  <c r="DF47" i="3"/>
  <c r="DJ47" i="3" s="1"/>
  <c r="DG47" i="3"/>
  <c r="DH47" i="3"/>
  <c r="CX528" i="3"/>
  <c r="CV487" i="3"/>
  <c r="CX404" i="3"/>
  <c r="CX342" i="3"/>
  <c r="CW341" i="3"/>
  <c r="CV328" i="3"/>
  <c r="CX324" i="3"/>
  <c r="DF283" i="3"/>
  <c r="DJ283" i="3" s="1"/>
  <c r="DH283" i="3"/>
  <c r="DG283" i="3"/>
  <c r="DF274" i="3"/>
  <c r="DJ274" i="3" s="1"/>
  <c r="DG274" i="3"/>
  <c r="DH274" i="3"/>
  <c r="DI274" i="3"/>
  <c r="DF250" i="3"/>
  <c r="DJ250" i="3" s="1"/>
  <c r="DI250" i="3"/>
  <c r="DG250" i="3"/>
  <c r="DH250" i="3"/>
  <c r="CX241" i="3"/>
  <c r="DI224" i="3"/>
  <c r="CW220" i="3"/>
  <c r="CX220" i="3"/>
  <c r="CW173" i="3"/>
  <c r="CX158" i="3"/>
  <c r="CX106" i="3"/>
  <c r="CX88" i="3"/>
  <c r="DF56" i="3"/>
  <c r="DJ56" i="3" s="1"/>
  <c r="DH56" i="3"/>
  <c r="DG56" i="3"/>
  <c r="CX37" i="3"/>
  <c r="CW37" i="3"/>
  <c r="CX331" i="3"/>
  <c r="CW321" i="3"/>
  <c r="CX320" i="3"/>
  <c r="CW318" i="3"/>
  <c r="DG278" i="3"/>
  <c r="DH278" i="3"/>
  <c r="DI278" i="3"/>
  <c r="DH224" i="3"/>
  <c r="DF136" i="3"/>
  <c r="DH136" i="3"/>
  <c r="DG136" i="3"/>
  <c r="DI136" i="3"/>
  <c r="DJ136" i="3" s="1"/>
  <c r="DG51" i="3"/>
  <c r="DJ51" i="3" s="1"/>
  <c r="DI51" i="3"/>
  <c r="DH51" i="3"/>
  <c r="DF51" i="3"/>
  <c r="DH405" i="3"/>
  <c r="CV317" i="3"/>
  <c r="DH256" i="3"/>
  <c r="DF256" i="3"/>
  <c r="DJ256" i="3" s="1"/>
  <c r="DH252" i="3"/>
  <c r="DG224" i="3"/>
  <c r="DJ224" i="3" s="1"/>
  <c r="CX210" i="3"/>
  <c r="CW181" i="3"/>
  <c r="CX181" i="3"/>
  <c r="CX170" i="3"/>
  <c r="CW167" i="3"/>
  <c r="CX167" i="3"/>
  <c r="DG127" i="3"/>
  <c r="DI127" i="3"/>
  <c r="CX35" i="3"/>
  <c r="CV35" i="3"/>
  <c r="CW330" i="3"/>
  <c r="CX329" i="3"/>
  <c r="CX230" i="3"/>
  <c r="CX213" i="3"/>
  <c r="CV212" i="3"/>
  <c r="CX200" i="3"/>
  <c r="CW198" i="3"/>
  <c r="CW197" i="3"/>
  <c r="CW195" i="3"/>
  <c r="CV177" i="3"/>
  <c r="CX160" i="3"/>
  <c r="DG133" i="3"/>
  <c r="DJ133" i="3" s="1"/>
  <c r="DF133" i="3"/>
  <c r="DI133" i="3"/>
  <c r="DG219" i="3"/>
  <c r="DI219" i="3"/>
  <c r="DJ219" i="3" s="1"/>
  <c r="CX216" i="3"/>
  <c r="CW216" i="3"/>
  <c r="CX215" i="3"/>
  <c r="CX202" i="3"/>
  <c r="CW179" i="3"/>
  <c r="CX173" i="3"/>
  <c r="CX172" i="3"/>
  <c r="CV155" i="3"/>
  <c r="CX144" i="3"/>
  <c r="CW144" i="3"/>
  <c r="DI139" i="3"/>
  <c r="DG139" i="3"/>
  <c r="DJ139" i="3" s="1"/>
  <c r="DF139" i="3"/>
  <c r="CX122" i="3"/>
  <c r="CV122" i="3"/>
  <c r="CW109" i="3"/>
  <c r="CV365" i="3"/>
  <c r="CX231" i="3"/>
  <c r="CX217" i="3"/>
  <c r="CV217" i="3"/>
  <c r="CX188" i="3"/>
  <c r="DF134" i="3"/>
  <c r="DJ134" i="3" s="1"/>
  <c r="DH134" i="3"/>
  <c r="DI117" i="3"/>
  <c r="DF117" i="3"/>
  <c r="DH117" i="3"/>
  <c r="CX100" i="3"/>
  <c r="CV100" i="3"/>
  <c r="CW90" i="3"/>
  <c r="CW86" i="3"/>
  <c r="CX86" i="3"/>
  <c r="CX63" i="3"/>
  <c r="CW63" i="3"/>
  <c r="DG55" i="3"/>
  <c r="DI55" i="3"/>
  <c r="DF55" i="3"/>
  <c r="DJ55" i="3" s="1"/>
  <c r="CX45" i="3"/>
  <c r="CW45" i="3"/>
  <c r="DH24" i="3"/>
  <c r="DG24" i="3"/>
  <c r="DF24" i="3"/>
  <c r="DJ24" i="3" s="1"/>
  <c r="DI24" i="3"/>
  <c r="CX174" i="3"/>
  <c r="DG140" i="3"/>
  <c r="DJ140" i="3" s="1"/>
  <c r="DF140" i="3"/>
  <c r="DI140" i="3"/>
  <c r="DF128" i="3"/>
  <c r="DJ128" i="3" s="1"/>
  <c r="DH128" i="3"/>
  <c r="DG118" i="3"/>
  <c r="DJ118" i="3" s="1"/>
  <c r="DI118" i="3"/>
  <c r="DH118" i="3"/>
  <c r="CX114" i="3"/>
  <c r="CW114" i="3"/>
  <c r="CX110" i="3"/>
  <c r="CW110" i="3"/>
  <c r="CW106" i="3"/>
  <c r="CW68" i="3"/>
  <c r="CX68" i="3"/>
  <c r="CX192" i="3"/>
  <c r="CX190" i="3"/>
  <c r="DH124" i="3"/>
  <c r="DF124" i="3"/>
  <c r="DH82" i="3"/>
  <c r="DI82" i="3"/>
  <c r="DF82" i="3"/>
  <c r="CX78" i="3"/>
  <c r="CV78" i="3"/>
  <c r="DI75" i="3"/>
  <c r="DG75" i="3"/>
  <c r="DJ75" i="3" s="1"/>
  <c r="DI19" i="3"/>
  <c r="DF19" i="3"/>
  <c r="DH19" i="3"/>
  <c r="DG43" i="3"/>
  <c r="DJ43" i="3" s="1"/>
  <c r="DH43" i="3"/>
  <c r="DF43" i="3"/>
  <c r="DI26" i="3"/>
  <c r="DG26" i="3"/>
  <c r="CX201" i="3"/>
  <c r="CX169" i="3"/>
  <c r="CX165" i="3"/>
  <c r="CX150" i="3"/>
  <c r="CV93" i="3"/>
  <c r="CX93" i="3"/>
  <c r="DF22" i="3"/>
  <c r="DJ22" i="3" s="1"/>
  <c r="DI22" i="3"/>
  <c r="CV143" i="3"/>
  <c r="DF113" i="3"/>
  <c r="DI113" i="3"/>
  <c r="DG113" i="3"/>
  <c r="DJ113" i="3" s="1"/>
  <c r="CX73" i="3"/>
  <c r="CX67" i="3"/>
  <c r="DG42" i="3"/>
  <c r="DJ42" i="3" s="1"/>
  <c r="DI42" i="3"/>
  <c r="DH42" i="3"/>
  <c r="DI41" i="3"/>
  <c r="DJ41" i="3" s="1"/>
  <c r="DH41" i="3"/>
  <c r="CX99" i="3"/>
  <c r="CW69" i="3"/>
  <c r="CX32" i="3"/>
  <c r="CW5" i="3"/>
  <c r="CX5" i="3"/>
  <c r="CW60" i="3"/>
  <c r="CW59" i="3"/>
  <c r="DI25" i="3"/>
  <c r="DH25" i="3"/>
  <c r="CX166" i="3"/>
  <c r="CW138" i="3"/>
  <c r="CX138" i="3"/>
  <c r="DI132" i="3"/>
  <c r="DF132" i="3"/>
  <c r="DG131" i="3"/>
  <c r="DJ131" i="3" s="1"/>
  <c r="DH131" i="3"/>
  <c r="CW130" i="3"/>
  <c r="CX130" i="3"/>
  <c r="CX96" i="3"/>
  <c r="CV91" i="3"/>
  <c r="CX91" i="3"/>
  <c r="CW72" i="3"/>
  <c r="DF44" i="3"/>
  <c r="DG44" i="3"/>
  <c r="DJ44" i="3" s="1"/>
  <c r="DF6" i="3"/>
  <c r="DG6" i="3"/>
  <c r="DJ6" i="3" s="1"/>
  <c r="DI6" i="3"/>
  <c r="CV103" i="3"/>
  <c r="CW70" i="3"/>
  <c r="CX40" i="3"/>
  <c r="CX36" i="3"/>
  <c r="CX33" i="3"/>
  <c r="DG20" i="3"/>
  <c r="DJ20" i="3" s="1"/>
  <c r="DI20" i="3"/>
  <c r="CW18" i="3"/>
  <c r="CX18" i="3"/>
  <c r="DH14" i="3"/>
  <c r="DI14" i="3"/>
  <c r="CX151" i="3"/>
  <c r="CV92" i="3"/>
  <c r="CX64" i="3"/>
  <c r="O523" i="6" l="1"/>
  <c r="GK135" i="1"/>
  <c r="V231" i="6"/>
  <c r="H133" i="6"/>
  <c r="H521" i="6"/>
  <c r="K368" i="6"/>
  <c r="P64" i="6"/>
  <c r="P274" i="6"/>
  <c r="J272" i="6"/>
  <c r="CY430" i="1"/>
  <c r="X430" i="1" s="1"/>
  <c r="Q693" i="6" s="1"/>
  <c r="CZ430" i="1"/>
  <c r="Y430" i="1" s="1"/>
  <c r="S693" i="6" s="1"/>
  <c r="J70" i="6"/>
  <c r="GK52" i="1"/>
  <c r="V95" i="6"/>
  <c r="GK134" i="1"/>
  <c r="U231" i="6"/>
  <c r="CP196" i="1"/>
  <c r="O196" i="1" s="1"/>
  <c r="K306" i="6" s="1"/>
  <c r="GK227" i="1"/>
  <c r="U383" i="6"/>
  <c r="GK273" i="1"/>
  <c r="V407" i="6"/>
  <c r="CP226" i="1"/>
  <c r="O226" i="1" s="1"/>
  <c r="K380" i="6"/>
  <c r="GK428" i="1"/>
  <c r="I691" i="6"/>
  <c r="U687" i="6"/>
  <c r="K44" i="6"/>
  <c r="V40" i="6"/>
  <c r="K47" i="6" s="1"/>
  <c r="J49" i="6" s="1"/>
  <c r="GK207" i="1"/>
  <c r="I320" i="6"/>
  <c r="U316" i="6"/>
  <c r="I325" i="6" s="1"/>
  <c r="GK334" i="1"/>
  <c r="V486" i="6"/>
  <c r="GK326" i="1"/>
  <c r="K468" i="6"/>
  <c r="V465" i="6"/>
  <c r="P148" i="1"/>
  <c r="CP148" i="1" s="1"/>
  <c r="O148" i="1" s="1"/>
  <c r="I282" i="6" s="1"/>
  <c r="E282" i="6"/>
  <c r="S399" i="1"/>
  <c r="GK70" i="1"/>
  <c r="V147" i="6"/>
  <c r="GM143" i="1"/>
  <c r="GN143" i="1" s="1"/>
  <c r="GM222" i="1"/>
  <c r="GN222" i="1" s="1"/>
  <c r="K367" i="6"/>
  <c r="CP219" i="1"/>
  <c r="O219" i="1" s="1"/>
  <c r="I366" i="6"/>
  <c r="U276" i="1"/>
  <c r="W331" i="1"/>
  <c r="CP330" i="1"/>
  <c r="O330" i="1" s="1"/>
  <c r="T139" i="1"/>
  <c r="GK190" i="1"/>
  <c r="V303" i="6"/>
  <c r="GK400" i="1"/>
  <c r="U596" i="6"/>
  <c r="GK422" i="1"/>
  <c r="U671" i="6"/>
  <c r="I675" i="6"/>
  <c r="GK198" i="1"/>
  <c r="V307" i="6"/>
  <c r="GK323" i="1"/>
  <c r="U457" i="6"/>
  <c r="T426" i="1"/>
  <c r="E678" i="6"/>
  <c r="CP220" i="1"/>
  <c r="O220" i="1" s="1"/>
  <c r="GX218" i="1"/>
  <c r="CP428" i="1"/>
  <c r="O428" i="1" s="1"/>
  <c r="GX399" i="1"/>
  <c r="H149" i="6"/>
  <c r="O51" i="6"/>
  <c r="DH44" i="3"/>
  <c r="DI44" i="3"/>
  <c r="DI281" i="3"/>
  <c r="DJ281" i="3" s="1"/>
  <c r="DF281" i="3"/>
  <c r="DG281" i="3"/>
  <c r="DH281" i="3"/>
  <c r="DH54" i="3"/>
  <c r="DF54" i="3"/>
  <c r="DG54" i="3"/>
  <c r="DJ54" i="3" s="1"/>
  <c r="DI54" i="3"/>
  <c r="DI7" i="3"/>
  <c r="DG7" i="3"/>
  <c r="DJ7" i="3" s="1"/>
  <c r="DF7" i="3"/>
  <c r="DH7" i="3"/>
  <c r="CZ63" i="1"/>
  <c r="Y63" i="1" s="1"/>
  <c r="CY63" i="1"/>
  <c r="X63" i="1" s="1"/>
  <c r="V405" i="6"/>
  <c r="GK269" i="1"/>
  <c r="GK341" i="1"/>
  <c r="U511" i="6"/>
  <c r="I519" i="6" s="1"/>
  <c r="I514" i="6"/>
  <c r="F370" i="1"/>
  <c r="BC313" i="1"/>
  <c r="CZ229" i="1"/>
  <c r="Y229" i="1" s="1"/>
  <c r="S384" i="6" s="1"/>
  <c r="CY229" i="1"/>
  <c r="X229" i="1" s="1"/>
  <c r="Q384" i="6" s="1"/>
  <c r="I639" i="6"/>
  <c r="GK391" i="1"/>
  <c r="V567" i="6"/>
  <c r="GK123" i="1"/>
  <c r="V214" i="6"/>
  <c r="BB183" i="1"/>
  <c r="F245" i="1"/>
  <c r="U252" i="6"/>
  <c r="GK140" i="1"/>
  <c r="CY277" i="1"/>
  <c r="X277" i="1" s="1"/>
  <c r="R422" i="6" s="1"/>
  <c r="CZ277" i="1"/>
  <c r="Y277" i="1" s="1"/>
  <c r="T422" i="6" s="1"/>
  <c r="E595" i="6"/>
  <c r="P398" i="1"/>
  <c r="CP398" i="1" s="1"/>
  <c r="O398" i="1" s="1"/>
  <c r="I595" i="6" s="1"/>
  <c r="CY407" i="1"/>
  <c r="X407" i="1" s="1"/>
  <c r="R620" i="6" s="1"/>
  <c r="K621" i="6"/>
  <c r="CZ407" i="1"/>
  <c r="Y407" i="1" s="1"/>
  <c r="T620" i="6" s="1"/>
  <c r="K627" i="6" s="1"/>
  <c r="GK42" i="1"/>
  <c r="K57" i="6"/>
  <c r="V53" i="6"/>
  <c r="K60" i="6" s="1"/>
  <c r="GK132" i="1"/>
  <c r="U230" i="6"/>
  <c r="I234" i="6" s="1"/>
  <c r="O238" i="6" s="1"/>
  <c r="GK211" i="1"/>
  <c r="I335" i="6"/>
  <c r="U331" i="6"/>
  <c r="GM60" i="1"/>
  <c r="GN60" i="1" s="1"/>
  <c r="GK60" i="1"/>
  <c r="V137" i="6"/>
  <c r="GM45" i="1"/>
  <c r="GN45" i="1" s="1"/>
  <c r="GM391" i="1"/>
  <c r="GN391" i="1" s="1"/>
  <c r="K567" i="6"/>
  <c r="CP112" i="1"/>
  <c r="O112" i="1" s="1"/>
  <c r="I181" i="6"/>
  <c r="GK336" i="1"/>
  <c r="V487" i="6"/>
  <c r="GK418" i="1"/>
  <c r="I661" i="6"/>
  <c r="U658" i="6"/>
  <c r="R148" i="1"/>
  <c r="GK50" i="1"/>
  <c r="V89" i="6"/>
  <c r="GK141" i="1"/>
  <c r="V252" i="6"/>
  <c r="GK210" i="1"/>
  <c r="V322" i="6"/>
  <c r="CP315" i="1"/>
  <c r="O315" i="1" s="1"/>
  <c r="I440" i="6"/>
  <c r="GK395" i="1"/>
  <c r="GM395" i="1" s="1"/>
  <c r="GN395" i="1" s="1"/>
  <c r="V580" i="6"/>
  <c r="GK124" i="1"/>
  <c r="U215" i="6"/>
  <c r="U399" i="1"/>
  <c r="R332" i="1"/>
  <c r="GX278" i="1"/>
  <c r="GK347" i="1"/>
  <c r="U531" i="6"/>
  <c r="CP412" i="1"/>
  <c r="O412" i="1" s="1"/>
  <c r="GK398" i="1"/>
  <c r="U595" i="6"/>
  <c r="I599" i="6" s="1"/>
  <c r="GK412" i="1"/>
  <c r="U638" i="6"/>
  <c r="I641" i="6" s="1"/>
  <c r="CP274" i="1"/>
  <c r="O274" i="1" s="1"/>
  <c r="GM274" i="1" s="1"/>
  <c r="GN274" i="1" s="1"/>
  <c r="CP194" i="1"/>
  <c r="O194" i="1" s="1"/>
  <c r="K305" i="6" s="1"/>
  <c r="GK275" i="1"/>
  <c r="K420" i="6"/>
  <c r="V416" i="6"/>
  <c r="GK53" i="1"/>
  <c r="I105" i="6"/>
  <c r="U101" i="6"/>
  <c r="I108" i="6" s="1"/>
  <c r="H110" i="6" s="1"/>
  <c r="DI584" i="3"/>
  <c r="T332" i="1"/>
  <c r="GM410" i="1"/>
  <c r="GO410" i="1" s="1"/>
  <c r="W218" i="1"/>
  <c r="EB232" i="1" s="1"/>
  <c r="GK421" i="1"/>
  <c r="V662" i="6"/>
  <c r="K665" i="6" s="1"/>
  <c r="AH74" i="1"/>
  <c r="GK191" i="1"/>
  <c r="U304" i="6"/>
  <c r="I386" i="6"/>
  <c r="P272" i="1"/>
  <c r="GK219" i="1"/>
  <c r="I365" i="6"/>
  <c r="U361" i="6"/>
  <c r="U135" i="1"/>
  <c r="T336" i="1"/>
  <c r="J143" i="6"/>
  <c r="DH76" i="3"/>
  <c r="DI76" i="3"/>
  <c r="DF76" i="3"/>
  <c r="DG76" i="3"/>
  <c r="DJ76" i="3" s="1"/>
  <c r="DG123" i="3"/>
  <c r="DJ123" i="3" s="1"/>
  <c r="DF123" i="3"/>
  <c r="DH123" i="3"/>
  <c r="DI123" i="3"/>
  <c r="GK137" i="1"/>
  <c r="V240" i="6"/>
  <c r="K283" i="6"/>
  <c r="CZ55" i="1"/>
  <c r="Y55" i="1" s="1"/>
  <c r="S114" i="6" s="1"/>
  <c r="I118" i="6" s="1"/>
  <c r="I116" i="6"/>
  <c r="CY55" i="1"/>
  <c r="X55" i="1" s="1"/>
  <c r="Q114" i="6" s="1"/>
  <c r="I117" i="6" s="1"/>
  <c r="CP132" i="1"/>
  <c r="O132" i="1" s="1"/>
  <c r="I230" i="6" s="1"/>
  <c r="ET313" i="1"/>
  <c r="P367" i="1"/>
  <c r="T128" i="1"/>
  <c r="GK187" i="1"/>
  <c r="U302" i="6"/>
  <c r="F290" i="1"/>
  <c r="AP264" i="1"/>
  <c r="V279" i="1"/>
  <c r="GK147" i="1"/>
  <c r="K280" i="6"/>
  <c r="V276" i="6"/>
  <c r="K285" i="6" s="1"/>
  <c r="K581" i="6"/>
  <c r="P587" i="6" s="1"/>
  <c r="GX427" i="1"/>
  <c r="T398" i="1"/>
  <c r="W427" i="1"/>
  <c r="W430" i="1"/>
  <c r="CZ397" i="1"/>
  <c r="Y397" i="1" s="1"/>
  <c r="T589" i="6" s="1"/>
  <c r="K591" i="6"/>
  <c r="CY397" i="1"/>
  <c r="X397" i="1" s="1"/>
  <c r="R589" i="6" s="1"/>
  <c r="V677" i="6"/>
  <c r="GK425" i="1"/>
  <c r="GK149" i="1"/>
  <c r="V282" i="6"/>
  <c r="GK142" i="1"/>
  <c r="U263" i="6"/>
  <c r="I266" i="6"/>
  <c r="GK44" i="1"/>
  <c r="K68" i="6"/>
  <c r="V66" i="6"/>
  <c r="K69" i="6" s="1"/>
  <c r="GK230" i="1"/>
  <c r="V384" i="6"/>
  <c r="CP58" i="1"/>
  <c r="O58" i="1" s="1"/>
  <c r="GM58" i="1" s="1"/>
  <c r="GN58" i="1" s="1"/>
  <c r="K127" i="6"/>
  <c r="GK221" i="1"/>
  <c r="U367" i="6"/>
  <c r="R83" i="6"/>
  <c r="CP69" i="1"/>
  <c r="O69" i="1" s="1"/>
  <c r="K580" i="6"/>
  <c r="J91" i="6"/>
  <c r="P93" i="6"/>
  <c r="K403" i="6"/>
  <c r="V399" i="6"/>
  <c r="K410" i="6" s="1"/>
  <c r="GK58" i="1"/>
  <c r="K128" i="6"/>
  <c r="V124" i="6"/>
  <c r="K131" i="6" s="1"/>
  <c r="U148" i="1"/>
  <c r="CP349" i="1"/>
  <c r="O349" i="1" s="1"/>
  <c r="I542" i="6"/>
  <c r="U331" i="1"/>
  <c r="GK338" i="1"/>
  <c r="V496" i="6"/>
  <c r="K505" i="6" s="1"/>
  <c r="K500" i="6"/>
  <c r="CP342" i="1"/>
  <c r="O342" i="1" s="1"/>
  <c r="GM342" i="1" s="1"/>
  <c r="GO342" i="1" s="1"/>
  <c r="K513" i="6"/>
  <c r="P523" i="6" s="1"/>
  <c r="I518" i="6"/>
  <c r="GK116" i="1"/>
  <c r="I197" i="6"/>
  <c r="U193" i="6"/>
  <c r="GK343" i="1"/>
  <c r="GM343" i="1" s="1"/>
  <c r="GO343" i="1" s="1"/>
  <c r="U516" i="6"/>
  <c r="GK268" i="1"/>
  <c r="U405" i="6"/>
  <c r="I199" i="6"/>
  <c r="GK328" i="1"/>
  <c r="V470" i="6"/>
  <c r="CP318" i="1"/>
  <c r="O318" i="1" s="1"/>
  <c r="K443" i="6" s="1"/>
  <c r="GK349" i="1"/>
  <c r="U540" i="6"/>
  <c r="I544" i="6"/>
  <c r="GK212" i="1"/>
  <c r="K335" i="6"/>
  <c r="V331" i="6"/>
  <c r="K340" i="6" s="1"/>
  <c r="Q263" i="6"/>
  <c r="AQ74" i="1"/>
  <c r="F84" i="1" s="1"/>
  <c r="P51" i="6"/>
  <c r="J155" i="6"/>
  <c r="J62" i="6"/>
  <c r="CZ28" i="1"/>
  <c r="Y28" i="1" s="1"/>
  <c r="CY28" i="1"/>
  <c r="X28" i="1" s="1"/>
  <c r="GM28" i="1" s="1"/>
  <c r="GO28" i="1" s="1"/>
  <c r="DH246" i="3"/>
  <c r="DF246" i="3"/>
  <c r="DG246" i="3"/>
  <c r="DJ246" i="3" s="1"/>
  <c r="DI246" i="3"/>
  <c r="DH409" i="3"/>
  <c r="DI409" i="3"/>
  <c r="DF409" i="3"/>
  <c r="DG409" i="3"/>
  <c r="DJ409" i="3" s="1"/>
  <c r="CZ61" i="1"/>
  <c r="Y61" i="1" s="1"/>
  <c r="CY61" i="1"/>
  <c r="X61" i="1" s="1"/>
  <c r="GM61" i="1" s="1"/>
  <c r="GN61" i="1" s="1"/>
  <c r="K166" i="6"/>
  <c r="CY109" i="1"/>
  <c r="X109" i="1" s="1"/>
  <c r="R165" i="6" s="1"/>
  <c r="K171" i="6" s="1"/>
  <c r="CZ126" i="1"/>
  <c r="Y126" i="1" s="1"/>
  <c r="CY126" i="1"/>
  <c r="X126" i="1" s="1"/>
  <c r="GX279" i="1"/>
  <c r="V516" i="6"/>
  <c r="GK344" i="1"/>
  <c r="GK335" i="1"/>
  <c r="U487" i="6"/>
  <c r="CZ224" i="1"/>
  <c r="Y224" i="1" s="1"/>
  <c r="T368" i="6" s="1"/>
  <c r="CY224" i="1"/>
  <c r="X224" i="1" s="1"/>
  <c r="R368" i="6" s="1"/>
  <c r="E383" i="6"/>
  <c r="Q227" i="1"/>
  <c r="CP227" i="1" s="1"/>
  <c r="O227" i="1" s="1"/>
  <c r="I383" i="6" s="1"/>
  <c r="I627" i="6"/>
  <c r="CP147" i="1"/>
  <c r="O147" i="1" s="1"/>
  <c r="GM147" i="1" s="1"/>
  <c r="GN147" i="1" s="1"/>
  <c r="K279" i="6"/>
  <c r="W279" i="1"/>
  <c r="EB281" i="1" s="1"/>
  <c r="E352" i="6"/>
  <c r="Q217" i="1"/>
  <c r="U217" i="1"/>
  <c r="P217" i="1"/>
  <c r="CP217" i="1" s="1"/>
  <c r="O217" i="1" s="1"/>
  <c r="I352" i="6" s="1"/>
  <c r="W227" i="1"/>
  <c r="U279" i="1"/>
  <c r="GK429" i="1"/>
  <c r="V687" i="6"/>
  <c r="K696" i="6" s="1"/>
  <c r="K691" i="6"/>
  <c r="V398" i="1"/>
  <c r="GK189" i="1"/>
  <c r="U303" i="6"/>
  <c r="GK146" i="1"/>
  <c r="I280" i="6"/>
  <c r="U276" i="6"/>
  <c r="CP41" i="1"/>
  <c r="O41" i="1" s="1"/>
  <c r="V209" i="1"/>
  <c r="E322" i="6"/>
  <c r="GK406" i="1"/>
  <c r="GM406" i="1" s="1"/>
  <c r="GO406" i="1" s="1"/>
  <c r="U620" i="6"/>
  <c r="I628" i="6" s="1"/>
  <c r="I623" i="6"/>
  <c r="GK131" i="1"/>
  <c r="V224" i="6"/>
  <c r="K228" i="6"/>
  <c r="K300" i="6"/>
  <c r="V297" i="6"/>
  <c r="CP319" i="1"/>
  <c r="O319" i="1" s="1"/>
  <c r="I455" i="6"/>
  <c r="GK333" i="1"/>
  <c r="U486" i="6"/>
  <c r="CP70" i="1"/>
  <c r="O70" i="1" s="1"/>
  <c r="K148" i="6"/>
  <c r="I304" i="6"/>
  <c r="GK401" i="1"/>
  <c r="V596" i="6"/>
  <c r="GK321" i="1"/>
  <c r="U456" i="6"/>
  <c r="GX351" i="1"/>
  <c r="E546" i="6"/>
  <c r="V331" i="1"/>
  <c r="GK188" i="1"/>
  <c r="V302" i="6"/>
  <c r="CP113" i="1"/>
  <c r="O113" i="1" s="1"/>
  <c r="K183" i="6"/>
  <c r="P191" i="6" s="1"/>
  <c r="GK208" i="1"/>
  <c r="V316" i="6"/>
  <c r="K320" i="6"/>
  <c r="GK325" i="1"/>
  <c r="I468" i="6"/>
  <c r="U465" i="6"/>
  <c r="I473" i="6" s="1"/>
  <c r="GK403" i="1"/>
  <c r="K609" i="6"/>
  <c r="V605" i="6"/>
  <c r="GK350" i="1"/>
  <c r="K544" i="6"/>
  <c r="V540" i="6"/>
  <c r="GK271" i="1"/>
  <c r="V406" i="6"/>
  <c r="GK407" i="1"/>
  <c r="K623" i="6"/>
  <c r="V620" i="6"/>
  <c r="GK340" i="1"/>
  <c r="V502" i="6"/>
  <c r="GK394" i="1"/>
  <c r="U580" i="6"/>
  <c r="I583" i="6" s="1"/>
  <c r="CP141" i="1"/>
  <c r="O141" i="1" s="1"/>
  <c r="GK409" i="1"/>
  <c r="V625" i="6"/>
  <c r="GK342" i="1"/>
  <c r="K514" i="6"/>
  <c r="V511" i="6"/>
  <c r="K519" i="6" s="1"/>
  <c r="K565" i="6"/>
  <c r="V561" i="6"/>
  <c r="K570" i="6" s="1"/>
  <c r="P574" i="6" s="1"/>
  <c r="T272" i="1"/>
  <c r="T148" i="1"/>
  <c r="CP423" i="1"/>
  <c r="O423" i="1" s="1"/>
  <c r="P332" i="1"/>
  <c r="P81" i="6"/>
  <c r="DH414" i="3"/>
  <c r="DI414" i="3"/>
  <c r="DF414" i="3"/>
  <c r="DG414" i="3"/>
  <c r="DJ414" i="3" s="1"/>
  <c r="Q128" i="1"/>
  <c r="S128" i="1"/>
  <c r="CP130" i="1"/>
  <c r="O130" i="1" s="1"/>
  <c r="GK192" i="1"/>
  <c r="V304" i="6"/>
  <c r="GK196" i="1"/>
  <c r="V306" i="6"/>
  <c r="E384" i="6"/>
  <c r="Q229" i="1"/>
  <c r="R229" i="1"/>
  <c r="GX229" i="1"/>
  <c r="K664" i="6"/>
  <c r="K692" i="6"/>
  <c r="CP429" i="1"/>
  <c r="O429" i="1" s="1"/>
  <c r="GM429" i="1" s="1"/>
  <c r="GO429" i="1" s="1"/>
  <c r="E693" i="6"/>
  <c r="Q430" i="1"/>
  <c r="R430" i="1"/>
  <c r="CZ392" i="1"/>
  <c r="Y392" i="1" s="1"/>
  <c r="S576" i="6" s="1"/>
  <c r="I577" i="6"/>
  <c r="AO106" i="1"/>
  <c r="F155" i="1"/>
  <c r="K639" i="6"/>
  <c r="P645" i="6" s="1"/>
  <c r="S217" i="1"/>
  <c r="CY322" i="1"/>
  <c r="X322" i="1" s="1"/>
  <c r="R456" i="6" s="1"/>
  <c r="CZ322" i="1"/>
  <c r="Y322" i="1" s="1"/>
  <c r="T456" i="6" s="1"/>
  <c r="K459" i="6" s="1"/>
  <c r="GX398" i="1"/>
  <c r="GM25" i="1"/>
  <c r="GO25" i="1" s="1"/>
  <c r="GM43" i="1"/>
  <c r="GN43" i="1" s="1"/>
  <c r="GK193" i="1"/>
  <c r="U305" i="6"/>
  <c r="GK54" i="1"/>
  <c r="V101" i="6"/>
  <c r="K108" i="6" s="1"/>
  <c r="K105" i="6"/>
  <c r="DY74" i="1"/>
  <c r="DL74" i="1" s="1"/>
  <c r="GK217" i="1"/>
  <c r="U352" i="6"/>
  <c r="GK222" i="1"/>
  <c r="V367" i="6"/>
  <c r="CP72" i="1"/>
  <c r="O72" i="1" s="1"/>
  <c r="GM72" i="1" s="1"/>
  <c r="GP72" i="1" s="1"/>
  <c r="CP203" i="1"/>
  <c r="O203" i="1" s="1"/>
  <c r="I44" i="6"/>
  <c r="U40" i="6"/>
  <c r="I47" i="6" s="1"/>
  <c r="H49" i="6" s="1"/>
  <c r="DZ281" i="1"/>
  <c r="GK339" i="1"/>
  <c r="U502" i="6"/>
  <c r="GK274" i="1"/>
  <c r="I420" i="6"/>
  <c r="U416" i="6"/>
  <c r="I233" i="6"/>
  <c r="GK144" i="1"/>
  <c r="U267" i="6"/>
  <c r="W209" i="1"/>
  <c r="EA281" i="1"/>
  <c r="CP338" i="1"/>
  <c r="O338" i="1" s="1"/>
  <c r="K501" i="6"/>
  <c r="CP186" i="1"/>
  <c r="O186" i="1" s="1"/>
  <c r="K298" i="6"/>
  <c r="GK56" i="1"/>
  <c r="V114" i="6"/>
  <c r="GK330" i="1"/>
  <c r="V479" i="6"/>
  <c r="K483" i="6"/>
  <c r="CP229" i="1"/>
  <c r="O229" i="1" s="1"/>
  <c r="GM408" i="1"/>
  <c r="GO408" i="1" s="1"/>
  <c r="Q625" i="6"/>
  <c r="I626" i="6" s="1"/>
  <c r="GK416" i="1"/>
  <c r="U650" i="6"/>
  <c r="V148" i="1"/>
  <c r="R270" i="1"/>
  <c r="U406" i="6" s="1"/>
  <c r="E406" i="6"/>
  <c r="GK317" i="1"/>
  <c r="U443" i="6"/>
  <c r="CP325" i="1"/>
  <c r="O325" i="1" s="1"/>
  <c r="I467" i="6"/>
  <c r="GM24" i="1"/>
  <c r="GO24" i="1" s="1"/>
  <c r="CP403" i="1"/>
  <c r="O403" i="1" s="1"/>
  <c r="K607" i="6"/>
  <c r="CP128" i="1"/>
  <c r="O128" i="1" s="1"/>
  <c r="CP39" i="1"/>
  <c r="O39" i="1" s="1"/>
  <c r="GK195" i="1"/>
  <c r="U306" i="6"/>
  <c r="GK322" i="1"/>
  <c r="V456" i="6"/>
  <c r="T399" i="1"/>
  <c r="GX332" i="1"/>
  <c r="I598" i="6"/>
  <c r="GK393" i="1"/>
  <c r="K579" i="6"/>
  <c r="V576" i="6"/>
  <c r="K583" i="6" s="1"/>
  <c r="J585" i="6" s="1"/>
  <c r="GM425" i="1"/>
  <c r="GO425" i="1" s="1"/>
  <c r="CP216" i="1"/>
  <c r="O216" i="1" s="1"/>
  <c r="CI151" i="1"/>
  <c r="AZ151" i="1" s="1"/>
  <c r="W405" i="1"/>
  <c r="P72" i="6"/>
  <c r="CP37" i="1"/>
  <c r="O37" i="1" s="1"/>
  <c r="GM37" i="1" s="1"/>
  <c r="GN37" i="1" s="1"/>
  <c r="DH415" i="3"/>
  <c r="DI415" i="3"/>
  <c r="DF415" i="3"/>
  <c r="DG415" i="3"/>
  <c r="DJ415" i="3" s="1"/>
  <c r="GK118" i="1"/>
  <c r="GM118" i="1" s="1"/>
  <c r="GN118" i="1" s="1"/>
  <c r="U199" i="6"/>
  <c r="GK111" i="1"/>
  <c r="GM111" i="1" s="1"/>
  <c r="GN111" i="1" s="1"/>
  <c r="V170" i="6"/>
  <c r="K173" i="6" s="1"/>
  <c r="GK55" i="1"/>
  <c r="U114" i="6"/>
  <c r="GK185" i="1"/>
  <c r="I300" i="6"/>
  <c r="U297" i="6"/>
  <c r="GK220" i="1"/>
  <c r="K365" i="6"/>
  <c r="V361" i="6"/>
  <c r="K371" i="6" s="1"/>
  <c r="GK117" i="1"/>
  <c r="K197" i="6"/>
  <c r="V193" i="6"/>
  <c r="K202" i="6" s="1"/>
  <c r="GK345" i="1"/>
  <c r="U525" i="6"/>
  <c r="I529" i="6"/>
  <c r="GK43" i="1"/>
  <c r="I68" i="6"/>
  <c r="U66" i="6"/>
  <c r="I69" i="6" s="1"/>
  <c r="CY204" i="1"/>
  <c r="X204" i="1" s="1"/>
  <c r="GM204" i="1" s="1"/>
  <c r="GN204" i="1" s="1"/>
  <c r="CZ204" i="1"/>
  <c r="Y204" i="1" s="1"/>
  <c r="DY281" i="1"/>
  <c r="GM269" i="1"/>
  <c r="GN269" i="1" s="1"/>
  <c r="K405" i="6"/>
  <c r="I350" i="6"/>
  <c r="U346" i="6"/>
  <c r="I355" i="6" s="1"/>
  <c r="GK215" i="1"/>
  <c r="CP392" i="1"/>
  <c r="O392" i="1" s="1"/>
  <c r="GM392" i="1" s="1"/>
  <c r="GN392" i="1" s="1"/>
  <c r="V430" i="1"/>
  <c r="CP142" i="1"/>
  <c r="O142" i="1" s="1"/>
  <c r="GM142" i="1" s="1"/>
  <c r="GN142" i="1" s="1"/>
  <c r="I265" i="6"/>
  <c r="CZ271" i="1"/>
  <c r="Y271" i="1" s="1"/>
  <c r="T406" i="6" s="1"/>
  <c r="K409" i="6" s="1"/>
  <c r="P414" i="6" s="1"/>
  <c r="CY271" i="1"/>
  <c r="X271" i="1" s="1"/>
  <c r="R406" i="6" s="1"/>
  <c r="K408" i="6" s="1"/>
  <c r="J412" i="6" s="1"/>
  <c r="CZ324" i="1"/>
  <c r="Y324" i="1" s="1"/>
  <c r="T457" i="6" s="1"/>
  <c r="CY324" i="1"/>
  <c r="X324" i="1" s="1"/>
  <c r="GX227" i="1"/>
  <c r="GK423" i="1"/>
  <c r="K675" i="6"/>
  <c r="V671" i="6"/>
  <c r="U561" i="6"/>
  <c r="I570" i="6" s="1"/>
  <c r="I565" i="6"/>
  <c r="CZ191" i="1"/>
  <c r="Y191" i="1" s="1"/>
  <c r="S304" i="6" s="1"/>
  <c r="CY191" i="1"/>
  <c r="X191" i="1" s="1"/>
  <c r="Q304" i="6" s="1"/>
  <c r="T227" i="1"/>
  <c r="CP415" i="1"/>
  <c r="O415" i="1" s="1"/>
  <c r="GM415" i="1" s="1"/>
  <c r="GO415" i="1" s="1"/>
  <c r="GM63" i="1"/>
  <c r="GN63" i="1" s="1"/>
  <c r="GK197" i="1"/>
  <c r="U307" i="6"/>
  <c r="GK41" i="1"/>
  <c r="I57" i="6"/>
  <c r="U53" i="6"/>
  <c r="I60" i="6" s="1"/>
  <c r="CP225" i="1"/>
  <c r="O225" i="1" s="1"/>
  <c r="I380" i="6"/>
  <c r="GM273" i="1"/>
  <c r="GN273" i="1" s="1"/>
  <c r="K407" i="6"/>
  <c r="GK110" i="1"/>
  <c r="U170" i="6"/>
  <c r="I173" i="6" s="1"/>
  <c r="CP131" i="1"/>
  <c r="O131" i="1" s="1"/>
  <c r="K229" i="6"/>
  <c r="GK112" i="1"/>
  <c r="U179" i="6"/>
  <c r="I182" i="6"/>
  <c r="CP120" i="1"/>
  <c r="O120" i="1" s="1"/>
  <c r="I213" i="6"/>
  <c r="GK223" i="1"/>
  <c r="U368" i="6"/>
  <c r="CP275" i="1"/>
  <c r="O275" i="1" s="1"/>
  <c r="GM275" i="1" s="1"/>
  <c r="GN275" i="1" s="1"/>
  <c r="K421" i="6"/>
  <c r="GK415" i="1"/>
  <c r="V647" i="6"/>
  <c r="I232" i="6"/>
  <c r="T209" i="1"/>
  <c r="GK346" i="1"/>
  <c r="K529" i="6"/>
  <c r="V525" i="6"/>
  <c r="GK420" i="1"/>
  <c r="GM420" i="1" s="1"/>
  <c r="GO420" i="1" s="1"/>
  <c r="U662" i="6"/>
  <c r="GK57" i="1"/>
  <c r="I128" i="6"/>
  <c r="U124" i="6"/>
  <c r="I131" i="6" s="1"/>
  <c r="GK216" i="1"/>
  <c r="V346" i="6"/>
  <c r="K350" i="6"/>
  <c r="GK277" i="1"/>
  <c r="V422" i="6"/>
  <c r="R647" i="6"/>
  <c r="K651" i="6" s="1"/>
  <c r="GX209" i="1"/>
  <c r="CJ232" i="1" s="1"/>
  <c r="GK120" i="1"/>
  <c r="U208" i="6"/>
  <c r="I212" i="6"/>
  <c r="GK417" i="1"/>
  <c r="V650" i="6"/>
  <c r="GK427" i="1"/>
  <c r="V678" i="6"/>
  <c r="GK45" i="1"/>
  <c r="U74" i="6"/>
  <c r="GK279" i="1"/>
  <c r="V423" i="6"/>
  <c r="GM397" i="1"/>
  <c r="GO397" i="1" s="1"/>
  <c r="CP321" i="1"/>
  <c r="O321" i="1" s="1"/>
  <c r="I456" i="6" s="1"/>
  <c r="GK114" i="1"/>
  <c r="U184" i="6"/>
  <c r="GK213" i="1"/>
  <c r="U337" i="6"/>
  <c r="GM202" i="1"/>
  <c r="GN202" i="1" s="1"/>
  <c r="U223" i="1"/>
  <c r="E368" i="6"/>
  <c r="P426" i="1"/>
  <c r="T270" i="1"/>
  <c r="V426" i="1"/>
  <c r="W352" i="1"/>
  <c r="DG132" i="3"/>
  <c r="DJ132" i="3" s="1"/>
  <c r="DH132" i="3"/>
  <c r="DF53" i="3"/>
  <c r="DG53" i="3"/>
  <c r="DJ53" i="3" s="1"/>
  <c r="DH53" i="3"/>
  <c r="DI53" i="3"/>
  <c r="DH225" i="3"/>
  <c r="DI225" i="3"/>
  <c r="DF225" i="3"/>
  <c r="DG225" i="3"/>
  <c r="DJ225" i="3" s="1"/>
  <c r="GK136" i="1"/>
  <c r="U240" i="6"/>
  <c r="CZ185" i="1"/>
  <c r="Y185" i="1" s="1"/>
  <c r="S297" i="6" s="1"/>
  <c r="I298" i="6"/>
  <c r="CY185" i="1"/>
  <c r="X185" i="1" s="1"/>
  <c r="Q297" i="6" s="1"/>
  <c r="U137" i="6"/>
  <c r="GK59" i="1"/>
  <c r="GK113" i="1"/>
  <c r="K182" i="6"/>
  <c r="V179" i="6"/>
  <c r="K187" i="6" s="1"/>
  <c r="CP126" i="1"/>
  <c r="O126" i="1" s="1"/>
  <c r="U377" i="6"/>
  <c r="I381" i="6"/>
  <c r="GK225" i="1"/>
  <c r="I569" i="6"/>
  <c r="O574" i="6" s="1"/>
  <c r="GB281" i="1"/>
  <c r="I446" i="6"/>
  <c r="P430" i="1"/>
  <c r="GK337" i="1"/>
  <c r="I500" i="6"/>
  <c r="U496" i="6"/>
  <c r="I660" i="6"/>
  <c r="CP418" i="1"/>
  <c r="O418" i="1" s="1"/>
  <c r="CP48" i="1"/>
  <c r="O48" i="1" s="1"/>
  <c r="GM48" i="1" s="1"/>
  <c r="GP48" i="1" s="1"/>
  <c r="DN281" i="1"/>
  <c r="EA264" i="1"/>
  <c r="CY133" i="1"/>
  <c r="X133" i="1" s="1"/>
  <c r="R230" i="6" s="1"/>
  <c r="CZ133" i="1"/>
  <c r="Y133" i="1" s="1"/>
  <c r="T230" i="6" s="1"/>
  <c r="FU106" i="1"/>
  <c r="EL151" i="1"/>
  <c r="DG542" i="3"/>
  <c r="DH542" i="3"/>
  <c r="DI542" i="3"/>
  <c r="DJ542" i="3" s="1"/>
  <c r="DF542" i="3"/>
  <c r="DH341" i="3"/>
  <c r="DF341" i="3"/>
  <c r="DI341" i="3"/>
  <c r="DG341" i="3"/>
  <c r="DJ341" i="3" s="1"/>
  <c r="DG162" i="3"/>
  <c r="DF162" i="3"/>
  <c r="DJ162" i="3" s="1"/>
  <c r="DI162" i="3"/>
  <c r="DH162" i="3"/>
  <c r="CY402" i="1"/>
  <c r="X402" i="1" s="1"/>
  <c r="Q605" i="6" s="1"/>
  <c r="CZ402" i="1"/>
  <c r="Y402" i="1" s="1"/>
  <c r="S605" i="6" s="1"/>
  <c r="GM325" i="1"/>
  <c r="GO325" i="1" s="1"/>
  <c r="DG110" i="3"/>
  <c r="DJ110" i="3" s="1"/>
  <c r="DI110" i="3"/>
  <c r="DH110" i="3"/>
  <c r="DF110" i="3"/>
  <c r="DF231" i="3"/>
  <c r="DJ231" i="3" s="1"/>
  <c r="DH231" i="3"/>
  <c r="DG231" i="3"/>
  <c r="DI231" i="3"/>
  <c r="DG239" i="3"/>
  <c r="DH239" i="3"/>
  <c r="DI239" i="3"/>
  <c r="DF239" i="3"/>
  <c r="DJ239" i="3" s="1"/>
  <c r="DI87" i="3"/>
  <c r="DH87" i="3"/>
  <c r="DF87" i="3"/>
  <c r="DG87" i="3"/>
  <c r="DJ87" i="3" s="1"/>
  <c r="DI129" i="3"/>
  <c r="DJ129" i="3" s="1"/>
  <c r="DF129" i="3"/>
  <c r="DG129" i="3"/>
  <c r="DH129" i="3"/>
  <c r="DF606" i="3"/>
  <c r="DI606" i="3"/>
  <c r="DJ606" i="3" s="1"/>
  <c r="DG606" i="3"/>
  <c r="DH606" i="3"/>
  <c r="DG95" i="3"/>
  <c r="DJ95" i="3" s="1"/>
  <c r="DH95" i="3"/>
  <c r="DI95" i="3"/>
  <c r="DF95" i="3"/>
  <c r="DF152" i="3"/>
  <c r="DJ152" i="3" s="1"/>
  <c r="DG152" i="3"/>
  <c r="DH152" i="3"/>
  <c r="DI152" i="3"/>
  <c r="DG115" i="3"/>
  <c r="DF115" i="3"/>
  <c r="DH115" i="3"/>
  <c r="DI115" i="3"/>
  <c r="DJ115" i="3" s="1"/>
  <c r="DF90" i="3"/>
  <c r="DG90" i="3"/>
  <c r="DJ90" i="3" s="1"/>
  <c r="DI90" i="3"/>
  <c r="DH90" i="3"/>
  <c r="DI311" i="3"/>
  <c r="DJ311" i="3" s="1"/>
  <c r="DG311" i="3"/>
  <c r="DF311" i="3"/>
  <c r="DH311" i="3"/>
  <c r="CY114" i="1"/>
  <c r="X114" i="1" s="1"/>
  <c r="Q184" i="6" s="1"/>
  <c r="I185" i="6" s="1"/>
  <c r="CZ114" i="1"/>
  <c r="Y114" i="1" s="1"/>
  <c r="S184" i="6" s="1"/>
  <c r="I186" i="6" s="1"/>
  <c r="DG569" i="3"/>
  <c r="DJ569" i="3" s="1"/>
  <c r="DH569" i="3"/>
  <c r="DI569" i="3"/>
  <c r="DF569" i="3"/>
  <c r="DI390" i="3"/>
  <c r="DF390" i="3"/>
  <c r="DJ390" i="3" s="1"/>
  <c r="DG390" i="3"/>
  <c r="DH390" i="3"/>
  <c r="DF101" i="3"/>
  <c r="DG101" i="3"/>
  <c r="DJ101" i="3" s="1"/>
  <c r="DH101" i="3"/>
  <c r="DI101" i="3"/>
  <c r="DG321" i="3"/>
  <c r="DJ321" i="3" s="1"/>
  <c r="DF321" i="3"/>
  <c r="DH321" i="3"/>
  <c r="DI321" i="3"/>
  <c r="CZ417" i="1"/>
  <c r="Y417" i="1" s="1"/>
  <c r="T650" i="6" s="1"/>
  <c r="K652" i="6" s="1"/>
  <c r="CY417" i="1"/>
  <c r="X417" i="1" s="1"/>
  <c r="R650" i="6" s="1"/>
  <c r="CP417" i="1"/>
  <c r="O417" i="1" s="1"/>
  <c r="F306" i="1"/>
  <c r="BD264" i="1"/>
  <c r="BD463" i="1"/>
  <c r="CY189" i="1"/>
  <c r="X189" i="1" s="1"/>
  <c r="Q303" i="6" s="1"/>
  <c r="CZ189" i="1"/>
  <c r="Y189" i="1" s="1"/>
  <c r="S303" i="6" s="1"/>
  <c r="CP189" i="1"/>
  <c r="O189" i="1" s="1"/>
  <c r="DH114" i="3"/>
  <c r="DF114" i="3"/>
  <c r="DG114" i="3"/>
  <c r="DJ114" i="3" s="1"/>
  <c r="DI114" i="3"/>
  <c r="DH167" i="3"/>
  <c r="DF167" i="3"/>
  <c r="DG167" i="3"/>
  <c r="DJ167" i="3" s="1"/>
  <c r="DI167" i="3"/>
  <c r="DI168" i="3"/>
  <c r="DH168" i="3"/>
  <c r="DF168" i="3"/>
  <c r="DJ168" i="3" s="1"/>
  <c r="DG168" i="3"/>
  <c r="BB35" i="1"/>
  <c r="F87" i="1"/>
  <c r="BB463" i="1"/>
  <c r="W133" i="1"/>
  <c r="DG199" i="3"/>
  <c r="DJ199" i="3" s="1"/>
  <c r="DH199" i="3"/>
  <c r="DI199" i="3"/>
  <c r="DF199" i="3"/>
  <c r="CY335" i="1"/>
  <c r="X335" i="1" s="1"/>
  <c r="Q487" i="6" s="1"/>
  <c r="CZ335" i="1"/>
  <c r="Y335" i="1" s="1"/>
  <c r="S487" i="6" s="1"/>
  <c r="DF374" i="3"/>
  <c r="DG374" i="3"/>
  <c r="DJ374" i="3" s="1"/>
  <c r="DH374" i="3"/>
  <c r="DI374" i="3"/>
  <c r="DI609" i="3"/>
  <c r="DF609" i="3"/>
  <c r="DG609" i="3"/>
  <c r="DJ609" i="3" s="1"/>
  <c r="DH609" i="3"/>
  <c r="GK389" i="1"/>
  <c r="DF151" i="3"/>
  <c r="DG151" i="3"/>
  <c r="DJ151" i="3" s="1"/>
  <c r="DI151" i="3"/>
  <c r="DH151" i="3"/>
  <c r="DH161" i="3"/>
  <c r="DF161" i="3"/>
  <c r="DG161" i="3"/>
  <c r="DJ161" i="3" s="1"/>
  <c r="DI161" i="3"/>
  <c r="DG512" i="3"/>
  <c r="DI512" i="3"/>
  <c r="DF512" i="3"/>
  <c r="DJ512" i="3" s="1"/>
  <c r="DH512" i="3"/>
  <c r="V404" i="1"/>
  <c r="AI433" i="1" s="1"/>
  <c r="W404" i="1"/>
  <c r="P404" i="1"/>
  <c r="U404" i="1"/>
  <c r="AH433" i="1" s="1"/>
  <c r="Q404" i="1"/>
  <c r="GX404" i="1"/>
  <c r="T404" i="1"/>
  <c r="CY206" i="1"/>
  <c r="X206" i="1" s="1"/>
  <c r="CZ206" i="1"/>
  <c r="Y206" i="1" s="1"/>
  <c r="DG513" i="3"/>
  <c r="DH513" i="3"/>
  <c r="DI513" i="3"/>
  <c r="DJ513" i="3" s="1"/>
  <c r="DF513" i="3"/>
  <c r="DF652" i="3"/>
  <c r="DH652" i="3"/>
  <c r="DG652" i="3"/>
  <c r="DI652" i="3"/>
  <c r="DJ652" i="3" s="1"/>
  <c r="DF549" i="3"/>
  <c r="DG549" i="3"/>
  <c r="DJ549" i="3" s="1"/>
  <c r="DI549" i="3"/>
  <c r="DH549" i="3"/>
  <c r="DF673" i="3"/>
  <c r="DJ673" i="3" s="1"/>
  <c r="DH673" i="3"/>
  <c r="DI673" i="3"/>
  <c r="DG673" i="3"/>
  <c r="P84" i="1"/>
  <c r="EI35" i="1"/>
  <c r="P339" i="1"/>
  <c r="Q339" i="1"/>
  <c r="S339" i="1"/>
  <c r="T339" i="1"/>
  <c r="U339" i="1"/>
  <c r="V339" i="1"/>
  <c r="W339" i="1"/>
  <c r="GX339" i="1"/>
  <c r="CP188" i="1"/>
  <c r="O188" i="1" s="1"/>
  <c r="K302" i="6" s="1"/>
  <c r="CD183" i="1"/>
  <c r="AU232" i="1"/>
  <c r="CZ195" i="1"/>
  <c r="Y195" i="1" s="1"/>
  <c r="S306" i="6" s="1"/>
  <c r="CY195" i="1"/>
  <c r="X195" i="1" s="1"/>
  <c r="Q306" i="6" s="1"/>
  <c r="AZ74" i="1"/>
  <c r="CI35" i="1"/>
  <c r="DH170" i="3"/>
  <c r="DF170" i="3"/>
  <c r="DJ170" i="3" s="1"/>
  <c r="DI170" i="3"/>
  <c r="DG170" i="3"/>
  <c r="DF108" i="3"/>
  <c r="DH108" i="3"/>
  <c r="DI108" i="3"/>
  <c r="DJ108" i="3" s="1"/>
  <c r="DG108" i="3"/>
  <c r="DI186" i="3"/>
  <c r="DH186" i="3"/>
  <c r="DF186" i="3"/>
  <c r="DJ186" i="3" s="1"/>
  <c r="DG186" i="3"/>
  <c r="DF561" i="3"/>
  <c r="DJ561" i="3" s="1"/>
  <c r="DG561" i="3"/>
  <c r="DI561" i="3"/>
  <c r="DH561" i="3"/>
  <c r="Q122" i="1"/>
  <c r="R122" i="1"/>
  <c r="S122" i="1"/>
  <c r="T122" i="1"/>
  <c r="V122" i="1"/>
  <c r="U122" i="1"/>
  <c r="AH151" i="1" s="1"/>
  <c r="W122" i="1"/>
  <c r="GX122" i="1"/>
  <c r="P122" i="1"/>
  <c r="CP317" i="1"/>
  <c r="O317" i="1" s="1"/>
  <c r="DF553" i="3"/>
  <c r="DJ553" i="3" s="1"/>
  <c r="DH553" i="3"/>
  <c r="DG553" i="3"/>
  <c r="DI553" i="3"/>
  <c r="CY399" i="1"/>
  <c r="X399" i="1" s="1"/>
  <c r="R595" i="6" s="1"/>
  <c r="CZ399" i="1"/>
  <c r="Y399" i="1" s="1"/>
  <c r="T595" i="6" s="1"/>
  <c r="R404" i="1"/>
  <c r="DF492" i="3"/>
  <c r="DJ492" i="3" s="1"/>
  <c r="DG492" i="3"/>
  <c r="DI492" i="3"/>
  <c r="DH492" i="3"/>
  <c r="DF495" i="3"/>
  <c r="DG495" i="3"/>
  <c r="DH495" i="3"/>
  <c r="DI495" i="3"/>
  <c r="DJ495" i="3" s="1"/>
  <c r="CY119" i="1"/>
  <c r="X119" i="1" s="1"/>
  <c r="R199" i="6" s="1"/>
  <c r="CZ119" i="1"/>
  <c r="Y119" i="1" s="1"/>
  <c r="T199" i="6" s="1"/>
  <c r="ER151" i="1"/>
  <c r="GA106" i="1"/>
  <c r="F161" i="1"/>
  <c r="AQ106" i="1"/>
  <c r="DG331" i="3"/>
  <c r="DJ331" i="3" s="1"/>
  <c r="DF331" i="3"/>
  <c r="DH331" i="3"/>
  <c r="DI331" i="3"/>
  <c r="DI146" i="3"/>
  <c r="DG146" i="3"/>
  <c r="DF146" i="3"/>
  <c r="DJ146" i="3" s="1"/>
  <c r="DH146" i="3"/>
  <c r="DF125" i="3"/>
  <c r="DG125" i="3"/>
  <c r="DJ125" i="3" s="1"/>
  <c r="DI125" i="3"/>
  <c r="DH125" i="3"/>
  <c r="CP117" i="1"/>
  <c r="O117" i="1" s="1"/>
  <c r="DG183" i="3"/>
  <c r="DJ183" i="3" s="1"/>
  <c r="DF183" i="3"/>
  <c r="DI183" i="3"/>
  <c r="DH183" i="3"/>
  <c r="DI240" i="3"/>
  <c r="DG240" i="3"/>
  <c r="DH240" i="3"/>
  <c r="DF240" i="3"/>
  <c r="DJ240" i="3" s="1"/>
  <c r="GM203" i="1"/>
  <c r="GN203" i="1" s="1"/>
  <c r="DG368" i="3"/>
  <c r="DI368" i="3"/>
  <c r="DH368" i="3"/>
  <c r="DF368" i="3"/>
  <c r="DJ368" i="3" s="1"/>
  <c r="GM396" i="1"/>
  <c r="GO396" i="1" s="1"/>
  <c r="DF157" i="3"/>
  <c r="DJ157" i="3" s="1"/>
  <c r="DI157" i="3"/>
  <c r="DG157" i="3"/>
  <c r="DH157" i="3"/>
  <c r="DF306" i="3"/>
  <c r="DH306" i="3"/>
  <c r="DG306" i="3"/>
  <c r="DJ306" i="3" s="1"/>
  <c r="DI306" i="3"/>
  <c r="DF531" i="3"/>
  <c r="DG531" i="3"/>
  <c r="DJ531" i="3" s="1"/>
  <c r="DH531" i="3"/>
  <c r="DI531" i="3"/>
  <c r="F248" i="1"/>
  <c r="BC183" i="1"/>
  <c r="DI228" i="3"/>
  <c r="DH228" i="3"/>
  <c r="DF228" i="3"/>
  <c r="DG228" i="3"/>
  <c r="DJ228" i="3" s="1"/>
  <c r="CY197" i="1"/>
  <c r="X197" i="1" s="1"/>
  <c r="CZ197" i="1"/>
  <c r="Y197" i="1" s="1"/>
  <c r="S307" i="6" s="1"/>
  <c r="CZ214" i="1"/>
  <c r="Y214" i="1" s="1"/>
  <c r="T337" i="6" s="1"/>
  <c r="CY214" i="1"/>
  <c r="X214" i="1" s="1"/>
  <c r="R337" i="6" s="1"/>
  <c r="DG554" i="3"/>
  <c r="DF554" i="3"/>
  <c r="DJ554" i="3" s="1"/>
  <c r="DI554" i="3"/>
  <c r="DH554" i="3"/>
  <c r="DG674" i="3"/>
  <c r="DF674" i="3"/>
  <c r="DJ674" i="3" s="1"/>
  <c r="DH674" i="3"/>
  <c r="DI674" i="3"/>
  <c r="V276" i="1"/>
  <c r="S276" i="1"/>
  <c r="P276" i="1"/>
  <c r="Q276" i="1"/>
  <c r="W276" i="1"/>
  <c r="R276" i="1"/>
  <c r="T276" i="1"/>
  <c r="DF670" i="3"/>
  <c r="DG670" i="3"/>
  <c r="DJ670" i="3" s="1"/>
  <c r="DI670" i="3"/>
  <c r="DH670" i="3"/>
  <c r="CC264" i="1"/>
  <c r="AT281" i="1"/>
  <c r="GK390" i="1"/>
  <c r="GM390" i="1" s="1"/>
  <c r="CZ352" i="1"/>
  <c r="Y352" i="1" s="1"/>
  <c r="T546" i="6" s="1"/>
  <c r="K548" i="6" s="1"/>
  <c r="CY352" i="1"/>
  <c r="X352" i="1" s="1"/>
  <c r="R546" i="6" s="1"/>
  <c r="K547" i="6" s="1"/>
  <c r="DG494" i="3"/>
  <c r="DH494" i="3"/>
  <c r="DI494" i="3"/>
  <c r="DF494" i="3"/>
  <c r="DJ494" i="3" s="1"/>
  <c r="GK270" i="1"/>
  <c r="DI503" i="3"/>
  <c r="DH503" i="3"/>
  <c r="DF503" i="3"/>
  <c r="DJ503" i="3" s="1"/>
  <c r="DG503" i="3"/>
  <c r="GK119" i="1"/>
  <c r="CG183" i="1"/>
  <c r="AX232" i="1"/>
  <c r="DH607" i="3"/>
  <c r="DI607" i="3"/>
  <c r="DF607" i="3"/>
  <c r="DG607" i="3"/>
  <c r="DJ607" i="3" s="1"/>
  <c r="CI183" i="1"/>
  <c r="AZ232" i="1"/>
  <c r="CP277" i="1"/>
  <c r="O277" i="1" s="1"/>
  <c r="F449" i="1"/>
  <c r="BC386" i="1"/>
  <c r="CP136" i="1"/>
  <c r="O136" i="1" s="1"/>
  <c r="GM344" i="1"/>
  <c r="GO344" i="1" s="1"/>
  <c r="CP214" i="1"/>
  <c r="O214" i="1" s="1"/>
  <c r="K337" i="6" s="1"/>
  <c r="AX151" i="1"/>
  <c r="CG106" i="1"/>
  <c r="DH332" i="3"/>
  <c r="DF332" i="3"/>
  <c r="DI332" i="3"/>
  <c r="DG332" i="3"/>
  <c r="DJ332" i="3" s="1"/>
  <c r="CY317" i="1"/>
  <c r="X317" i="1" s="1"/>
  <c r="Q443" i="6" s="1"/>
  <c r="CZ317" i="1"/>
  <c r="Y317" i="1" s="1"/>
  <c r="S443" i="6" s="1"/>
  <c r="DH654" i="3"/>
  <c r="DF654" i="3"/>
  <c r="DJ654" i="3" s="1"/>
  <c r="DI654" i="3"/>
  <c r="DG654" i="3"/>
  <c r="DF658" i="3"/>
  <c r="DG658" i="3"/>
  <c r="DJ658" i="3" s="1"/>
  <c r="DI658" i="3"/>
  <c r="DH658" i="3"/>
  <c r="DH197" i="3"/>
  <c r="DI197" i="3"/>
  <c r="DG197" i="3"/>
  <c r="DJ197" i="3" s="1"/>
  <c r="DF197" i="3"/>
  <c r="DF16" i="3"/>
  <c r="DG16" i="3"/>
  <c r="DJ16" i="3" s="1"/>
  <c r="DI16" i="3"/>
  <c r="DH16" i="3"/>
  <c r="CY52" i="1"/>
  <c r="X52" i="1" s="1"/>
  <c r="CZ52" i="1"/>
  <c r="Y52" i="1" s="1"/>
  <c r="T95" i="6" s="1"/>
  <c r="CP52" i="1"/>
  <c r="O52" i="1" s="1"/>
  <c r="GM52" i="1" s="1"/>
  <c r="GP52" i="1" s="1"/>
  <c r="DX74" i="1"/>
  <c r="DH323" i="3"/>
  <c r="DI323" i="3"/>
  <c r="DG323" i="3"/>
  <c r="DF323" i="3"/>
  <c r="DJ323" i="3" s="1"/>
  <c r="DY35" i="1"/>
  <c r="DH208" i="3"/>
  <c r="DG208" i="3"/>
  <c r="DF208" i="3"/>
  <c r="DJ208" i="3" s="1"/>
  <c r="DI208" i="3"/>
  <c r="DF508" i="3"/>
  <c r="DJ508" i="3" s="1"/>
  <c r="DG508" i="3"/>
  <c r="DH508" i="3"/>
  <c r="DI508" i="3"/>
  <c r="DF73" i="3"/>
  <c r="DH73" i="3"/>
  <c r="DG73" i="3"/>
  <c r="DJ73" i="3" s="1"/>
  <c r="DI73" i="3"/>
  <c r="DF173" i="3"/>
  <c r="DH173" i="3"/>
  <c r="DG173" i="3"/>
  <c r="DJ173" i="3" s="1"/>
  <c r="DI173" i="3"/>
  <c r="DI203" i="3"/>
  <c r="DG203" i="3"/>
  <c r="DF203" i="3"/>
  <c r="DJ203" i="3" s="1"/>
  <c r="DH203" i="3"/>
  <c r="DF657" i="3"/>
  <c r="DG657" i="3"/>
  <c r="DJ657" i="3" s="1"/>
  <c r="DH657" i="3"/>
  <c r="DI657" i="3"/>
  <c r="Q209" i="1"/>
  <c r="R209" i="1"/>
  <c r="U322" i="6" s="1"/>
  <c r="U209" i="1"/>
  <c r="S209" i="1"/>
  <c r="P209" i="1"/>
  <c r="CP209" i="1" s="1"/>
  <c r="O209" i="1" s="1"/>
  <c r="I322" i="6" s="1"/>
  <c r="DH541" i="3"/>
  <c r="DI541" i="3"/>
  <c r="DF541" i="3"/>
  <c r="DJ541" i="3" s="1"/>
  <c r="DG541" i="3"/>
  <c r="DH64" i="3"/>
  <c r="DG64" i="3"/>
  <c r="DJ64" i="3" s="1"/>
  <c r="DF64" i="3"/>
  <c r="DI64" i="3"/>
  <c r="BC35" i="1"/>
  <c r="F90" i="1"/>
  <c r="BC463" i="1"/>
  <c r="DF346" i="3"/>
  <c r="DJ346" i="3" s="1"/>
  <c r="DH346" i="3"/>
  <c r="DG346" i="3"/>
  <c r="DI346" i="3"/>
  <c r="DI382" i="3"/>
  <c r="DF382" i="3"/>
  <c r="DJ382" i="3" s="1"/>
  <c r="DG382" i="3"/>
  <c r="DH382" i="3"/>
  <c r="DF50" i="3"/>
  <c r="DI50" i="3"/>
  <c r="DG50" i="3"/>
  <c r="DJ50" i="3" s="1"/>
  <c r="DH50" i="3"/>
  <c r="DF377" i="3"/>
  <c r="DG377" i="3"/>
  <c r="DJ377" i="3" s="1"/>
  <c r="DH377" i="3"/>
  <c r="DI377" i="3"/>
  <c r="DH58" i="3"/>
  <c r="DI58" i="3"/>
  <c r="DF58" i="3"/>
  <c r="DG58" i="3"/>
  <c r="DJ58" i="3" s="1"/>
  <c r="DH358" i="3"/>
  <c r="DG358" i="3"/>
  <c r="DJ358" i="3" s="1"/>
  <c r="DF358" i="3"/>
  <c r="DI358" i="3"/>
  <c r="CY110" i="1"/>
  <c r="X110" i="1" s="1"/>
  <c r="Q170" i="6" s="1"/>
  <c r="CZ110" i="1"/>
  <c r="Y110" i="1" s="1"/>
  <c r="S170" i="6" s="1"/>
  <c r="CP110" i="1"/>
  <c r="O110" i="1" s="1"/>
  <c r="DH32" i="3"/>
  <c r="DG32" i="3"/>
  <c r="DJ32" i="3" s="1"/>
  <c r="DI32" i="3"/>
  <c r="DF32" i="3"/>
  <c r="DG103" i="3"/>
  <c r="DF103" i="3"/>
  <c r="DI103" i="3"/>
  <c r="DJ103" i="3" s="1"/>
  <c r="DH103" i="3"/>
  <c r="GM47" i="1"/>
  <c r="GP47" i="1" s="1"/>
  <c r="DG540" i="3"/>
  <c r="DH540" i="3"/>
  <c r="DI540" i="3"/>
  <c r="DF540" i="3"/>
  <c r="DJ540" i="3" s="1"/>
  <c r="DF238" i="3"/>
  <c r="DJ238" i="3" s="1"/>
  <c r="DG238" i="3"/>
  <c r="DH238" i="3"/>
  <c r="DI238" i="3"/>
  <c r="DM281" i="1"/>
  <c r="DZ264" i="1"/>
  <c r="AU433" i="1"/>
  <c r="CD386" i="1"/>
  <c r="CY268" i="1"/>
  <c r="X268" i="1" s="1"/>
  <c r="Q405" i="6" s="1"/>
  <c r="CZ268" i="1"/>
  <c r="Y268" i="1" s="1"/>
  <c r="S405" i="6" s="1"/>
  <c r="P160" i="1"/>
  <c r="EH106" i="1"/>
  <c r="EM313" i="1"/>
  <c r="P373" i="1"/>
  <c r="DF178" i="3"/>
  <c r="DI178" i="3"/>
  <c r="DG178" i="3"/>
  <c r="DJ178" i="3" s="1"/>
  <c r="DH178" i="3"/>
  <c r="DF315" i="3"/>
  <c r="DJ315" i="3" s="1"/>
  <c r="DI315" i="3"/>
  <c r="DG315" i="3"/>
  <c r="DH315" i="3"/>
  <c r="DH678" i="3"/>
  <c r="DF678" i="3"/>
  <c r="DJ678" i="3" s="1"/>
  <c r="DG678" i="3"/>
  <c r="DI678" i="3"/>
  <c r="GK267" i="1"/>
  <c r="DW281" i="1"/>
  <c r="CZ31" i="1"/>
  <c r="Y31" i="1" s="1"/>
  <c r="CY31" i="1"/>
  <c r="X31" i="1" s="1"/>
  <c r="CY416" i="1"/>
  <c r="X416" i="1" s="1"/>
  <c r="Q650" i="6" s="1"/>
  <c r="I651" i="6" s="1"/>
  <c r="CZ416" i="1"/>
  <c r="Y416" i="1" s="1"/>
  <c r="AO183" i="1"/>
  <c r="F236" i="1"/>
  <c r="CZ208" i="1"/>
  <c r="Y208" i="1" s="1"/>
  <c r="T316" i="6" s="1"/>
  <c r="CY208" i="1"/>
  <c r="X208" i="1" s="1"/>
  <c r="R316" i="6" s="1"/>
  <c r="CZ409" i="1"/>
  <c r="Y409" i="1" s="1"/>
  <c r="T625" i="6" s="1"/>
  <c r="CY409" i="1"/>
  <c r="X409" i="1" s="1"/>
  <c r="R625" i="6" s="1"/>
  <c r="AP35" i="1"/>
  <c r="F83" i="1"/>
  <c r="DI99" i="3"/>
  <c r="DJ99" i="3" s="1"/>
  <c r="DF99" i="3"/>
  <c r="DG99" i="3"/>
  <c r="DH99" i="3"/>
  <c r="DF45" i="3"/>
  <c r="DG45" i="3"/>
  <c r="DJ45" i="3" s="1"/>
  <c r="DH45" i="3"/>
  <c r="DI45" i="3"/>
  <c r="DF216" i="3"/>
  <c r="DG216" i="3"/>
  <c r="DJ216" i="3" s="1"/>
  <c r="DH216" i="3"/>
  <c r="DI216" i="3"/>
  <c r="DH181" i="3"/>
  <c r="DF181" i="3"/>
  <c r="DG181" i="3"/>
  <c r="DJ181" i="3" s="1"/>
  <c r="DI181" i="3"/>
  <c r="DH373" i="3"/>
  <c r="DF373" i="3"/>
  <c r="DG373" i="3"/>
  <c r="DI373" i="3"/>
  <c r="DJ373" i="3" s="1"/>
  <c r="DF62" i="3"/>
  <c r="DH62" i="3"/>
  <c r="DG62" i="3"/>
  <c r="DI62" i="3"/>
  <c r="DJ62" i="3" s="1"/>
  <c r="GM59" i="1"/>
  <c r="GN59" i="1" s="1"/>
  <c r="DH66" i="3"/>
  <c r="DF66" i="3"/>
  <c r="DI66" i="3"/>
  <c r="DG66" i="3"/>
  <c r="DJ66" i="3" s="1"/>
  <c r="CZ54" i="1"/>
  <c r="Y54" i="1" s="1"/>
  <c r="T101" i="6" s="1"/>
  <c r="K107" i="6" s="1"/>
  <c r="CY54" i="1"/>
  <c r="X54" i="1" s="1"/>
  <c r="R101" i="6" s="1"/>
  <c r="K106" i="6" s="1"/>
  <c r="P112" i="6" s="1"/>
  <c r="CP192" i="1"/>
  <c r="O192" i="1" s="1"/>
  <c r="K304" i="6" s="1"/>
  <c r="DF598" i="3"/>
  <c r="DJ598" i="3" s="1"/>
  <c r="DG598" i="3"/>
  <c r="DI598" i="3"/>
  <c r="DH598" i="3"/>
  <c r="DF401" i="3"/>
  <c r="DJ401" i="3" s="1"/>
  <c r="DG401" i="3"/>
  <c r="DH401" i="3"/>
  <c r="DI401" i="3"/>
  <c r="CZ27" i="1"/>
  <c r="Y27" i="1" s="1"/>
  <c r="CY27" i="1"/>
  <c r="X27" i="1" s="1"/>
  <c r="CP27" i="1"/>
  <c r="O27" i="1" s="1"/>
  <c r="DF369" i="3"/>
  <c r="DJ369" i="3" s="1"/>
  <c r="DI369" i="3"/>
  <c r="DG369" i="3"/>
  <c r="DH369" i="3"/>
  <c r="GK39" i="1"/>
  <c r="GM39" i="1" s="1"/>
  <c r="AE74" i="1"/>
  <c r="CZ115" i="1"/>
  <c r="Y115" i="1" s="1"/>
  <c r="T184" i="6" s="1"/>
  <c r="K186" i="6" s="1"/>
  <c r="CY115" i="1"/>
  <c r="X115" i="1" s="1"/>
  <c r="R184" i="6" s="1"/>
  <c r="K185" i="6" s="1"/>
  <c r="CP115" i="1"/>
  <c r="O115" i="1" s="1"/>
  <c r="K184" i="6" s="1"/>
  <c r="CZ136" i="1"/>
  <c r="Y136" i="1" s="1"/>
  <c r="S240" i="6" s="1"/>
  <c r="CY136" i="1"/>
  <c r="X136" i="1" s="1"/>
  <c r="Q240" i="6" s="1"/>
  <c r="ET183" i="1"/>
  <c r="P245" i="1"/>
  <c r="DH159" i="3"/>
  <c r="DG159" i="3"/>
  <c r="DI159" i="3"/>
  <c r="DF159" i="3"/>
  <c r="DJ159" i="3" s="1"/>
  <c r="DG662" i="3"/>
  <c r="DF662" i="3"/>
  <c r="DJ662" i="3" s="1"/>
  <c r="DI662" i="3"/>
  <c r="DH662" i="3"/>
  <c r="DF233" i="3"/>
  <c r="DJ233" i="3" s="1"/>
  <c r="DG233" i="3"/>
  <c r="DH233" i="3"/>
  <c r="DI233" i="3"/>
  <c r="DH395" i="3"/>
  <c r="DG395" i="3"/>
  <c r="DI395" i="3"/>
  <c r="DF395" i="3"/>
  <c r="DJ395" i="3" s="1"/>
  <c r="CZ337" i="1"/>
  <c r="Y337" i="1" s="1"/>
  <c r="S496" i="6" s="1"/>
  <c r="CY337" i="1"/>
  <c r="X337" i="1" s="1"/>
  <c r="Q496" i="6" s="1"/>
  <c r="CP337" i="1"/>
  <c r="O337" i="1" s="1"/>
  <c r="CP421" i="1"/>
  <c r="O421" i="1" s="1"/>
  <c r="CP316" i="1"/>
  <c r="O316" i="1" s="1"/>
  <c r="DG502" i="3"/>
  <c r="DH502" i="3"/>
  <c r="DI502" i="3"/>
  <c r="DF502" i="3"/>
  <c r="DJ502" i="3" s="1"/>
  <c r="DF15" i="3"/>
  <c r="DG15" i="3"/>
  <c r="DH15" i="3"/>
  <c r="DI15" i="3"/>
  <c r="DJ15" i="3" s="1"/>
  <c r="CZ139" i="1"/>
  <c r="Y139" i="1" s="1"/>
  <c r="T244" i="6" s="1"/>
  <c r="CY139" i="1"/>
  <c r="X139" i="1" s="1"/>
  <c r="R244" i="6" s="1"/>
  <c r="CZ117" i="1"/>
  <c r="Y117" i="1" s="1"/>
  <c r="T193" i="6" s="1"/>
  <c r="K201" i="6" s="1"/>
  <c r="CY117" i="1"/>
  <c r="X117" i="1" s="1"/>
  <c r="R193" i="6" s="1"/>
  <c r="K200" i="6" s="1"/>
  <c r="P206" i="6" s="1"/>
  <c r="CY347" i="1"/>
  <c r="X347" i="1" s="1"/>
  <c r="Q531" i="6" s="1"/>
  <c r="CZ347" i="1"/>
  <c r="Y347" i="1" s="1"/>
  <c r="S531" i="6" s="1"/>
  <c r="P299" i="1"/>
  <c r="EL264" i="1"/>
  <c r="GK318" i="1"/>
  <c r="GB35" i="1"/>
  <c r="ES74" i="1"/>
  <c r="DI327" i="3"/>
  <c r="DF327" i="3"/>
  <c r="DJ327" i="3" s="1"/>
  <c r="DG327" i="3"/>
  <c r="DH327" i="3"/>
  <c r="DG350" i="3"/>
  <c r="DJ350" i="3" s="1"/>
  <c r="DH350" i="3"/>
  <c r="DI350" i="3"/>
  <c r="DF350" i="3"/>
  <c r="ET22" i="1"/>
  <c r="ET506" i="1"/>
  <c r="P476" i="1"/>
  <c r="DF675" i="3"/>
  <c r="DJ675" i="3" s="1"/>
  <c r="DH675" i="3"/>
  <c r="DG675" i="3"/>
  <c r="DI675" i="3"/>
  <c r="DH577" i="3"/>
  <c r="DG577" i="3"/>
  <c r="DI577" i="3"/>
  <c r="DF577" i="3"/>
  <c r="DJ577" i="3" s="1"/>
  <c r="DF380" i="3"/>
  <c r="DJ380" i="3" s="1"/>
  <c r="DH380" i="3"/>
  <c r="DI380" i="3"/>
  <c r="DG380" i="3"/>
  <c r="FR183" i="1"/>
  <c r="EI232" i="1"/>
  <c r="FY232" i="1"/>
  <c r="CY146" i="1"/>
  <c r="X146" i="1" s="1"/>
  <c r="Q276" i="6" s="1"/>
  <c r="CZ146" i="1"/>
  <c r="Y146" i="1" s="1"/>
  <c r="S276" i="6" s="1"/>
  <c r="CY340" i="1"/>
  <c r="X340" i="1" s="1"/>
  <c r="R502" i="6" s="1"/>
  <c r="CZ340" i="1"/>
  <c r="Y340" i="1" s="1"/>
  <c r="T502" i="6" s="1"/>
  <c r="DH40" i="3"/>
  <c r="DF40" i="3"/>
  <c r="DJ40" i="3" s="1"/>
  <c r="DI40" i="3"/>
  <c r="DG40" i="3"/>
  <c r="DI201" i="3"/>
  <c r="DH201" i="3"/>
  <c r="DG201" i="3"/>
  <c r="DF201" i="3"/>
  <c r="DJ201" i="3" s="1"/>
  <c r="DF528" i="3"/>
  <c r="DJ528" i="3" s="1"/>
  <c r="DG528" i="3"/>
  <c r="DH528" i="3"/>
  <c r="DI528" i="3"/>
  <c r="DG302" i="3"/>
  <c r="DJ302" i="3" s="1"/>
  <c r="DF302" i="3"/>
  <c r="DH302" i="3"/>
  <c r="DI302" i="3"/>
  <c r="DI182" i="3"/>
  <c r="DF182" i="3"/>
  <c r="DG182" i="3"/>
  <c r="DJ182" i="3" s="1"/>
  <c r="DH182" i="3"/>
  <c r="CY188" i="1"/>
  <c r="X188" i="1" s="1"/>
  <c r="R302" i="6" s="1"/>
  <c r="CZ188" i="1"/>
  <c r="Y188" i="1" s="1"/>
  <c r="T302" i="6" s="1"/>
  <c r="DH189" i="3"/>
  <c r="DF189" i="3"/>
  <c r="DJ189" i="3" s="1"/>
  <c r="DI189" i="3"/>
  <c r="DG189" i="3"/>
  <c r="CY41" i="1"/>
  <c r="X41" i="1" s="1"/>
  <c r="Q53" i="6" s="1"/>
  <c r="I58" i="6" s="1"/>
  <c r="O64" i="6" s="1"/>
  <c r="CZ41" i="1"/>
  <c r="Y41" i="1" s="1"/>
  <c r="S53" i="6" s="1"/>
  <c r="I59" i="6" s="1"/>
  <c r="AF74" i="1"/>
  <c r="DF322" i="3"/>
  <c r="DJ322" i="3" s="1"/>
  <c r="DH322" i="3"/>
  <c r="DI322" i="3"/>
  <c r="DG322" i="3"/>
  <c r="DF74" i="3"/>
  <c r="DG74" i="3"/>
  <c r="DJ74" i="3" s="1"/>
  <c r="DH74" i="3"/>
  <c r="DI74" i="3"/>
  <c r="DI69" i="3"/>
  <c r="DG69" i="3"/>
  <c r="DJ69" i="3" s="1"/>
  <c r="DH69" i="3"/>
  <c r="DF69" i="3"/>
  <c r="DI198" i="3"/>
  <c r="DG198" i="3"/>
  <c r="DJ198" i="3" s="1"/>
  <c r="DH198" i="3"/>
  <c r="DF198" i="3"/>
  <c r="CG313" i="1"/>
  <c r="AX354" i="1"/>
  <c r="DI158" i="3"/>
  <c r="DF158" i="3"/>
  <c r="DJ158" i="3" s="1"/>
  <c r="DH158" i="3"/>
  <c r="DG158" i="3"/>
  <c r="DG206" i="3"/>
  <c r="DH206" i="3"/>
  <c r="DF206" i="3"/>
  <c r="DJ206" i="3" s="1"/>
  <c r="DI206" i="3"/>
  <c r="DG234" i="3"/>
  <c r="DF234" i="3"/>
  <c r="DH234" i="3"/>
  <c r="DI234" i="3"/>
  <c r="DJ234" i="3" s="1"/>
  <c r="DI514" i="3"/>
  <c r="DG514" i="3"/>
  <c r="DJ514" i="3" s="1"/>
  <c r="DH514" i="3"/>
  <c r="DF514" i="3"/>
  <c r="DH375" i="3"/>
  <c r="DF375" i="3"/>
  <c r="DG375" i="3"/>
  <c r="DJ375" i="3" s="1"/>
  <c r="DI375" i="3"/>
  <c r="DY433" i="1"/>
  <c r="CY210" i="1"/>
  <c r="X210" i="1" s="1"/>
  <c r="R322" i="6" s="1"/>
  <c r="CZ210" i="1"/>
  <c r="Y210" i="1" s="1"/>
  <c r="T322" i="6" s="1"/>
  <c r="Q351" i="1"/>
  <c r="AD354" i="1" s="1"/>
  <c r="S351" i="1"/>
  <c r="V351" i="1"/>
  <c r="U351" i="1"/>
  <c r="R351" i="1"/>
  <c r="T351" i="1"/>
  <c r="W351" i="1"/>
  <c r="AC74" i="1"/>
  <c r="DG319" i="3"/>
  <c r="DJ319" i="3" s="1"/>
  <c r="DF319" i="3"/>
  <c r="DI319" i="3"/>
  <c r="DH319" i="3"/>
  <c r="DH70" i="3"/>
  <c r="DG70" i="3"/>
  <c r="DJ70" i="3" s="1"/>
  <c r="DF70" i="3"/>
  <c r="DI70" i="3"/>
  <c r="DF387" i="3"/>
  <c r="DG387" i="3"/>
  <c r="DJ387" i="3" s="1"/>
  <c r="DI387" i="3"/>
  <c r="DH387" i="3"/>
  <c r="GN388" i="1"/>
  <c r="DH215" i="3"/>
  <c r="DF215" i="3"/>
  <c r="DI215" i="3"/>
  <c r="DJ215" i="3" s="1"/>
  <c r="DG215" i="3"/>
  <c r="DH220" i="3"/>
  <c r="DF220" i="3"/>
  <c r="DI220" i="3"/>
  <c r="DG220" i="3"/>
  <c r="DJ220" i="3" s="1"/>
  <c r="DI185" i="3"/>
  <c r="DF185" i="3"/>
  <c r="DJ185" i="3" s="1"/>
  <c r="DG185" i="3"/>
  <c r="DH185" i="3"/>
  <c r="GM31" i="1"/>
  <c r="FR31" i="1" s="1"/>
  <c r="DF143" i="3"/>
  <c r="DG143" i="3"/>
  <c r="DI143" i="3"/>
  <c r="DJ143" i="3" s="1"/>
  <c r="DH143" i="3"/>
  <c r="DI122" i="3"/>
  <c r="DJ122" i="3" s="1"/>
  <c r="DG122" i="3"/>
  <c r="DF122" i="3"/>
  <c r="DH122" i="3"/>
  <c r="DG519" i="3"/>
  <c r="DJ519" i="3" s="1"/>
  <c r="DH519" i="3"/>
  <c r="DI519" i="3"/>
  <c r="DF519" i="3"/>
  <c r="DF526" i="3"/>
  <c r="DJ526" i="3" s="1"/>
  <c r="DG526" i="3"/>
  <c r="DI526" i="3"/>
  <c r="DH526" i="3"/>
  <c r="DI595" i="3"/>
  <c r="DG595" i="3"/>
  <c r="DH595" i="3"/>
  <c r="DF595" i="3"/>
  <c r="DJ595" i="3" s="1"/>
  <c r="DG601" i="3"/>
  <c r="DJ601" i="3" s="1"/>
  <c r="DH601" i="3"/>
  <c r="DI601" i="3"/>
  <c r="DF601" i="3"/>
  <c r="DG457" i="3"/>
  <c r="DJ457" i="3" s="1"/>
  <c r="DF457" i="3"/>
  <c r="DH457" i="3"/>
  <c r="DI457" i="3"/>
  <c r="CP40" i="1"/>
  <c r="O40" i="1" s="1"/>
  <c r="DU74" i="1"/>
  <c r="CP44" i="1"/>
  <c r="O44" i="1" s="1"/>
  <c r="GM44" i="1" s="1"/>
  <c r="GN44" i="1" s="1"/>
  <c r="DH102" i="3"/>
  <c r="DF102" i="3"/>
  <c r="DG102" i="3"/>
  <c r="DJ102" i="3" s="1"/>
  <c r="DI102" i="3"/>
  <c r="CP208" i="1"/>
  <c r="O208" i="1" s="1"/>
  <c r="GM208" i="1" s="1"/>
  <c r="GN208" i="1" s="1"/>
  <c r="DG156" i="3"/>
  <c r="DJ156" i="3" s="1"/>
  <c r="DH156" i="3"/>
  <c r="DI156" i="3"/>
  <c r="DF156" i="3"/>
  <c r="DG232" i="3"/>
  <c r="DH232" i="3"/>
  <c r="DF232" i="3"/>
  <c r="DJ232" i="3" s="1"/>
  <c r="DI232" i="3"/>
  <c r="CY207" i="1"/>
  <c r="X207" i="1" s="1"/>
  <c r="Q316" i="6" s="1"/>
  <c r="CZ207" i="1"/>
  <c r="Y207" i="1" s="1"/>
  <c r="S316" i="6" s="1"/>
  <c r="CP207" i="1"/>
  <c r="O207" i="1" s="1"/>
  <c r="GM319" i="1"/>
  <c r="GO319" i="1" s="1"/>
  <c r="DI588" i="3"/>
  <c r="DF588" i="3"/>
  <c r="DG588" i="3"/>
  <c r="DJ588" i="3" s="1"/>
  <c r="DH588" i="3"/>
  <c r="S404" i="1"/>
  <c r="CZ186" i="1"/>
  <c r="Y186" i="1" s="1"/>
  <c r="T297" i="6" s="1"/>
  <c r="CY186" i="1"/>
  <c r="X186" i="1" s="1"/>
  <c r="R297" i="6" s="1"/>
  <c r="DF543" i="3"/>
  <c r="DG543" i="3"/>
  <c r="DJ543" i="3" s="1"/>
  <c r="DH543" i="3"/>
  <c r="DI543" i="3"/>
  <c r="P446" i="1"/>
  <c r="ET386" i="1"/>
  <c r="CZ315" i="1"/>
  <c r="Y315" i="1" s="1"/>
  <c r="S438" i="6" s="1"/>
  <c r="I445" i="6" s="1"/>
  <c r="CY315" i="1"/>
  <c r="X315" i="1" s="1"/>
  <c r="CP389" i="1"/>
  <c r="O389" i="1" s="1"/>
  <c r="EI354" i="1"/>
  <c r="FR313" i="1"/>
  <c r="FY354" i="1"/>
  <c r="DG347" i="3"/>
  <c r="DF347" i="3"/>
  <c r="DJ347" i="3" s="1"/>
  <c r="DI347" i="3"/>
  <c r="DH347" i="3"/>
  <c r="DH196" i="3"/>
  <c r="DI196" i="3"/>
  <c r="DF196" i="3"/>
  <c r="DG196" i="3"/>
  <c r="DJ196" i="3" s="1"/>
  <c r="DH626" i="3"/>
  <c r="DG626" i="3"/>
  <c r="DJ626" i="3" s="1"/>
  <c r="DI626" i="3"/>
  <c r="DF626" i="3"/>
  <c r="CY327" i="1"/>
  <c r="X327" i="1" s="1"/>
  <c r="Q470" i="6" s="1"/>
  <c r="I471" i="6" s="1"/>
  <c r="CZ327" i="1"/>
  <c r="Y327" i="1" s="1"/>
  <c r="S470" i="6" s="1"/>
  <c r="I472" i="6" s="1"/>
  <c r="DF303" i="3"/>
  <c r="DJ303" i="3" s="1"/>
  <c r="DG303" i="3"/>
  <c r="DH303" i="3"/>
  <c r="DI303" i="3"/>
  <c r="DF671" i="3"/>
  <c r="DJ671" i="3" s="1"/>
  <c r="DG671" i="3"/>
  <c r="DI671" i="3"/>
  <c r="DH671" i="3"/>
  <c r="DH92" i="3"/>
  <c r="DF92" i="3"/>
  <c r="DI92" i="3"/>
  <c r="DJ92" i="3" s="1"/>
  <c r="DG92" i="3"/>
  <c r="GM57" i="1"/>
  <c r="GN57" i="1" s="1"/>
  <c r="CY129" i="1"/>
  <c r="X129" i="1" s="1"/>
  <c r="CZ129" i="1"/>
  <c r="Y129" i="1" s="1"/>
  <c r="CP129" i="1"/>
  <c r="O129" i="1" s="1"/>
  <c r="DF89" i="3"/>
  <c r="DH89" i="3"/>
  <c r="DI89" i="3"/>
  <c r="DG89" i="3"/>
  <c r="DJ89" i="3" s="1"/>
  <c r="DH558" i="3"/>
  <c r="DG558" i="3"/>
  <c r="DJ558" i="3" s="1"/>
  <c r="DI558" i="3"/>
  <c r="DF558" i="3"/>
  <c r="DF194" i="3"/>
  <c r="DI194" i="3"/>
  <c r="DG194" i="3"/>
  <c r="DJ194" i="3" s="1"/>
  <c r="DH194" i="3"/>
  <c r="DH330" i="3"/>
  <c r="DF330" i="3"/>
  <c r="DI330" i="3"/>
  <c r="DG330" i="3"/>
  <c r="DJ330" i="3" s="1"/>
  <c r="DI130" i="3"/>
  <c r="DH130" i="3"/>
  <c r="DG130" i="3"/>
  <c r="DJ130" i="3" s="1"/>
  <c r="DF130" i="3"/>
  <c r="DF78" i="3"/>
  <c r="DG78" i="3"/>
  <c r="DH78" i="3"/>
  <c r="DI78" i="3"/>
  <c r="DJ78" i="3" s="1"/>
  <c r="DI106" i="3"/>
  <c r="DF106" i="3"/>
  <c r="DH106" i="3"/>
  <c r="DG106" i="3"/>
  <c r="DJ106" i="3" s="1"/>
  <c r="DG335" i="3"/>
  <c r="DI335" i="3"/>
  <c r="DF335" i="3"/>
  <c r="DJ335" i="3" s="1"/>
  <c r="DH335" i="3"/>
  <c r="CY38" i="1"/>
  <c r="X38" i="1" s="1"/>
  <c r="CZ38" i="1"/>
  <c r="Y38" i="1" s="1"/>
  <c r="CY64" i="1"/>
  <c r="X64" i="1" s="1"/>
  <c r="CZ64" i="1"/>
  <c r="Y64" i="1" s="1"/>
  <c r="P133" i="1"/>
  <c r="Q133" i="1"/>
  <c r="R133" i="1"/>
  <c r="T133" i="1"/>
  <c r="GX133" i="1"/>
  <c r="U133" i="1"/>
  <c r="DG5" i="3"/>
  <c r="DJ5" i="3" s="1"/>
  <c r="DH5" i="3"/>
  <c r="DI5" i="3"/>
  <c r="DF5" i="3"/>
  <c r="DG209" i="3"/>
  <c r="DF209" i="3"/>
  <c r="DH209" i="3"/>
  <c r="DI209" i="3"/>
  <c r="DJ209" i="3" s="1"/>
  <c r="DI94" i="3"/>
  <c r="DH94" i="3"/>
  <c r="DF94" i="3"/>
  <c r="DG94" i="3"/>
  <c r="DJ94" i="3" s="1"/>
  <c r="CY192" i="1"/>
  <c r="X192" i="1" s="1"/>
  <c r="R304" i="6" s="1"/>
  <c r="CZ192" i="1"/>
  <c r="Y192" i="1" s="1"/>
  <c r="T304" i="6" s="1"/>
  <c r="DH316" i="3"/>
  <c r="DF316" i="3"/>
  <c r="DJ316" i="3" s="1"/>
  <c r="DI316" i="3"/>
  <c r="DG316" i="3"/>
  <c r="DF352" i="3"/>
  <c r="DI352" i="3"/>
  <c r="DG352" i="3"/>
  <c r="DJ352" i="3" s="1"/>
  <c r="DH352" i="3"/>
  <c r="DG488" i="3"/>
  <c r="DH488" i="3"/>
  <c r="DI488" i="3"/>
  <c r="DF488" i="3"/>
  <c r="DJ488" i="3" s="1"/>
  <c r="CZ422" i="1"/>
  <c r="Y422" i="1" s="1"/>
  <c r="S671" i="6" s="1"/>
  <c r="CY422" i="1"/>
  <c r="X422" i="1" s="1"/>
  <c r="Q671" i="6" s="1"/>
  <c r="DF207" i="3"/>
  <c r="DJ207" i="3" s="1"/>
  <c r="DI207" i="3"/>
  <c r="DG207" i="3"/>
  <c r="DH207" i="3"/>
  <c r="CZ65" i="1"/>
  <c r="Y65" i="1" s="1"/>
  <c r="CY65" i="1"/>
  <c r="X65" i="1" s="1"/>
  <c r="GM65" i="1" s="1"/>
  <c r="GN65" i="1" s="1"/>
  <c r="Q218" i="1"/>
  <c r="S218" i="1"/>
  <c r="DX232" i="1" s="1"/>
  <c r="V218" i="1"/>
  <c r="P218" i="1"/>
  <c r="DU232" i="1" s="1"/>
  <c r="R218" i="1"/>
  <c r="U218" i="1"/>
  <c r="CZ51" i="1"/>
  <c r="Y51" i="1" s="1"/>
  <c r="S95" i="6" s="1"/>
  <c r="CY51" i="1"/>
  <c r="X51" i="1" s="1"/>
  <c r="Q95" i="6" s="1"/>
  <c r="CP51" i="1"/>
  <c r="O51" i="1" s="1"/>
  <c r="AQ313" i="1"/>
  <c r="F364" i="1"/>
  <c r="DF202" i="3"/>
  <c r="DJ202" i="3" s="1"/>
  <c r="DH202" i="3"/>
  <c r="DG202" i="3"/>
  <c r="DI202" i="3"/>
  <c r="DF594" i="3"/>
  <c r="DJ594" i="3" s="1"/>
  <c r="DG594" i="3"/>
  <c r="DH594" i="3"/>
  <c r="DI594" i="3"/>
  <c r="DG575" i="3"/>
  <c r="DJ575" i="3" s="1"/>
  <c r="DI575" i="3"/>
  <c r="DH575" i="3"/>
  <c r="DF575" i="3"/>
  <c r="CY196" i="1"/>
  <c r="X196" i="1" s="1"/>
  <c r="CZ196" i="1"/>
  <c r="Y196" i="1" s="1"/>
  <c r="T306" i="6" s="1"/>
  <c r="DF533" i="3"/>
  <c r="DJ533" i="3" s="1"/>
  <c r="DH533" i="3"/>
  <c r="DG533" i="3"/>
  <c r="DI533" i="3"/>
  <c r="DF527" i="3"/>
  <c r="DJ527" i="3" s="1"/>
  <c r="DG527" i="3"/>
  <c r="DI527" i="3"/>
  <c r="DH527" i="3"/>
  <c r="CY198" i="1"/>
  <c r="X198" i="1" s="1"/>
  <c r="R307" i="6" s="1"/>
  <c r="CZ198" i="1"/>
  <c r="Y198" i="1" s="1"/>
  <c r="T307" i="6" s="1"/>
  <c r="DH506" i="3"/>
  <c r="DF506" i="3"/>
  <c r="DJ506" i="3" s="1"/>
  <c r="DG506" i="3"/>
  <c r="DI506" i="3"/>
  <c r="DF313" i="3"/>
  <c r="DI313" i="3"/>
  <c r="DG313" i="3"/>
  <c r="DJ313" i="3" s="1"/>
  <c r="DH313" i="3"/>
  <c r="DF348" i="3"/>
  <c r="DG348" i="3"/>
  <c r="DH348" i="3"/>
  <c r="DI348" i="3"/>
  <c r="DJ348" i="3" s="1"/>
  <c r="DG100" i="3"/>
  <c r="DH100" i="3"/>
  <c r="DI100" i="3"/>
  <c r="DJ100" i="3" s="1"/>
  <c r="DF100" i="3"/>
  <c r="DI320" i="3"/>
  <c r="DF320" i="3"/>
  <c r="DG320" i="3"/>
  <c r="DJ320" i="3" s="1"/>
  <c r="DH320" i="3"/>
  <c r="DI340" i="3"/>
  <c r="DG340" i="3"/>
  <c r="DJ340" i="3" s="1"/>
  <c r="DF340" i="3"/>
  <c r="DH340" i="3"/>
  <c r="DG305" i="3"/>
  <c r="DF305" i="3"/>
  <c r="DH305" i="3"/>
  <c r="DI305" i="3"/>
  <c r="DJ305" i="3" s="1"/>
  <c r="DF536" i="3"/>
  <c r="DJ536" i="3" s="1"/>
  <c r="DG536" i="3"/>
  <c r="DI536" i="3"/>
  <c r="DH536" i="3"/>
  <c r="GM130" i="1"/>
  <c r="GN130" i="1" s="1"/>
  <c r="CY116" i="1"/>
  <c r="X116" i="1" s="1"/>
  <c r="Q193" i="6" s="1"/>
  <c r="I200" i="6" s="1"/>
  <c r="CZ116" i="1"/>
  <c r="Y116" i="1" s="1"/>
  <c r="S193" i="6" s="1"/>
  <c r="I201" i="6" s="1"/>
  <c r="DF200" i="3"/>
  <c r="DJ200" i="3" s="1"/>
  <c r="DI200" i="3"/>
  <c r="DG200" i="3"/>
  <c r="DH200" i="3"/>
  <c r="DH487" i="3"/>
  <c r="DI487" i="3"/>
  <c r="DJ487" i="3" s="1"/>
  <c r="DG487" i="3"/>
  <c r="DF487" i="3"/>
  <c r="DF235" i="3"/>
  <c r="DH235" i="3"/>
  <c r="DI235" i="3"/>
  <c r="DG235" i="3"/>
  <c r="DJ235" i="3" s="1"/>
  <c r="DI166" i="3"/>
  <c r="DF166" i="3"/>
  <c r="DH166" i="3"/>
  <c r="DG166" i="3"/>
  <c r="DJ166" i="3" s="1"/>
  <c r="DI68" i="3"/>
  <c r="DG68" i="3"/>
  <c r="DJ68" i="3" s="1"/>
  <c r="DF68" i="3"/>
  <c r="DH68" i="3"/>
  <c r="DI329" i="3"/>
  <c r="DG329" i="3"/>
  <c r="DJ329" i="3" s="1"/>
  <c r="DH329" i="3"/>
  <c r="DF329" i="3"/>
  <c r="DI187" i="3"/>
  <c r="DG187" i="3"/>
  <c r="DH187" i="3"/>
  <c r="DF187" i="3"/>
  <c r="DJ187" i="3" s="1"/>
  <c r="DH396" i="3"/>
  <c r="DI396" i="3"/>
  <c r="DG396" i="3"/>
  <c r="DF396" i="3"/>
  <c r="DJ396" i="3" s="1"/>
  <c r="DH351" i="3"/>
  <c r="DF351" i="3"/>
  <c r="DG351" i="3"/>
  <c r="DJ351" i="3" s="1"/>
  <c r="DI351" i="3"/>
  <c r="DG339" i="3"/>
  <c r="DH339" i="3"/>
  <c r="DI339" i="3"/>
  <c r="DJ339" i="3" s="1"/>
  <c r="DF339" i="3"/>
  <c r="DF532" i="3"/>
  <c r="DG532" i="3"/>
  <c r="DJ532" i="3" s="1"/>
  <c r="DI532" i="3"/>
  <c r="DH532" i="3"/>
  <c r="DH307" i="3"/>
  <c r="DI307" i="3"/>
  <c r="DF307" i="3"/>
  <c r="DG307" i="3"/>
  <c r="DJ307" i="3" s="1"/>
  <c r="DG31" i="3"/>
  <c r="DJ31" i="3" s="1"/>
  <c r="DH31" i="3"/>
  <c r="DI31" i="3"/>
  <c r="DF31" i="3"/>
  <c r="DF378" i="3"/>
  <c r="DJ378" i="3" s="1"/>
  <c r="DG378" i="3"/>
  <c r="DH378" i="3"/>
  <c r="DI378" i="3"/>
  <c r="DI60" i="3"/>
  <c r="DF60" i="3"/>
  <c r="DH60" i="3"/>
  <c r="DG60" i="3"/>
  <c r="DJ60" i="3" s="1"/>
  <c r="DF149" i="3"/>
  <c r="DG149" i="3"/>
  <c r="DI149" i="3"/>
  <c r="DJ149" i="3" s="1"/>
  <c r="DH149" i="3"/>
  <c r="DG205" i="3"/>
  <c r="DH205" i="3"/>
  <c r="DI205" i="3"/>
  <c r="DF205" i="3"/>
  <c r="DJ205" i="3" s="1"/>
  <c r="DZ35" i="1"/>
  <c r="DM74" i="1"/>
  <c r="GA354" i="1"/>
  <c r="EH354" i="1"/>
  <c r="FQ313" i="1"/>
  <c r="DI602" i="3"/>
  <c r="DH602" i="3"/>
  <c r="DF602" i="3"/>
  <c r="DG602" i="3"/>
  <c r="DJ602" i="3" s="1"/>
  <c r="DF164" i="3"/>
  <c r="DJ164" i="3" s="1"/>
  <c r="DG164" i="3"/>
  <c r="DH164" i="3"/>
  <c r="DI164" i="3"/>
  <c r="DF585" i="3"/>
  <c r="DJ585" i="3" s="1"/>
  <c r="DG585" i="3"/>
  <c r="DI585" i="3"/>
  <c r="DH585" i="3"/>
  <c r="GM71" i="1"/>
  <c r="GP71" i="1" s="1"/>
  <c r="P351" i="1"/>
  <c r="CP56" i="1"/>
  <c r="O56" i="1" s="1"/>
  <c r="CP327" i="1"/>
  <c r="O327" i="1" s="1"/>
  <c r="Q125" i="1"/>
  <c r="DV151" i="1" s="1"/>
  <c r="P125" i="1"/>
  <c r="R125" i="1"/>
  <c r="S125" i="1"/>
  <c r="T125" i="1"/>
  <c r="V125" i="1"/>
  <c r="U125" i="1"/>
  <c r="DZ151" i="1" s="1"/>
  <c r="GX125" i="1"/>
  <c r="W125" i="1"/>
  <c r="V133" i="1"/>
  <c r="DI545" i="3"/>
  <c r="DF545" i="3"/>
  <c r="DJ545" i="3" s="1"/>
  <c r="DG545" i="3"/>
  <c r="DH545" i="3"/>
  <c r="DF491" i="3"/>
  <c r="DG491" i="3"/>
  <c r="DI491" i="3"/>
  <c r="DJ491" i="3" s="1"/>
  <c r="DH491" i="3"/>
  <c r="CY279" i="1"/>
  <c r="X279" i="1" s="1"/>
  <c r="R423" i="6" s="1"/>
  <c r="CZ279" i="1"/>
  <c r="Y279" i="1" s="1"/>
  <c r="T423" i="6" s="1"/>
  <c r="EV22" i="1"/>
  <c r="EV506" i="1"/>
  <c r="P488" i="1"/>
  <c r="CY190" i="1"/>
  <c r="X190" i="1" s="1"/>
  <c r="R303" i="6" s="1"/>
  <c r="CZ190" i="1"/>
  <c r="Y190" i="1" s="1"/>
  <c r="T303" i="6" s="1"/>
  <c r="DH344" i="3"/>
  <c r="DG344" i="3"/>
  <c r="DJ344" i="3" s="1"/>
  <c r="DF344" i="3"/>
  <c r="DI344" i="3"/>
  <c r="CY398" i="1"/>
  <c r="X398" i="1" s="1"/>
  <c r="Q595" i="6" s="1"/>
  <c r="I597" i="6" s="1"/>
  <c r="CZ398" i="1"/>
  <c r="Y398" i="1" s="1"/>
  <c r="S595" i="6" s="1"/>
  <c r="GM414" i="1"/>
  <c r="GO414" i="1" s="1"/>
  <c r="EB74" i="1"/>
  <c r="CP68" i="1"/>
  <c r="O68" i="1" s="1"/>
  <c r="DI637" i="3"/>
  <c r="DJ637" i="3" s="1"/>
  <c r="DF637" i="3"/>
  <c r="DH637" i="3"/>
  <c r="DG637" i="3"/>
  <c r="DH383" i="3"/>
  <c r="DF383" i="3"/>
  <c r="DG383" i="3"/>
  <c r="DI383" i="3"/>
  <c r="DJ383" i="3" s="1"/>
  <c r="P228" i="1"/>
  <c r="Q228" i="1"/>
  <c r="S228" i="1"/>
  <c r="T228" i="1"/>
  <c r="DY232" i="1" s="1"/>
  <c r="U228" i="1"/>
  <c r="V228" i="1"/>
  <c r="EA232" i="1" s="1"/>
  <c r="GM193" i="1"/>
  <c r="GN193" i="1" s="1"/>
  <c r="P167" i="1"/>
  <c r="EU106" i="1"/>
  <c r="EU463" i="1"/>
  <c r="DI551" i="3"/>
  <c r="DH551" i="3"/>
  <c r="DF551" i="3"/>
  <c r="DG551" i="3"/>
  <c r="DJ551" i="3" s="1"/>
  <c r="DG312" i="3"/>
  <c r="DJ312" i="3" s="1"/>
  <c r="DF312" i="3"/>
  <c r="DH312" i="3"/>
  <c r="DI312" i="3"/>
  <c r="CY342" i="1"/>
  <c r="X342" i="1" s="1"/>
  <c r="R511" i="6" s="1"/>
  <c r="K517" i="6" s="1"/>
  <c r="J521" i="6" s="1"/>
  <c r="CZ342" i="1"/>
  <c r="Y342" i="1" s="1"/>
  <c r="T511" i="6" s="1"/>
  <c r="K518" i="6" s="1"/>
  <c r="DF659" i="3"/>
  <c r="DJ659" i="3" s="1"/>
  <c r="DH659" i="3"/>
  <c r="DI659" i="3"/>
  <c r="DG659" i="3"/>
  <c r="DF665" i="3"/>
  <c r="DJ665" i="3" s="1"/>
  <c r="DG665" i="3"/>
  <c r="DI665" i="3"/>
  <c r="DH665" i="3"/>
  <c r="CY220" i="1"/>
  <c r="X220" i="1" s="1"/>
  <c r="CZ220" i="1"/>
  <c r="Y220" i="1" s="1"/>
  <c r="T361" i="6" s="1"/>
  <c r="K370" i="6" s="1"/>
  <c r="DI586" i="3"/>
  <c r="DJ586" i="3" s="1"/>
  <c r="DG586" i="3"/>
  <c r="DF586" i="3"/>
  <c r="DH586" i="3"/>
  <c r="Q278" i="1"/>
  <c r="S278" i="1"/>
  <c r="W278" i="1"/>
  <c r="U278" i="1"/>
  <c r="V278" i="1"/>
  <c r="DH147" i="3"/>
  <c r="DG147" i="3"/>
  <c r="DF147" i="3"/>
  <c r="DJ147" i="3" s="1"/>
  <c r="DI147" i="3"/>
  <c r="W348" i="1"/>
  <c r="R348" i="1"/>
  <c r="Q348" i="1"/>
  <c r="CP348" i="1" s="1"/>
  <c r="O348" i="1" s="1"/>
  <c r="K531" i="6" s="1"/>
  <c r="S348" i="1"/>
  <c r="CY323" i="1"/>
  <c r="X323" i="1" s="1"/>
  <c r="Q457" i="6" s="1"/>
  <c r="CZ323" i="1"/>
  <c r="Y323" i="1" s="1"/>
  <c r="S457" i="6" s="1"/>
  <c r="CY216" i="1"/>
  <c r="X216" i="1" s="1"/>
  <c r="R346" i="6" s="1"/>
  <c r="CZ216" i="1"/>
  <c r="Y216" i="1" s="1"/>
  <c r="T346" i="6" s="1"/>
  <c r="CY227" i="1"/>
  <c r="X227" i="1" s="1"/>
  <c r="CZ227" i="1"/>
  <c r="Y227" i="1" s="1"/>
  <c r="S383" i="6" s="1"/>
  <c r="CZ394" i="1"/>
  <c r="Y394" i="1" s="1"/>
  <c r="S580" i="6" s="1"/>
  <c r="CY394" i="1"/>
  <c r="X394" i="1" s="1"/>
  <c r="Q580" i="6" s="1"/>
  <c r="I581" i="6" s="1"/>
  <c r="CP266" i="1"/>
  <c r="O266" i="1" s="1"/>
  <c r="CY329" i="1"/>
  <c r="X329" i="1" s="1"/>
  <c r="CZ329" i="1"/>
  <c r="Y329" i="1" s="1"/>
  <c r="S479" i="6" s="1"/>
  <c r="DF525" i="3"/>
  <c r="DG525" i="3"/>
  <c r="DJ525" i="3" s="1"/>
  <c r="DI525" i="3"/>
  <c r="DH525" i="3"/>
  <c r="DG501" i="3"/>
  <c r="DH501" i="3"/>
  <c r="DI501" i="3"/>
  <c r="DF501" i="3"/>
  <c r="DJ501" i="3" s="1"/>
  <c r="CZ26" i="1"/>
  <c r="Y26" i="1" s="1"/>
  <c r="CY26" i="1"/>
  <c r="X26" i="1" s="1"/>
  <c r="EI151" i="1"/>
  <c r="EI463" i="1" s="1"/>
  <c r="FR106" i="1"/>
  <c r="FY151" i="1"/>
  <c r="CY270" i="1"/>
  <c r="X270" i="1" s="1"/>
  <c r="Q406" i="6" s="1"/>
  <c r="CZ270" i="1"/>
  <c r="Y270" i="1" s="1"/>
  <c r="S406" i="6" s="1"/>
  <c r="AO35" i="1"/>
  <c r="F78" i="1"/>
  <c r="AO463" i="1"/>
  <c r="CZ199" i="1"/>
  <c r="Y199" i="1" s="1"/>
  <c r="CY199" i="1"/>
  <c r="X199" i="1" s="1"/>
  <c r="CY212" i="1"/>
  <c r="X212" i="1" s="1"/>
  <c r="R331" i="6" s="1"/>
  <c r="K338" i="6" s="1"/>
  <c r="J342" i="6" s="1"/>
  <c r="CZ212" i="1"/>
  <c r="Y212" i="1" s="1"/>
  <c r="T331" i="6" s="1"/>
  <c r="K339" i="6" s="1"/>
  <c r="CY345" i="1"/>
  <c r="X345" i="1" s="1"/>
  <c r="Q525" i="6" s="1"/>
  <c r="I532" i="6" s="1"/>
  <c r="CZ345" i="1"/>
  <c r="Y345" i="1" s="1"/>
  <c r="S525" i="6" s="1"/>
  <c r="CZ219" i="1"/>
  <c r="Y219" i="1" s="1"/>
  <c r="S361" i="6" s="1"/>
  <c r="CY219" i="1"/>
  <c r="X219" i="1" s="1"/>
  <c r="EI386" i="1"/>
  <c r="P443" i="1"/>
  <c r="DF18" i="3"/>
  <c r="DH18" i="3"/>
  <c r="DG18" i="3"/>
  <c r="DJ18" i="3" s="1"/>
  <c r="DI18" i="3"/>
  <c r="DI138" i="3"/>
  <c r="DG138" i="3"/>
  <c r="DJ138" i="3" s="1"/>
  <c r="DF138" i="3"/>
  <c r="DH138" i="3"/>
  <c r="DH190" i="3"/>
  <c r="DG190" i="3"/>
  <c r="DF190" i="3"/>
  <c r="DJ190" i="3" s="1"/>
  <c r="DI190" i="3"/>
  <c r="DI213" i="3"/>
  <c r="DF213" i="3"/>
  <c r="DH213" i="3"/>
  <c r="DG213" i="3"/>
  <c r="DJ213" i="3" s="1"/>
  <c r="DH241" i="3"/>
  <c r="DG241" i="3"/>
  <c r="DI241" i="3"/>
  <c r="DJ241" i="3" s="1"/>
  <c r="DF241" i="3"/>
  <c r="DI324" i="3"/>
  <c r="DF324" i="3"/>
  <c r="DJ324" i="3" s="1"/>
  <c r="DH324" i="3"/>
  <c r="DG324" i="3"/>
  <c r="DF180" i="3"/>
  <c r="DI180" i="3"/>
  <c r="DH180" i="3"/>
  <c r="DG180" i="3"/>
  <c r="DJ180" i="3" s="1"/>
  <c r="DG392" i="3"/>
  <c r="DI392" i="3"/>
  <c r="DF392" i="3"/>
  <c r="DJ392" i="3" s="1"/>
  <c r="DH392" i="3"/>
  <c r="DF98" i="3"/>
  <c r="DH98" i="3"/>
  <c r="DI98" i="3"/>
  <c r="DG98" i="3"/>
  <c r="DJ98" i="3" s="1"/>
  <c r="DF57" i="3"/>
  <c r="DI57" i="3"/>
  <c r="DJ57" i="3" s="1"/>
  <c r="DG57" i="3"/>
  <c r="DH57" i="3"/>
  <c r="DF590" i="3"/>
  <c r="DJ590" i="3" s="1"/>
  <c r="DI590" i="3"/>
  <c r="DG590" i="3"/>
  <c r="DH590" i="3"/>
  <c r="DH555" i="3"/>
  <c r="DI555" i="3"/>
  <c r="DJ555" i="3" s="1"/>
  <c r="DF555" i="3"/>
  <c r="DG555" i="3"/>
  <c r="DF176" i="3"/>
  <c r="DJ176" i="3" s="1"/>
  <c r="DH176" i="3"/>
  <c r="DI176" i="3"/>
  <c r="DG176" i="3"/>
  <c r="DG148" i="3"/>
  <c r="DH148" i="3"/>
  <c r="DF148" i="3"/>
  <c r="DJ148" i="3" s="1"/>
  <c r="DI148" i="3"/>
  <c r="DI154" i="3"/>
  <c r="DG154" i="3"/>
  <c r="DF154" i="3"/>
  <c r="DJ154" i="3" s="1"/>
  <c r="DH154" i="3"/>
  <c r="DG597" i="3"/>
  <c r="DH597" i="3"/>
  <c r="DF597" i="3"/>
  <c r="DJ597" i="3" s="1"/>
  <c r="DI597" i="3"/>
  <c r="DF184" i="3"/>
  <c r="DJ184" i="3" s="1"/>
  <c r="DG184" i="3"/>
  <c r="DH184" i="3"/>
  <c r="DI184" i="3"/>
  <c r="DV74" i="1"/>
  <c r="CP50" i="1"/>
  <c r="O50" i="1" s="1"/>
  <c r="GM50" i="1" s="1"/>
  <c r="GP50" i="1" s="1"/>
  <c r="DI318" i="3"/>
  <c r="DG318" i="3"/>
  <c r="DJ318" i="3" s="1"/>
  <c r="DF318" i="3"/>
  <c r="DH318" i="3"/>
  <c r="DG667" i="3"/>
  <c r="DF667" i="3"/>
  <c r="DI667" i="3"/>
  <c r="DJ667" i="3" s="1"/>
  <c r="DH667" i="3"/>
  <c r="DG399" i="3"/>
  <c r="DH399" i="3"/>
  <c r="DI399" i="3"/>
  <c r="DJ399" i="3" s="1"/>
  <c r="DF399" i="3"/>
  <c r="DF388" i="3"/>
  <c r="DJ388" i="3" s="1"/>
  <c r="DG388" i="3"/>
  <c r="DI388" i="3"/>
  <c r="DH388" i="3"/>
  <c r="CP67" i="1"/>
  <c r="O67" i="1" s="1"/>
  <c r="CY67" i="1"/>
  <c r="X67" i="1" s="1"/>
  <c r="CZ67" i="1"/>
  <c r="Y67" i="1" s="1"/>
  <c r="CP42" i="1"/>
  <c r="O42" i="1" s="1"/>
  <c r="GM42" i="1" s="1"/>
  <c r="GN42" i="1" s="1"/>
  <c r="DH370" i="3"/>
  <c r="DF370" i="3"/>
  <c r="DJ370" i="3" s="1"/>
  <c r="DG370" i="3"/>
  <c r="DI370" i="3"/>
  <c r="P331" i="1"/>
  <c r="AC354" i="1" s="1"/>
  <c r="Q331" i="1"/>
  <c r="S331" i="1"/>
  <c r="AF354" i="1" s="1"/>
  <c r="T331" i="1"/>
  <c r="AG354" i="1" s="1"/>
  <c r="DI296" i="3"/>
  <c r="DF296" i="3"/>
  <c r="DH296" i="3"/>
  <c r="DG296" i="3"/>
  <c r="DJ296" i="3" s="1"/>
  <c r="DF583" i="3"/>
  <c r="DJ583" i="3" s="1"/>
  <c r="DG583" i="3"/>
  <c r="DH583" i="3"/>
  <c r="DI583" i="3"/>
  <c r="GK40" i="1"/>
  <c r="DW74" i="1"/>
  <c r="CZ338" i="1"/>
  <c r="Y338" i="1" s="1"/>
  <c r="T496" i="6" s="1"/>
  <c r="K504" i="6" s="1"/>
  <c r="CY338" i="1"/>
  <c r="X338" i="1" s="1"/>
  <c r="R496" i="6" s="1"/>
  <c r="GM205" i="1"/>
  <c r="GN205" i="1" s="1"/>
  <c r="CY428" i="1"/>
  <c r="X428" i="1" s="1"/>
  <c r="CZ428" i="1"/>
  <c r="Y428" i="1" s="1"/>
  <c r="S687" i="6" s="1"/>
  <c r="I695" i="6" s="1"/>
  <c r="FV183" i="1"/>
  <c r="EM232" i="1"/>
  <c r="Q401" i="1"/>
  <c r="U401" i="1"/>
  <c r="DZ433" i="1" s="1"/>
  <c r="P401" i="1"/>
  <c r="CP401" i="1" s="1"/>
  <c r="O401" i="1" s="1"/>
  <c r="K596" i="6" s="1"/>
  <c r="V401" i="1"/>
  <c r="DF398" i="3"/>
  <c r="DJ398" i="3" s="1"/>
  <c r="DI398" i="3"/>
  <c r="DG398" i="3"/>
  <c r="DH398" i="3"/>
  <c r="DG145" i="3"/>
  <c r="DJ145" i="3" s="1"/>
  <c r="DI145" i="3"/>
  <c r="DF145" i="3"/>
  <c r="DH145" i="3"/>
  <c r="CP199" i="1"/>
  <c r="O199" i="1" s="1"/>
  <c r="P294" i="1"/>
  <c r="ET264" i="1"/>
  <c r="CZ346" i="1"/>
  <c r="Y346" i="1" s="1"/>
  <c r="T525" i="6" s="1"/>
  <c r="CY346" i="1"/>
  <c r="X346" i="1" s="1"/>
  <c r="R525" i="6" s="1"/>
  <c r="DF493" i="3"/>
  <c r="DJ493" i="3" s="1"/>
  <c r="DH493" i="3"/>
  <c r="DG493" i="3"/>
  <c r="DI493" i="3"/>
  <c r="CZ69" i="1"/>
  <c r="Y69" i="1" s="1"/>
  <c r="S147" i="6" s="1"/>
  <c r="CY69" i="1"/>
  <c r="X69" i="1" s="1"/>
  <c r="GM201" i="1"/>
  <c r="GN201" i="1" s="1"/>
  <c r="P138" i="1"/>
  <c r="Q138" i="1"/>
  <c r="T138" i="1"/>
  <c r="R138" i="1"/>
  <c r="S138" i="1"/>
  <c r="P236" i="1"/>
  <c r="EG183" i="1"/>
  <c r="S401" i="1"/>
  <c r="DG538" i="3"/>
  <c r="DJ538" i="3" s="1"/>
  <c r="DF538" i="3"/>
  <c r="DH538" i="3"/>
  <c r="DI538" i="3"/>
  <c r="S332" i="1"/>
  <c r="Q332" i="1"/>
  <c r="V332" i="1"/>
  <c r="EA354" i="1" s="1"/>
  <c r="U332" i="1"/>
  <c r="GM322" i="1"/>
  <c r="GO322" i="1" s="1"/>
  <c r="CP149" i="1"/>
  <c r="O149" i="1" s="1"/>
  <c r="Q272" i="1"/>
  <c r="R272" i="1"/>
  <c r="S272" i="1"/>
  <c r="AF281" i="1" s="1"/>
  <c r="U272" i="1"/>
  <c r="V272" i="1"/>
  <c r="W272" i="1"/>
  <c r="AJ281" i="1" s="1"/>
  <c r="CP268" i="1"/>
  <c r="O268" i="1" s="1"/>
  <c r="BY313" i="1"/>
  <c r="CI354" i="1"/>
  <c r="AP354" i="1"/>
  <c r="AP463" i="1" s="1"/>
  <c r="CP328" i="1"/>
  <c r="O328" i="1" s="1"/>
  <c r="K470" i="6" s="1"/>
  <c r="DF300" i="3"/>
  <c r="DG300" i="3"/>
  <c r="DH300" i="3"/>
  <c r="DI300" i="3"/>
  <c r="DJ300" i="3" s="1"/>
  <c r="W74" i="1"/>
  <c r="AJ35" i="1"/>
  <c r="DF500" i="3"/>
  <c r="DJ500" i="3" s="1"/>
  <c r="DG500" i="3"/>
  <c r="DI500" i="3"/>
  <c r="DH500" i="3"/>
  <c r="GX401" i="1"/>
  <c r="CP54" i="1"/>
  <c r="O54" i="1" s="1"/>
  <c r="AX74" i="1"/>
  <c r="CG35" i="1"/>
  <c r="CP400" i="1"/>
  <c r="O400" i="1" s="1"/>
  <c r="GM413" i="1"/>
  <c r="GO413" i="1" s="1"/>
  <c r="CP409" i="1"/>
  <c r="O409" i="1" s="1"/>
  <c r="AU354" i="1"/>
  <c r="CD313" i="1"/>
  <c r="V348" i="1"/>
  <c r="CI264" i="1"/>
  <c r="AZ281" i="1"/>
  <c r="EP281" i="1"/>
  <c r="FY264" i="1"/>
  <c r="W426" i="1"/>
  <c r="W401" i="1"/>
  <c r="EB433" i="1" s="1"/>
  <c r="FY386" i="1"/>
  <c r="EP433" i="1"/>
  <c r="EM386" i="1"/>
  <c r="P452" i="1"/>
  <c r="DG354" i="3"/>
  <c r="DF354" i="3"/>
  <c r="DJ354" i="3" s="1"/>
  <c r="DH354" i="3"/>
  <c r="DI354" i="3"/>
  <c r="DF550" i="3"/>
  <c r="DG550" i="3"/>
  <c r="DJ550" i="3" s="1"/>
  <c r="DI550" i="3"/>
  <c r="DH550" i="3"/>
  <c r="DH97" i="3"/>
  <c r="DG97" i="3"/>
  <c r="DJ97" i="3" s="1"/>
  <c r="DF97" i="3"/>
  <c r="DI97" i="3"/>
  <c r="DF295" i="3"/>
  <c r="DH295" i="3"/>
  <c r="DI295" i="3"/>
  <c r="DJ295" i="3" s="1"/>
  <c r="DG295" i="3"/>
  <c r="DF221" i="3"/>
  <c r="DH221" i="3"/>
  <c r="DI221" i="3"/>
  <c r="DG221" i="3"/>
  <c r="DJ221" i="3" s="1"/>
  <c r="CY141" i="1"/>
  <c r="X141" i="1" s="1"/>
  <c r="CZ141" i="1"/>
  <c r="Y141" i="1" s="1"/>
  <c r="T252" i="6" s="1"/>
  <c r="K257" i="6" s="1"/>
  <c r="CZ121" i="1"/>
  <c r="Y121" i="1" s="1"/>
  <c r="T208" i="6" s="1"/>
  <c r="CY121" i="1"/>
  <c r="X121" i="1" s="1"/>
  <c r="R208" i="6" s="1"/>
  <c r="P155" i="1"/>
  <c r="EG106" i="1"/>
  <c r="EG463" i="1"/>
  <c r="CY131" i="1"/>
  <c r="X131" i="1" s="1"/>
  <c r="CZ131" i="1"/>
  <c r="Y131" i="1" s="1"/>
  <c r="T224" i="6" s="1"/>
  <c r="K233" i="6" s="1"/>
  <c r="GM211" i="1"/>
  <c r="GN211" i="1" s="1"/>
  <c r="DG413" i="3"/>
  <c r="DH413" i="3"/>
  <c r="DI413" i="3"/>
  <c r="DJ413" i="3" s="1"/>
  <c r="DF413" i="3"/>
  <c r="CP431" i="1"/>
  <c r="O431" i="1" s="1"/>
  <c r="DG93" i="3"/>
  <c r="DI93" i="3"/>
  <c r="DJ93" i="3" s="1"/>
  <c r="DF93" i="3"/>
  <c r="DH93" i="3"/>
  <c r="DI192" i="3"/>
  <c r="DF192" i="3"/>
  <c r="DJ192" i="3" s="1"/>
  <c r="DH192" i="3"/>
  <c r="DG192" i="3"/>
  <c r="DF230" i="3"/>
  <c r="DJ230" i="3" s="1"/>
  <c r="DH230" i="3"/>
  <c r="DG230" i="3"/>
  <c r="DI230" i="3"/>
  <c r="DF210" i="3"/>
  <c r="DH210" i="3"/>
  <c r="DI210" i="3"/>
  <c r="DG210" i="3"/>
  <c r="DJ210" i="3" s="1"/>
  <c r="DF37" i="3"/>
  <c r="DH37" i="3"/>
  <c r="DI37" i="3"/>
  <c r="DG37" i="3"/>
  <c r="DJ37" i="3" s="1"/>
  <c r="DI394" i="3"/>
  <c r="DG394" i="3"/>
  <c r="DJ394" i="3" s="1"/>
  <c r="DH394" i="3"/>
  <c r="DF394" i="3"/>
  <c r="DI333" i="3"/>
  <c r="DH333" i="3"/>
  <c r="DG333" i="3"/>
  <c r="DF333" i="3"/>
  <c r="DJ333" i="3" s="1"/>
  <c r="DG30" i="3"/>
  <c r="DJ30" i="3" s="1"/>
  <c r="DF30" i="3"/>
  <c r="DH30" i="3"/>
  <c r="DI30" i="3"/>
  <c r="DG126" i="3"/>
  <c r="DJ126" i="3" s="1"/>
  <c r="DI126" i="3"/>
  <c r="DF126" i="3"/>
  <c r="DH126" i="3"/>
  <c r="DH356" i="3"/>
  <c r="DF356" i="3"/>
  <c r="DJ356" i="3" s="1"/>
  <c r="DI356" i="3"/>
  <c r="DG356" i="3"/>
  <c r="DG59" i="3"/>
  <c r="DJ59" i="3" s="1"/>
  <c r="DI59" i="3"/>
  <c r="DF59" i="3"/>
  <c r="DH59" i="3"/>
  <c r="DG171" i="3"/>
  <c r="DF171" i="3"/>
  <c r="DI171" i="3"/>
  <c r="DJ171" i="3" s="1"/>
  <c r="DH171" i="3"/>
  <c r="DG236" i="3"/>
  <c r="DJ236" i="3" s="1"/>
  <c r="DH236" i="3"/>
  <c r="DF236" i="3"/>
  <c r="DI236" i="3"/>
  <c r="DF649" i="3"/>
  <c r="DI649" i="3"/>
  <c r="DJ649" i="3" s="1"/>
  <c r="DH649" i="3"/>
  <c r="DG649" i="3"/>
  <c r="DG177" i="3"/>
  <c r="DH177" i="3"/>
  <c r="DF177" i="3"/>
  <c r="DI177" i="3"/>
  <c r="DJ177" i="3" s="1"/>
  <c r="DI529" i="3"/>
  <c r="DF529" i="3"/>
  <c r="DJ529" i="3" s="1"/>
  <c r="DG529" i="3"/>
  <c r="DH529" i="3"/>
  <c r="DF317" i="3"/>
  <c r="DG317" i="3"/>
  <c r="DH317" i="3"/>
  <c r="DI317" i="3"/>
  <c r="DJ317" i="3" s="1"/>
  <c r="DH574" i="3"/>
  <c r="DI574" i="3"/>
  <c r="DF574" i="3"/>
  <c r="DG574" i="3"/>
  <c r="DJ574" i="3" s="1"/>
  <c r="GM30" i="1"/>
  <c r="FR30" i="1" s="1"/>
  <c r="DG403" i="3"/>
  <c r="DI403" i="3"/>
  <c r="DF403" i="3"/>
  <c r="DJ403" i="3" s="1"/>
  <c r="DH403" i="3"/>
  <c r="DG552" i="3"/>
  <c r="DJ552" i="3" s="1"/>
  <c r="DH552" i="3"/>
  <c r="DF552" i="3"/>
  <c r="DI552" i="3"/>
  <c r="CP114" i="1"/>
  <c r="O114" i="1" s="1"/>
  <c r="DH71" i="3"/>
  <c r="DF71" i="3"/>
  <c r="DG71" i="3"/>
  <c r="DI71" i="3"/>
  <c r="DJ71" i="3" s="1"/>
  <c r="S148" i="1"/>
  <c r="CY226" i="1"/>
  <c r="X226" i="1" s="1"/>
  <c r="CZ226" i="1"/>
  <c r="Y226" i="1" s="1"/>
  <c r="T377" i="6" s="1"/>
  <c r="DH385" i="3"/>
  <c r="DF385" i="3"/>
  <c r="DG385" i="3"/>
  <c r="DJ385" i="3" s="1"/>
  <c r="DI385" i="3"/>
  <c r="DG580" i="3"/>
  <c r="DH580" i="3"/>
  <c r="DI580" i="3"/>
  <c r="DF580" i="3"/>
  <c r="DJ580" i="3" s="1"/>
  <c r="GK186" i="1"/>
  <c r="DG308" i="3"/>
  <c r="DI308" i="3"/>
  <c r="DF308" i="3"/>
  <c r="DJ308" i="3" s="1"/>
  <c r="DH308" i="3"/>
  <c r="DH610" i="3"/>
  <c r="DF610" i="3"/>
  <c r="DJ610" i="3" s="1"/>
  <c r="DG610" i="3"/>
  <c r="DI610" i="3"/>
  <c r="CY68" i="1"/>
  <c r="X68" i="1" s="1"/>
  <c r="CZ68" i="1"/>
  <c r="Y68" i="1" s="1"/>
  <c r="DF314" i="3"/>
  <c r="DJ314" i="3" s="1"/>
  <c r="DI314" i="3"/>
  <c r="DH314" i="3"/>
  <c r="DG314" i="3"/>
  <c r="CP346" i="1"/>
  <c r="O346" i="1" s="1"/>
  <c r="R405" i="1"/>
  <c r="DI660" i="3"/>
  <c r="DF660" i="3"/>
  <c r="DJ660" i="3" s="1"/>
  <c r="DH660" i="3"/>
  <c r="DG660" i="3"/>
  <c r="V223" i="1"/>
  <c r="AI232" i="1" s="1"/>
  <c r="CP185" i="1"/>
  <c r="O185" i="1" s="1"/>
  <c r="CP267" i="1"/>
  <c r="O267" i="1" s="1"/>
  <c r="DU281" i="1"/>
  <c r="V352" i="1"/>
  <c r="Q399" i="1"/>
  <c r="R399" i="1"/>
  <c r="P399" i="1"/>
  <c r="CP399" i="1" s="1"/>
  <c r="O399" i="1" s="1"/>
  <c r="DH393" i="3"/>
  <c r="DI393" i="3"/>
  <c r="DJ393" i="3" s="1"/>
  <c r="DF393" i="3"/>
  <c r="DG393" i="3"/>
  <c r="T135" i="1"/>
  <c r="Q135" i="1"/>
  <c r="GM134" i="1"/>
  <c r="GN134" i="1" s="1"/>
  <c r="GX348" i="1"/>
  <c r="DG534" i="3"/>
  <c r="DH534" i="3"/>
  <c r="DF534" i="3"/>
  <c r="DJ534" i="3" s="1"/>
  <c r="DI534" i="3"/>
  <c r="DI505" i="3"/>
  <c r="DF505" i="3"/>
  <c r="DG505" i="3"/>
  <c r="DJ505" i="3" s="1"/>
  <c r="DH505" i="3"/>
  <c r="W228" i="1"/>
  <c r="CY124" i="1"/>
  <c r="X124" i="1" s="1"/>
  <c r="CZ124" i="1"/>
  <c r="Y124" i="1" s="1"/>
  <c r="S215" i="6" s="1"/>
  <c r="DG589" i="3"/>
  <c r="DJ589" i="3" s="1"/>
  <c r="DH589" i="3"/>
  <c r="DI589" i="3"/>
  <c r="DF589" i="3"/>
  <c r="CY349" i="1"/>
  <c r="X349" i="1" s="1"/>
  <c r="CZ349" i="1"/>
  <c r="Y349" i="1" s="1"/>
  <c r="S540" i="6" s="1"/>
  <c r="Q270" i="1"/>
  <c r="V270" i="1"/>
  <c r="AI281" i="1" s="1"/>
  <c r="U270" i="1"/>
  <c r="CY200" i="1"/>
  <c r="X200" i="1" s="1"/>
  <c r="CZ200" i="1"/>
  <c r="Y200" i="1" s="1"/>
  <c r="EA35" i="1"/>
  <c r="DN74" i="1"/>
  <c r="DF499" i="3"/>
  <c r="DJ499" i="3" s="1"/>
  <c r="DH499" i="3"/>
  <c r="DG499" i="3"/>
  <c r="DI499" i="3"/>
  <c r="P405" i="1"/>
  <c r="CP53" i="1"/>
  <c r="O53" i="1" s="1"/>
  <c r="CY215" i="1"/>
  <c r="X215" i="1" s="1"/>
  <c r="Q346" i="6" s="1"/>
  <c r="CZ215" i="1"/>
  <c r="Y215" i="1" s="1"/>
  <c r="S346" i="6" s="1"/>
  <c r="Q210" i="1"/>
  <c r="DV232" i="1" s="1"/>
  <c r="GX210" i="1"/>
  <c r="GB232" i="1" s="1"/>
  <c r="CY120" i="1"/>
  <c r="X120" i="1" s="1"/>
  <c r="CZ120" i="1"/>
  <c r="Y120" i="1" s="1"/>
  <c r="S208" i="6" s="1"/>
  <c r="GX272" i="1"/>
  <c r="CP116" i="1"/>
  <c r="O116" i="1" s="1"/>
  <c r="CP206" i="1"/>
  <c r="O206" i="1" s="1"/>
  <c r="CY144" i="1"/>
  <c r="X144" i="1" s="1"/>
  <c r="Q267" i="6" s="1"/>
  <c r="CZ144" i="1"/>
  <c r="Y144" i="1" s="1"/>
  <c r="S267" i="6" s="1"/>
  <c r="I269" i="6" s="1"/>
  <c r="FT313" i="1"/>
  <c r="EK354" i="1"/>
  <c r="BB313" i="1"/>
  <c r="F367" i="1"/>
  <c r="Q221" i="1"/>
  <c r="S221" i="1"/>
  <c r="W221" i="1"/>
  <c r="P221" i="1"/>
  <c r="U221" i="1"/>
  <c r="Q424" i="1"/>
  <c r="R424" i="1"/>
  <c r="GX424" i="1"/>
  <c r="P424" i="1"/>
  <c r="W424" i="1"/>
  <c r="S424" i="1"/>
  <c r="T424" i="1"/>
  <c r="EI264" i="1"/>
  <c r="P291" i="1"/>
  <c r="GX148" i="1"/>
  <c r="V399" i="1"/>
  <c r="AZ433" i="1"/>
  <c r="CI386" i="1"/>
  <c r="T278" i="1"/>
  <c r="DG547" i="3"/>
  <c r="DH547" i="3"/>
  <c r="DI547" i="3"/>
  <c r="DJ547" i="3" s="1"/>
  <c r="DF547" i="3"/>
  <c r="DI537" i="3"/>
  <c r="DJ537" i="3" s="1"/>
  <c r="DF537" i="3"/>
  <c r="DH537" i="3"/>
  <c r="DG537" i="3"/>
  <c r="CY135" i="1"/>
  <c r="X135" i="1" s="1"/>
  <c r="R231" i="6" s="1"/>
  <c r="CZ135" i="1"/>
  <c r="Y135" i="1" s="1"/>
  <c r="T231" i="6" s="1"/>
  <c r="CY140" i="1"/>
  <c r="X140" i="1" s="1"/>
  <c r="Q252" i="6" s="1"/>
  <c r="I256" i="6" s="1"/>
  <c r="O261" i="6" s="1"/>
  <c r="CZ140" i="1"/>
  <c r="Y140" i="1" s="1"/>
  <c r="S252" i="6" s="1"/>
  <c r="I257" i="6" s="1"/>
  <c r="AO313" i="1"/>
  <c r="F358" i="1"/>
  <c r="CZ333" i="1"/>
  <c r="Y333" i="1" s="1"/>
  <c r="S486" i="6" s="1"/>
  <c r="CY333" i="1"/>
  <c r="X333" i="1" s="1"/>
  <c r="Q486" i="6" s="1"/>
  <c r="DG498" i="3"/>
  <c r="DI498" i="3"/>
  <c r="DF498" i="3"/>
  <c r="DJ498" i="3" s="1"/>
  <c r="DH498" i="3"/>
  <c r="DG229" i="3"/>
  <c r="DJ229" i="3" s="1"/>
  <c r="DI229" i="3"/>
  <c r="DH229" i="3"/>
  <c r="DF229" i="3"/>
  <c r="CY318" i="1"/>
  <c r="X318" i="1" s="1"/>
  <c r="R443" i="6" s="1"/>
  <c r="K444" i="6" s="1"/>
  <c r="CZ318" i="1"/>
  <c r="Y318" i="1" s="1"/>
  <c r="T443" i="6" s="1"/>
  <c r="K445" i="6" s="1"/>
  <c r="CZ427" i="1"/>
  <c r="Y427" i="1" s="1"/>
  <c r="T678" i="6" s="1"/>
  <c r="CY427" i="1"/>
  <c r="X427" i="1" s="1"/>
  <c r="R678" i="6" s="1"/>
  <c r="AL74" i="1"/>
  <c r="CC183" i="1"/>
  <c r="AT232" i="1"/>
  <c r="P223" i="1"/>
  <c r="Q223" i="1"/>
  <c r="T223" i="1"/>
  <c r="AG232" i="1" s="1"/>
  <c r="S223" i="1"/>
  <c r="DG91" i="3"/>
  <c r="DI91" i="3"/>
  <c r="DJ91" i="3" s="1"/>
  <c r="DH91" i="3"/>
  <c r="DF91" i="3"/>
  <c r="DI188" i="3"/>
  <c r="DG188" i="3"/>
  <c r="DH188" i="3"/>
  <c r="DF188" i="3"/>
  <c r="DJ188" i="3" s="1"/>
  <c r="DG372" i="3"/>
  <c r="DF372" i="3"/>
  <c r="DJ372" i="3" s="1"/>
  <c r="DH372" i="3"/>
  <c r="DI372" i="3"/>
  <c r="DG29" i="3"/>
  <c r="DI29" i="3"/>
  <c r="DJ29" i="3" s="1"/>
  <c r="DF29" i="3"/>
  <c r="DH29" i="3"/>
  <c r="DF310" i="3"/>
  <c r="DJ310" i="3" s="1"/>
  <c r="DG310" i="3"/>
  <c r="DH310" i="3"/>
  <c r="DI310" i="3"/>
  <c r="DF381" i="3"/>
  <c r="DJ381" i="3" s="1"/>
  <c r="DG381" i="3"/>
  <c r="DI381" i="3"/>
  <c r="DH381" i="3"/>
  <c r="CP26" i="1"/>
  <c r="O26" i="1" s="1"/>
  <c r="DH596" i="3"/>
  <c r="DF596" i="3"/>
  <c r="DJ596" i="3" s="1"/>
  <c r="DG596" i="3"/>
  <c r="DI596" i="3"/>
  <c r="FV106" i="1"/>
  <c r="EM151" i="1"/>
  <c r="CZ194" i="1"/>
  <c r="Y194" i="1" s="1"/>
  <c r="CY194" i="1"/>
  <c r="X194" i="1" s="1"/>
  <c r="R305" i="6" s="1"/>
  <c r="DG621" i="3"/>
  <c r="DJ621" i="3" s="1"/>
  <c r="DI621" i="3"/>
  <c r="DF621" i="3"/>
  <c r="DH621" i="3"/>
  <c r="DF400" i="3"/>
  <c r="DG400" i="3"/>
  <c r="DJ400" i="3" s="1"/>
  <c r="DH400" i="3"/>
  <c r="DI400" i="3"/>
  <c r="DH600" i="3"/>
  <c r="DI600" i="3"/>
  <c r="DF600" i="3"/>
  <c r="DG600" i="3"/>
  <c r="DJ600" i="3" s="1"/>
  <c r="DH353" i="3"/>
  <c r="DF353" i="3"/>
  <c r="DI353" i="3"/>
  <c r="DG353" i="3"/>
  <c r="DJ353" i="3" s="1"/>
  <c r="CP402" i="1"/>
  <c r="O402" i="1" s="1"/>
  <c r="DF72" i="3"/>
  <c r="DH72" i="3"/>
  <c r="DG72" i="3"/>
  <c r="DJ72" i="3" s="1"/>
  <c r="DI72" i="3"/>
  <c r="CP62" i="1"/>
  <c r="O62" i="1" s="1"/>
  <c r="GM62" i="1" s="1"/>
  <c r="GN62" i="1" s="1"/>
  <c r="DI489" i="3"/>
  <c r="DG489" i="3"/>
  <c r="DH489" i="3"/>
  <c r="DF489" i="3"/>
  <c r="DJ489" i="3" s="1"/>
  <c r="AD74" i="1"/>
  <c r="DH298" i="3"/>
  <c r="DG298" i="3"/>
  <c r="DF298" i="3"/>
  <c r="DJ298" i="3" s="1"/>
  <c r="DI298" i="3"/>
  <c r="DI573" i="3"/>
  <c r="DJ573" i="3" s="1"/>
  <c r="DG573" i="3"/>
  <c r="DH573" i="3"/>
  <c r="DF573" i="3"/>
  <c r="DF544" i="3"/>
  <c r="DJ544" i="3" s="1"/>
  <c r="DG544" i="3"/>
  <c r="DI544" i="3"/>
  <c r="DH544" i="3"/>
  <c r="DG109" i="3"/>
  <c r="DJ109" i="3" s="1"/>
  <c r="DI109" i="3"/>
  <c r="DF109" i="3"/>
  <c r="DH109" i="3"/>
  <c r="EV313" i="1"/>
  <c r="P379" i="1"/>
  <c r="DF656" i="3"/>
  <c r="DG656" i="3"/>
  <c r="DJ656" i="3" s="1"/>
  <c r="DH656" i="3"/>
  <c r="DI656" i="3"/>
  <c r="FU183" i="1"/>
  <c r="EL232" i="1"/>
  <c r="DG587" i="3"/>
  <c r="DJ587" i="3" s="1"/>
  <c r="DF587" i="3"/>
  <c r="DH587" i="3"/>
  <c r="DI587" i="3"/>
  <c r="DI677" i="3"/>
  <c r="DF677" i="3"/>
  <c r="DJ677" i="3" s="1"/>
  <c r="DG677" i="3"/>
  <c r="DH677" i="3"/>
  <c r="DG397" i="3"/>
  <c r="DI397" i="3"/>
  <c r="DF397" i="3"/>
  <c r="DJ397" i="3" s="1"/>
  <c r="DH397" i="3"/>
  <c r="DF612" i="3"/>
  <c r="DJ612" i="3" s="1"/>
  <c r="DG612" i="3"/>
  <c r="DH612" i="3"/>
  <c r="DI612" i="3"/>
  <c r="ED74" i="1"/>
  <c r="DG193" i="3"/>
  <c r="DH193" i="3"/>
  <c r="DF193" i="3"/>
  <c r="DI193" i="3"/>
  <c r="DJ193" i="3" s="1"/>
  <c r="CP326" i="1"/>
  <c r="O326" i="1" s="1"/>
  <c r="GM326" i="1" s="1"/>
  <c r="GO326" i="1" s="1"/>
  <c r="DH530" i="3"/>
  <c r="DF530" i="3"/>
  <c r="DG530" i="3"/>
  <c r="DI530" i="3"/>
  <c r="DJ530" i="3" s="1"/>
  <c r="CY330" i="1"/>
  <c r="X330" i="1" s="1"/>
  <c r="CZ330" i="1"/>
  <c r="Y330" i="1" s="1"/>
  <c r="T479" i="6" s="1"/>
  <c r="T352" i="1"/>
  <c r="Q334" i="1"/>
  <c r="S334" i="1"/>
  <c r="T334" i="1"/>
  <c r="W334" i="1"/>
  <c r="V334" i="1"/>
  <c r="U334" i="1"/>
  <c r="DZ354" i="1" s="1"/>
  <c r="CY266" i="1"/>
  <c r="X266" i="1" s="1"/>
  <c r="Q399" i="6" s="1"/>
  <c r="CZ266" i="1"/>
  <c r="Y266" i="1" s="1"/>
  <c r="S399" i="6" s="1"/>
  <c r="AU281" i="1"/>
  <c r="CD264" i="1"/>
  <c r="CY321" i="1"/>
  <c r="X321" i="1" s="1"/>
  <c r="CZ321" i="1"/>
  <c r="Y321" i="1" s="1"/>
  <c r="S456" i="6" s="1"/>
  <c r="I459" i="6" s="1"/>
  <c r="CP335" i="1"/>
  <c r="O335" i="1" s="1"/>
  <c r="CY275" i="1"/>
  <c r="X275" i="1" s="1"/>
  <c r="CZ275" i="1"/>
  <c r="Y275" i="1" s="1"/>
  <c r="T416" i="6" s="1"/>
  <c r="DX281" i="1"/>
  <c r="P334" i="1"/>
  <c r="CP64" i="1"/>
  <c r="O64" i="1" s="1"/>
  <c r="GM64" i="1" s="1"/>
  <c r="GN64" i="1" s="1"/>
  <c r="P83" i="1"/>
  <c r="EH35" i="1"/>
  <c r="CP279" i="1"/>
  <c r="O279" i="1" s="1"/>
  <c r="DH497" i="3"/>
  <c r="DG497" i="3"/>
  <c r="DI497" i="3"/>
  <c r="DF497" i="3"/>
  <c r="DJ497" i="3" s="1"/>
  <c r="DF386" i="3"/>
  <c r="DG386" i="3"/>
  <c r="DJ386" i="3" s="1"/>
  <c r="DH386" i="3"/>
  <c r="DI386" i="3"/>
  <c r="W223" i="1"/>
  <c r="DF212" i="3"/>
  <c r="DG212" i="3"/>
  <c r="DH212" i="3"/>
  <c r="DI212" i="3"/>
  <c r="DJ212" i="3" s="1"/>
  <c r="DF511" i="3"/>
  <c r="DJ511" i="3" s="1"/>
  <c r="DH511" i="3"/>
  <c r="DI511" i="3"/>
  <c r="DG511" i="3"/>
  <c r="U74" i="1"/>
  <c r="AH35" i="1"/>
  <c r="P135" i="1"/>
  <c r="CP393" i="1"/>
  <c r="O393" i="1" s="1"/>
  <c r="GM393" i="1" s="1"/>
  <c r="GN393" i="1" s="1"/>
  <c r="CP190" i="1"/>
  <c r="O190" i="1" s="1"/>
  <c r="K303" i="6" s="1"/>
  <c r="P270" i="1"/>
  <c r="CP270" i="1" s="1"/>
  <c r="O270" i="1" s="1"/>
  <c r="I406" i="6" s="1"/>
  <c r="AX433" i="1"/>
  <c r="CG386" i="1"/>
  <c r="DH343" i="3"/>
  <c r="DF343" i="3"/>
  <c r="DG343" i="3"/>
  <c r="DJ343" i="3" s="1"/>
  <c r="DI343" i="3"/>
  <c r="DI218" i="3"/>
  <c r="DH218" i="3"/>
  <c r="DF218" i="3"/>
  <c r="DG218" i="3"/>
  <c r="DJ218" i="3" s="1"/>
  <c r="Q426" i="1"/>
  <c r="CP426" i="1" s="1"/>
  <c r="O426" i="1" s="1"/>
  <c r="I678" i="6" s="1"/>
  <c r="R426" i="1"/>
  <c r="S426" i="1"/>
  <c r="P300" i="1"/>
  <c r="EM264" i="1"/>
  <c r="CY213" i="1"/>
  <c r="X213" i="1" s="1"/>
  <c r="Q337" i="6" s="1"/>
  <c r="I338" i="6" s="1"/>
  <c r="CZ213" i="1"/>
  <c r="Y213" i="1" s="1"/>
  <c r="S337" i="6" s="1"/>
  <c r="I339" i="6" s="1"/>
  <c r="CP350" i="1"/>
  <c r="O350" i="1" s="1"/>
  <c r="GM350" i="1" s="1"/>
  <c r="GO350" i="1" s="1"/>
  <c r="EH281" i="1"/>
  <c r="GA281" i="1"/>
  <c r="FQ264" i="1"/>
  <c r="CY123" i="1"/>
  <c r="X123" i="1" s="1"/>
  <c r="R214" i="6" s="1"/>
  <c r="CZ123" i="1"/>
  <c r="Y123" i="1" s="1"/>
  <c r="T214" i="6" s="1"/>
  <c r="DF336" i="3"/>
  <c r="DJ336" i="3" s="1"/>
  <c r="DI336" i="3"/>
  <c r="DG336" i="3"/>
  <c r="DH336" i="3"/>
  <c r="FU35" i="1"/>
  <c r="EL74" i="1"/>
  <c r="AG35" i="1"/>
  <c r="T74" i="1"/>
  <c r="GM215" i="1"/>
  <c r="GN215" i="1" s="1"/>
  <c r="R228" i="1"/>
  <c r="F442" i="1"/>
  <c r="AP386" i="1"/>
  <c r="GM216" i="1"/>
  <c r="GN216" i="1" s="1"/>
  <c r="DF150" i="3"/>
  <c r="DI150" i="3"/>
  <c r="DG150" i="3"/>
  <c r="DJ150" i="3" s="1"/>
  <c r="DH150" i="3"/>
  <c r="DI144" i="3"/>
  <c r="DH144" i="3"/>
  <c r="DG144" i="3"/>
  <c r="DJ144" i="3" s="1"/>
  <c r="DF144" i="3"/>
  <c r="DG342" i="3"/>
  <c r="DJ342" i="3" s="1"/>
  <c r="DF342" i="3"/>
  <c r="DH342" i="3"/>
  <c r="DI342" i="3"/>
  <c r="DF389" i="3"/>
  <c r="DJ389" i="3" s="1"/>
  <c r="DG389" i="3"/>
  <c r="DI389" i="3"/>
  <c r="DH389" i="3"/>
  <c r="DG52" i="3"/>
  <c r="DJ52" i="3" s="1"/>
  <c r="DF52" i="3"/>
  <c r="DI52" i="3"/>
  <c r="DH52" i="3"/>
  <c r="DH33" i="3"/>
  <c r="DF33" i="3"/>
  <c r="DJ33" i="3" s="1"/>
  <c r="DI33" i="3"/>
  <c r="DG33" i="3"/>
  <c r="DF165" i="3"/>
  <c r="DH165" i="3"/>
  <c r="DI165" i="3"/>
  <c r="DJ165" i="3" s="1"/>
  <c r="DG165" i="3"/>
  <c r="DI63" i="3"/>
  <c r="DG63" i="3"/>
  <c r="DJ63" i="3" s="1"/>
  <c r="DH63" i="3"/>
  <c r="DF63" i="3"/>
  <c r="DF404" i="3"/>
  <c r="DJ404" i="3" s="1"/>
  <c r="DH404" i="3"/>
  <c r="DI404" i="3"/>
  <c r="DG404" i="3"/>
  <c r="DF676" i="3"/>
  <c r="DJ676" i="3" s="1"/>
  <c r="DG676" i="3"/>
  <c r="DI676" i="3"/>
  <c r="DH676" i="3"/>
  <c r="DG345" i="3"/>
  <c r="DH345" i="3"/>
  <c r="DI345" i="3"/>
  <c r="DF345" i="3"/>
  <c r="DJ345" i="3" s="1"/>
  <c r="DF349" i="3"/>
  <c r="DG349" i="3"/>
  <c r="DJ349" i="3" s="1"/>
  <c r="DH349" i="3"/>
  <c r="DI349" i="3"/>
  <c r="DG504" i="3"/>
  <c r="DH504" i="3"/>
  <c r="DI504" i="3"/>
  <c r="DJ504" i="3" s="1"/>
  <c r="DF504" i="3"/>
  <c r="DH39" i="3"/>
  <c r="DI39" i="3"/>
  <c r="DF39" i="3"/>
  <c r="DJ39" i="3" s="1"/>
  <c r="DG39" i="3"/>
  <c r="DF79" i="3"/>
  <c r="DG79" i="3"/>
  <c r="DJ79" i="3" s="1"/>
  <c r="DH79" i="3"/>
  <c r="DI79" i="3"/>
  <c r="DH669" i="3"/>
  <c r="DF669" i="3"/>
  <c r="DI669" i="3"/>
  <c r="DG669" i="3"/>
  <c r="DJ669" i="3" s="1"/>
  <c r="GM29" i="1"/>
  <c r="GO29" i="1" s="1"/>
  <c r="DG191" i="3"/>
  <c r="DF191" i="3"/>
  <c r="DJ191" i="3" s="1"/>
  <c r="DI191" i="3"/>
  <c r="DH191" i="3"/>
  <c r="DF376" i="3"/>
  <c r="DG376" i="3"/>
  <c r="DJ376" i="3" s="1"/>
  <c r="DH376" i="3"/>
  <c r="DI376" i="3"/>
  <c r="CD106" i="1"/>
  <c r="AU151" i="1"/>
  <c r="P278" i="1"/>
  <c r="CP278" i="1" s="1"/>
  <c r="O278" i="1" s="1"/>
  <c r="I423" i="6" s="1"/>
  <c r="DH603" i="3"/>
  <c r="DI603" i="3"/>
  <c r="DG603" i="3"/>
  <c r="DF603" i="3"/>
  <c r="DJ603" i="3" s="1"/>
  <c r="V74" i="1"/>
  <c r="AI35" i="1"/>
  <c r="CP123" i="1"/>
  <c r="O123" i="1" s="1"/>
  <c r="DF365" i="3"/>
  <c r="DG365" i="3"/>
  <c r="DI365" i="3"/>
  <c r="DJ365" i="3" s="1"/>
  <c r="DH365" i="3"/>
  <c r="DH490" i="3"/>
  <c r="DG490" i="3"/>
  <c r="DI490" i="3"/>
  <c r="DF490" i="3"/>
  <c r="DJ490" i="3" s="1"/>
  <c r="DF211" i="3"/>
  <c r="DJ211" i="3" s="1"/>
  <c r="DH211" i="3"/>
  <c r="DG211" i="3"/>
  <c r="DI211" i="3"/>
  <c r="DG299" i="3"/>
  <c r="DH299" i="3"/>
  <c r="DF299" i="3"/>
  <c r="DJ299" i="3" s="1"/>
  <c r="DI299" i="3"/>
  <c r="CY59" i="1"/>
  <c r="X59" i="1" s="1"/>
  <c r="Q137" i="6" s="1"/>
  <c r="I140" i="6" s="1"/>
  <c r="O145" i="6" s="1"/>
  <c r="CZ59" i="1"/>
  <c r="Y59" i="1" s="1"/>
  <c r="S137" i="6" s="1"/>
  <c r="I141" i="6" s="1"/>
  <c r="DF155" i="3"/>
  <c r="DH155" i="3"/>
  <c r="DI155" i="3"/>
  <c r="DJ155" i="3" s="1"/>
  <c r="DG155" i="3"/>
  <c r="DH615" i="3"/>
  <c r="DF615" i="3"/>
  <c r="DG615" i="3"/>
  <c r="DJ615" i="3" s="1"/>
  <c r="DI615" i="3"/>
  <c r="CP146" i="1"/>
  <c r="O146" i="1" s="1"/>
  <c r="CP213" i="1"/>
  <c r="O213" i="1" s="1"/>
  <c r="DO281" i="1"/>
  <c r="EB264" i="1"/>
  <c r="DG668" i="3"/>
  <c r="DJ668" i="3" s="1"/>
  <c r="DH668" i="3"/>
  <c r="DF668" i="3"/>
  <c r="DI668" i="3"/>
  <c r="DH204" i="3"/>
  <c r="DG204" i="3"/>
  <c r="DF204" i="3"/>
  <c r="DJ204" i="3" s="1"/>
  <c r="DI204" i="3"/>
  <c r="CP230" i="1"/>
  <c r="O230" i="1" s="1"/>
  <c r="CY57" i="1"/>
  <c r="X57" i="1" s="1"/>
  <c r="Q124" i="6" s="1"/>
  <c r="I129" i="6" s="1"/>
  <c r="O135" i="6" s="1"/>
  <c r="CZ57" i="1"/>
  <c r="Y57" i="1" s="1"/>
  <c r="S124" i="6" s="1"/>
  <c r="I130" i="6" s="1"/>
  <c r="CP195" i="1"/>
  <c r="O195" i="1" s="1"/>
  <c r="I306" i="6" s="1"/>
  <c r="GM271" i="1"/>
  <c r="GN271" i="1" s="1"/>
  <c r="BD313" i="1"/>
  <c r="F379" i="1"/>
  <c r="CY423" i="1"/>
  <c r="X423" i="1" s="1"/>
  <c r="CZ423" i="1"/>
  <c r="Y423" i="1" s="1"/>
  <c r="T671" i="6" s="1"/>
  <c r="DH338" i="3"/>
  <c r="DI338" i="3"/>
  <c r="DG338" i="3"/>
  <c r="DF338" i="3"/>
  <c r="DJ338" i="3" s="1"/>
  <c r="CY328" i="1"/>
  <c r="X328" i="1" s="1"/>
  <c r="R470" i="6" s="1"/>
  <c r="K471" i="6" s="1"/>
  <c r="CZ328" i="1"/>
  <c r="Y328" i="1" s="1"/>
  <c r="T470" i="6" s="1"/>
  <c r="K472" i="6" s="1"/>
  <c r="DH546" i="3"/>
  <c r="DF546" i="3"/>
  <c r="DJ546" i="3" s="1"/>
  <c r="DG546" i="3"/>
  <c r="DI546" i="3"/>
  <c r="S336" i="1"/>
  <c r="V336" i="1"/>
  <c r="W336" i="1"/>
  <c r="P336" i="1"/>
  <c r="Q336" i="1"/>
  <c r="AT151" i="1"/>
  <c r="CC106" i="1"/>
  <c r="GM341" i="1"/>
  <c r="GO341" i="1" s="1"/>
  <c r="AT35" i="1"/>
  <c r="F92" i="1"/>
  <c r="GX270" i="1"/>
  <c r="CJ281" i="1" s="1"/>
  <c r="DG568" i="3"/>
  <c r="DH568" i="3"/>
  <c r="DI568" i="3"/>
  <c r="DJ568" i="3" s="1"/>
  <c r="DF568" i="3"/>
  <c r="CP66" i="1"/>
  <c r="O66" i="1" s="1"/>
  <c r="GM66" i="1" s="1"/>
  <c r="GN66" i="1" s="1"/>
  <c r="DH301" i="3"/>
  <c r="DF301" i="3"/>
  <c r="DG301" i="3"/>
  <c r="DJ301" i="3" s="1"/>
  <c r="DI301" i="3"/>
  <c r="CP121" i="1"/>
  <c r="O121" i="1" s="1"/>
  <c r="GM121" i="1" s="1"/>
  <c r="GN121" i="1" s="1"/>
  <c r="CP427" i="1"/>
  <c r="O427" i="1" s="1"/>
  <c r="DG611" i="3"/>
  <c r="DF611" i="3"/>
  <c r="DJ611" i="3" s="1"/>
  <c r="DH611" i="3"/>
  <c r="DI611" i="3"/>
  <c r="DF509" i="3"/>
  <c r="DJ509" i="3" s="1"/>
  <c r="DG509" i="3"/>
  <c r="DI509" i="3"/>
  <c r="DH509" i="3"/>
  <c r="R331" i="1"/>
  <c r="W135" i="1"/>
  <c r="CP422" i="1"/>
  <c r="O422" i="1" s="1"/>
  <c r="GM422" i="1" s="1"/>
  <c r="GO422" i="1" s="1"/>
  <c r="GA386" i="1"/>
  <c r="ER433" i="1"/>
  <c r="T348" i="1"/>
  <c r="AQ386" i="1"/>
  <c r="F443" i="1"/>
  <c r="DG195" i="3"/>
  <c r="DJ195" i="3" s="1"/>
  <c r="DI195" i="3"/>
  <c r="DF195" i="3"/>
  <c r="DH195" i="3"/>
  <c r="DF510" i="3"/>
  <c r="DJ510" i="3" s="1"/>
  <c r="DG510" i="3"/>
  <c r="DI510" i="3"/>
  <c r="DH510" i="3"/>
  <c r="DH651" i="3"/>
  <c r="DF651" i="3"/>
  <c r="DJ651" i="3" s="1"/>
  <c r="DI651" i="3"/>
  <c r="DG651" i="3"/>
  <c r="DF379" i="3"/>
  <c r="DJ379" i="3" s="1"/>
  <c r="DG379" i="3"/>
  <c r="DI379" i="3"/>
  <c r="DH379" i="3"/>
  <c r="Q405" i="1"/>
  <c r="S405" i="1"/>
  <c r="V405" i="1"/>
  <c r="P340" i="1"/>
  <c r="Q340" i="1"/>
  <c r="W340" i="1"/>
  <c r="F160" i="1"/>
  <c r="AP106" i="1"/>
  <c r="DF36" i="3"/>
  <c r="DH36" i="3"/>
  <c r="DI36" i="3"/>
  <c r="DG36" i="3"/>
  <c r="DJ36" i="3" s="1"/>
  <c r="DF96" i="3"/>
  <c r="DI96" i="3"/>
  <c r="DJ96" i="3" s="1"/>
  <c r="DH96" i="3"/>
  <c r="DG96" i="3"/>
  <c r="DG67" i="3"/>
  <c r="DF67" i="3"/>
  <c r="DI67" i="3"/>
  <c r="DJ67" i="3" s="1"/>
  <c r="DH67" i="3"/>
  <c r="DI169" i="3"/>
  <c r="DF169" i="3"/>
  <c r="DJ169" i="3" s="1"/>
  <c r="DG169" i="3"/>
  <c r="DH169" i="3"/>
  <c r="DF174" i="3"/>
  <c r="DJ174" i="3" s="1"/>
  <c r="DG174" i="3"/>
  <c r="DI174" i="3"/>
  <c r="DH174" i="3"/>
  <c r="DF86" i="3"/>
  <c r="DI86" i="3"/>
  <c r="DG86" i="3"/>
  <c r="DJ86" i="3" s="1"/>
  <c r="DH86" i="3"/>
  <c r="DH217" i="3"/>
  <c r="DI217" i="3"/>
  <c r="DJ217" i="3" s="1"/>
  <c r="DG217" i="3"/>
  <c r="DF217" i="3"/>
  <c r="DH172" i="3"/>
  <c r="DF172" i="3"/>
  <c r="DI172" i="3"/>
  <c r="DG172" i="3"/>
  <c r="DJ172" i="3" s="1"/>
  <c r="DF160" i="3"/>
  <c r="DG160" i="3"/>
  <c r="DI160" i="3"/>
  <c r="DJ160" i="3" s="1"/>
  <c r="DH160" i="3"/>
  <c r="DH35" i="3"/>
  <c r="DF35" i="3"/>
  <c r="DG35" i="3"/>
  <c r="DI35" i="3"/>
  <c r="DJ35" i="3" s="1"/>
  <c r="DF88" i="3"/>
  <c r="DH88" i="3"/>
  <c r="DG88" i="3"/>
  <c r="DI88" i="3"/>
  <c r="DJ88" i="3" s="1"/>
  <c r="DF592" i="3"/>
  <c r="DJ592" i="3" s="1"/>
  <c r="DH592" i="3"/>
  <c r="DG592" i="3"/>
  <c r="DI592" i="3"/>
  <c r="DF357" i="3"/>
  <c r="DH357" i="3"/>
  <c r="DI357" i="3"/>
  <c r="DJ357" i="3" s="1"/>
  <c r="DG357" i="3"/>
  <c r="DI38" i="3"/>
  <c r="DF38" i="3"/>
  <c r="DG38" i="3"/>
  <c r="DJ38" i="3" s="1"/>
  <c r="DH38" i="3"/>
  <c r="DG105" i="3"/>
  <c r="DH105" i="3"/>
  <c r="DI105" i="3"/>
  <c r="DJ105" i="3" s="1"/>
  <c r="DF105" i="3"/>
  <c r="DF163" i="3"/>
  <c r="DJ163" i="3" s="1"/>
  <c r="DG163" i="3"/>
  <c r="DH163" i="3"/>
  <c r="DI163" i="3"/>
  <c r="CY56" i="1"/>
  <c r="X56" i="1" s="1"/>
  <c r="R114" i="6" s="1"/>
  <c r="K117" i="6" s="1"/>
  <c r="P122" i="6" s="1"/>
  <c r="CZ56" i="1"/>
  <c r="Y56" i="1" s="1"/>
  <c r="T114" i="6" s="1"/>
  <c r="K118" i="6" s="1"/>
  <c r="DG65" i="3"/>
  <c r="DJ65" i="3" s="1"/>
  <c r="DH65" i="3"/>
  <c r="DF65" i="3"/>
  <c r="DI65" i="3"/>
  <c r="DI326" i="3"/>
  <c r="DG326" i="3"/>
  <c r="DH326" i="3"/>
  <c r="DF326" i="3"/>
  <c r="DJ326" i="3" s="1"/>
  <c r="CG264" i="1"/>
  <c r="AX281" i="1"/>
  <c r="DG402" i="3"/>
  <c r="DH402" i="3"/>
  <c r="DI402" i="3"/>
  <c r="DF402" i="3"/>
  <c r="DJ402" i="3" s="1"/>
  <c r="DI614" i="3"/>
  <c r="DF614" i="3"/>
  <c r="DG614" i="3"/>
  <c r="DJ614" i="3" s="1"/>
  <c r="DH614" i="3"/>
  <c r="R278" i="1"/>
  <c r="DF605" i="3"/>
  <c r="DJ605" i="3" s="1"/>
  <c r="DI605" i="3"/>
  <c r="DG605" i="3"/>
  <c r="DH605" i="3"/>
  <c r="DI496" i="3"/>
  <c r="DF496" i="3"/>
  <c r="DG496" i="3"/>
  <c r="DJ496" i="3" s="1"/>
  <c r="DH496" i="3"/>
  <c r="CJ35" i="1"/>
  <c r="BA74" i="1"/>
  <c r="DI366" i="3"/>
  <c r="DH366" i="3"/>
  <c r="DF366" i="3"/>
  <c r="DG366" i="3"/>
  <c r="DJ366" i="3" s="1"/>
  <c r="DF579" i="3"/>
  <c r="DJ579" i="3" s="1"/>
  <c r="DH579" i="3"/>
  <c r="DI579" i="3"/>
  <c r="DG579" i="3"/>
  <c r="DG556" i="3"/>
  <c r="DJ556" i="3" s="1"/>
  <c r="DI556" i="3"/>
  <c r="DH556" i="3"/>
  <c r="DF556" i="3"/>
  <c r="CY108" i="1"/>
  <c r="X108" i="1" s="1"/>
  <c r="Q165" i="6" s="1"/>
  <c r="I171" i="6" s="1"/>
  <c r="CZ108" i="1"/>
  <c r="Y108" i="1" s="1"/>
  <c r="S165" i="6" s="1"/>
  <c r="I172" i="6" s="1"/>
  <c r="CP108" i="1"/>
  <c r="O108" i="1" s="1"/>
  <c r="GM187" i="1"/>
  <c r="GN187" i="1" s="1"/>
  <c r="DF664" i="3"/>
  <c r="DJ664" i="3" s="1"/>
  <c r="DH664" i="3"/>
  <c r="DG664" i="3"/>
  <c r="DI664" i="3"/>
  <c r="CY137" i="1"/>
  <c r="X137" i="1" s="1"/>
  <c r="CZ137" i="1"/>
  <c r="Y137" i="1" s="1"/>
  <c r="T240" i="6" s="1"/>
  <c r="Q148" i="1"/>
  <c r="W148" i="1"/>
  <c r="CZ274" i="1"/>
  <c r="Y274" i="1" s="1"/>
  <c r="S416" i="6" s="1"/>
  <c r="CY274" i="1"/>
  <c r="X274" i="1" s="1"/>
  <c r="Q416" i="6" s="1"/>
  <c r="DF548" i="3"/>
  <c r="DG548" i="3"/>
  <c r="DJ548" i="3" s="1"/>
  <c r="DH548" i="3"/>
  <c r="DI548" i="3"/>
  <c r="DF593" i="3"/>
  <c r="DJ593" i="3" s="1"/>
  <c r="DG593" i="3"/>
  <c r="DI593" i="3"/>
  <c r="DH593" i="3"/>
  <c r="GM70" i="1"/>
  <c r="GP70" i="1" s="1"/>
  <c r="DV281" i="1"/>
  <c r="DH337" i="3"/>
  <c r="DG337" i="3"/>
  <c r="DI337" i="3"/>
  <c r="DF337" i="3"/>
  <c r="DJ337" i="3" s="1"/>
  <c r="FQ183" i="1"/>
  <c r="EH232" i="1"/>
  <c r="GA232" i="1"/>
  <c r="R352" i="1"/>
  <c r="U352" i="1"/>
  <c r="P352" i="1"/>
  <c r="CP352" i="1" s="1"/>
  <c r="O352" i="1" s="1"/>
  <c r="K546" i="6" s="1"/>
  <c r="Q352" i="1"/>
  <c r="DF472" i="3"/>
  <c r="DG472" i="3"/>
  <c r="DJ472" i="3" s="1"/>
  <c r="DH472" i="3"/>
  <c r="DI472" i="3"/>
  <c r="AD281" i="1"/>
  <c r="CP345" i="1"/>
  <c r="O345" i="1" s="1"/>
  <c r="CY403" i="1"/>
  <c r="X403" i="1" s="1"/>
  <c r="R605" i="6" s="1"/>
  <c r="CZ403" i="1"/>
  <c r="Y403" i="1" s="1"/>
  <c r="T605" i="6" s="1"/>
  <c r="CP323" i="1"/>
  <c r="O323" i="1" s="1"/>
  <c r="U348" i="1"/>
  <c r="GA35" i="1"/>
  <c r="ER74" i="1"/>
  <c r="DF304" i="3"/>
  <c r="DJ304" i="3" s="1"/>
  <c r="DG304" i="3"/>
  <c r="DH304" i="3"/>
  <c r="DI304" i="3"/>
  <c r="Q139" i="1"/>
  <c r="U139" i="1"/>
  <c r="R139" i="1"/>
  <c r="GX139" i="1"/>
  <c r="P139" i="1"/>
  <c r="DH214" i="3"/>
  <c r="DF214" i="3"/>
  <c r="DJ214" i="3" s="1"/>
  <c r="DG214" i="3"/>
  <c r="DI214" i="3"/>
  <c r="GX352" i="1"/>
  <c r="DG608" i="3"/>
  <c r="DJ608" i="3" s="1"/>
  <c r="DH608" i="3"/>
  <c r="DI608" i="3"/>
  <c r="DF608" i="3"/>
  <c r="CP140" i="1"/>
  <c r="O140" i="1" s="1"/>
  <c r="DG507" i="3"/>
  <c r="DF507" i="3"/>
  <c r="DJ507" i="3" s="1"/>
  <c r="DH507" i="3"/>
  <c r="DI507" i="3"/>
  <c r="AQ232" i="1"/>
  <c r="BZ183" i="1"/>
  <c r="CP394" i="1"/>
  <c r="O394" i="1" s="1"/>
  <c r="CP109" i="1"/>
  <c r="O109" i="1" s="1"/>
  <c r="CB313" i="1"/>
  <c r="AS354" i="1"/>
  <c r="DI650" i="3"/>
  <c r="DF650" i="3"/>
  <c r="DJ650" i="3" s="1"/>
  <c r="DG650" i="3"/>
  <c r="DH650" i="3"/>
  <c r="F241" i="1"/>
  <c r="AP183" i="1"/>
  <c r="P442" i="1"/>
  <c r="EH386" i="1"/>
  <c r="GX405" i="1"/>
  <c r="EP35" i="1"/>
  <c r="P81" i="1"/>
  <c r="CP333" i="1"/>
  <c r="O333" i="1" s="1"/>
  <c r="GX331" i="1"/>
  <c r="J448" i="6" l="1"/>
  <c r="P450" i="6"/>
  <c r="K218" i="6"/>
  <c r="O603" i="6"/>
  <c r="J475" i="6"/>
  <c r="J160" i="6"/>
  <c r="GK278" i="1"/>
  <c r="U423" i="6"/>
  <c r="GM124" i="1"/>
  <c r="GN124" i="1" s="1"/>
  <c r="Q215" i="6"/>
  <c r="GM431" i="1"/>
  <c r="GO431" i="1" s="1"/>
  <c r="K693" i="6"/>
  <c r="FV74" i="1"/>
  <c r="GM329" i="1"/>
  <c r="GO329" i="1" s="1"/>
  <c r="Q479" i="6"/>
  <c r="K232" i="6"/>
  <c r="GM191" i="1"/>
  <c r="GN191" i="1" s="1"/>
  <c r="I285" i="6"/>
  <c r="J110" i="6"/>
  <c r="GM412" i="1"/>
  <c r="GO412" i="1" s="1"/>
  <c r="I638" i="6"/>
  <c r="H643" i="6" s="1"/>
  <c r="GK148" i="1"/>
  <c r="U282" i="6"/>
  <c r="GM140" i="1"/>
  <c r="GN140" i="1" s="1"/>
  <c r="GK139" i="1"/>
  <c r="V244" i="6"/>
  <c r="K680" i="6"/>
  <c r="GM123" i="1"/>
  <c r="GN123" i="1" s="1"/>
  <c r="K214" i="6"/>
  <c r="CI106" i="1"/>
  <c r="DU354" i="1"/>
  <c r="FZ354" i="1" s="1"/>
  <c r="GM321" i="1"/>
  <c r="GO321" i="1" s="1"/>
  <c r="Q456" i="6"/>
  <c r="I458" i="6" s="1"/>
  <c r="GM200" i="1"/>
  <c r="GN200" i="1" s="1"/>
  <c r="GK399" i="1"/>
  <c r="V595" i="6"/>
  <c r="K599" i="6" s="1"/>
  <c r="GM346" i="1"/>
  <c r="GO346" i="1" s="1"/>
  <c r="GM131" i="1"/>
  <c r="GN131" i="1" s="1"/>
  <c r="R224" i="6"/>
  <c r="GM144" i="1"/>
  <c r="GN144" i="1" s="1"/>
  <c r="GK272" i="1"/>
  <c r="U407" i="6"/>
  <c r="I410" i="6" s="1"/>
  <c r="DV354" i="1"/>
  <c r="GK348" i="1"/>
  <c r="V531" i="6"/>
  <c r="EA151" i="1"/>
  <c r="GM51" i="1"/>
  <c r="GP51" i="1" s="1"/>
  <c r="CP133" i="1"/>
  <c r="O133" i="1" s="1"/>
  <c r="K230" i="6" s="1"/>
  <c r="GM212" i="1"/>
  <c r="GN212" i="1" s="1"/>
  <c r="GM207" i="1"/>
  <c r="GN207" i="1" s="1"/>
  <c r="K324" i="6"/>
  <c r="AG281" i="1"/>
  <c r="AG264" i="1" s="1"/>
  <c r="GM197" i="1"/>
  <c r="GN197" i="1" s="1"/>
  <c r="Q307" i="6"/>
  <c r="I308" i="6" s="1"/>
  <c r="AD151" i="1"/>
  <c r="Q151" i="1" s="1"/>
  <c r="P344" i="6"/>
  <c r="I218" i="6"/>
  <c r="H70" i="6"/>
  <c r="O72" i="6"/>
  <c r="H160" i="6" s="1"/>
  <c r="I310" i="6"/>
  <c r="K490" i="6"/>
  <c r="K628" i="6"/>
  <c r="GM113" i="1"/>
  <c r="GN113" i="1" s="1"/>
  <c r="P151" i="6"/>
  <c r="J149" i="6"/>
  <c r="K310" i="6"/>
  <c r="I268" i="6"/>
  <c r="I202" i="6"/>
  <c r="H204" i="6" s="1"/>
  <c r="I270" i="6"/>
  <c r="J120" i="6"/>
  <c r="I534" i="6"/>
  <c r="I665" i="6"/>
  <c r="GM112" i="1"/>
  <c r="GN112" i="1" s="1"/>
  <c r="GM132" i="1"/>
  <c r="GN132" i="1" s="1"/>
  <c r="H143" i="6"/>
  <c r="K473" i="6"/>
  <c r="P477" i="6" s="1"/>
  <c r="O112" i="6"/>
  <c r="J204" i="6"/>
  <c r="GM349" i="1"/>
  <c r="GO349" i="1" s="1"/>
  <c r="Q540" i="6"/>
  <c r="GM400" i="1"/>
  <c r="GO400" i="1" s="1"/>
  <c r="I596" i="6"/>
  <c r="GM68" i="1"/>
  <c r="GN68" i="1" s="1"/>
  <c r="GK122" i="1"/>
  <c r="U214" i="6"/>
  <c r="I187" i="6"/>
  <c r="H189" i="6" s="1"/>
  <c r="GK229" i="1"/>
  <c r="U384" i="6"/>
  <c r="I387" i="6" s="1"/>
  <c r="H389" i="6" s="1"/>
  <c r="CJ354" i="1"/>
  <c r="GM345" i="1"/>
  <c r="GO345" i="1" s="1"/>
  <c r="GK331" i="1"/>
  <c r="U485" i="6"/>
  <c r="I490" i="6" s="1"/>
  <c r="GM423" i="1"/>
  <c r="GO423" i="1" s="1"/>
  <c r="R671" i="6"/>
  <c r="K679" i="6" s="1"/>
  <c r="GM330" i="1"/>
  <c r="GO330" i="1" s="1"/>
  <c r="R479" i="6"/>
  <c r="DV433" i="1"/>
  <c r="DI433" i="1" s="1"/>
  <c r="GM226" i="1"/>
  <c r="GN226" i="1" s="1"/>
  <c r="R377" i="6"/>
  <c r="GM114" i="1"/>
  <c r="GN114" i="1" s="1"/>
  <c r="I184" i="6"/>
  <c r="GM141" i="1"/>
  <c r="GN141" i="1" s="1"/>
  <c r="R252" i="6"/>
  <c r="K256" i="6" s="1"/>
  <c r="GM268" i="1"/>
  <c r="GN268" i="1" s="1"/>
  <c r="I405" i="6"/>
  <c r="CP272" i="1"/>
  <c r="O272" i="1" s="1"/>
  <c r="I407" i="6" s="1"/>
  <c r="GM199" i="1"/>
  <c r="GN199" i="1" s="1"/>
  <c r="K503" i="6"/>
  <c r="GK125" i="1"/>
  <c r="V215" i="6"/>
  <c r="CP351" i="1"/>
  <c r="O351" i="1" s="1"/>
  <c r="I546" i="6" s="1"/>
  <c r="GM403" i="1"/>
  <c r="GO403" i="1" s="1"/>
  <c r="GK351" i="1"/>
  <c r="U546" i="6"/>
  <c r="I549" i="6" s="1"/>
  <c r="K323" i="6"/>
  <c r="P329" i="6" s="1"/>
  <c r="GM318" i="1"/>
  <c r="GO318" i="1" s="1"/>
  <c r="GM421" i="1"/>
  <c r="GO421" i="1" s="1"/>
  <c r="K662" i="6"/>
  <c r="AH232" i="1"/>
  <c r="AH183" i="1" s="1"/>
  <c r="EC74" i="1"/>
  <c r="R95" i="6"/>
  <c r="GM277" i="1"/>
  <c r="GN277" i="1" s="1"/>
  <c r="K422" i="6"/>
  <c r="GK276" i="1"/>
  <c r="U422" i="6"/>
  <c r="GK404" i="1"/>
  <c r="U611" i="6"/>
  <c r="I614" i="6" s="1"/>
  <c r="AJ354" i="1"/>
  <c r="AD433" i="1"/>
  <c r="H236" i="6"/>
  <c r="CP430" i="1"/>
  <c r="O430" i="1" s="1"/>
  <c r="GM128" i="1"/>
  <c r="GN128" i="1" s="1"/>
  <c r="CY128" i="1"/>
  <c r="X128" i="1" s="1"/>
  <c r="CZ128" i="1"/>
  <c r="Y128" i="1" s="1"/>
  <c r="H62" i="6"/>
  <c r="I371" i="6"/>
  <c r="K426" i="6"/>
  <c r="K626" i="6"/>
  <c r="P632" i="6" s="1"/>
  <c r="H536" i="6"/>
  <c r="J189" i="6"/>
  <c r="GK424" i="1"/>
  <c r="U677" i="6"/>
  <c r="I681" i="6" s="1"/>
  <c r="GK405" i="1"/>
  <c r="V611" i="6"/>
  <c r="GM227" i="1"/>
  <c r="GN227" i="1" s="1"/>
  <c r="Q383" i="6"/>
  <c r="I385" i="6" s="1"/>
  <c r="DY354" i="1"/>
  <c r="DL354" i="1" s="1"/>
  <c r="GM407" i="1"/>
  <c r="GO407" i="1" s="1"/>
  <c r="GM213" i="1"/>
  <c r="GN213" i="1" s="1"/>
  <c r="I337" i="6"/>
  <c r="GM279" i="1"/>
  <c r="GN279" i="1" s="1"/>
  <c r="K423" i="6"/>
  <c r="CP223" i="1"/>
  <c r="O223" i="1" s="1"/>
  <c r="I368" i="6" s="1"/>
  <c r="EA433" i="1"/>
  <c r="EA386" i="1" s="1"/>
  <c r="CP221" i="1"/>
  <c r="O221" i="1" s="1"/>
  <c r="I367" i="6" s="1"/>
  <c r="AQ463" i="1"/>
  <c r="GM149" i="1"/>
  <c r="GN149" i="1" s="1"/>
  <c r="K282" i="6"/>
  <c r="P289" i="6" s="1"/>
  <c r="GM219" i="1"/>
  <c r="GN219" i="1" s="1"/>
  <c r="Q361" i="6"/>
  <c r="DU151" i="1"/>
  <c r="FW151" i="1" s="1"/>
  <c r="GM129" i="1"/>
  <c r="GN129" i="1" s="1"/>
  <c r="GM315" i="1"/>
  <c r="Q438" i="6"/>
  <c r="I444" i="6" s="1"/>
  <c r="GM110" i="1"/>
  <c r="GN110" i="1" s="1"/>
  <c r="I170" i="6"/>
  <c r="O177" i="6" s="1"/>
  <c r="AI151" i="1"/>
  <c r="AI354" i="1"/>
  <c r="AI313" i="1" s="1"/>
  <c r="O191" i="6"/>
  <c r="GM126" i="1"/>
  <c r="GN126" i="1" s="1"/>
  <c r="K355" i="6"/>
  <c r="GM225" i="1"/>
  <c r="GN225" i="1" s="1"/>
  <c r="R457" i="6"/>
  <c r="K458" i="6" s="1"/>
  <c r="J461" i="6" s="1"/>
  <c r="GM324" i="1"/>
  <c r="GO324" i="1" s="1"/>
  <c r="O632" i="6"/>
  <c r="H630" i="6"/>
  <c r="I426" i="6"/>
  <c r="P700" i="6"/>
  <c r="J698" i="6"/>
  <c r="K614" i="6"/>
  <c r="J175" i="6"/>
  <c r="P177" i="6"/>
  <c r="H601" i="6"/>
  <c r="GM418" i="1"/>
  <c r="GO418" i="1" s="1"/>
  <c r="I340" i="6"/>
  <c r="O344" i="6" s="1"/>
  <c r="O645" i="6"/>
  <c r="J643" i="6"/>
  <c r="GM224" i="1"/>
  <c r="GN224" i="1" s="1"/>
  <c r="GM394" i="1"/>
  <c r="GN394" i="1" s="1"/>
  <c r="I580" i="6"/>
  <c r="GM416" i="1"/>
  <c r="GO416" i="1" s="1"/>
  <c r="S650" i="6"/>
  <c r="I652" i="6" s="1"/>
  <c r="H654" i="6" s="1"/>
  <c r="GM333" i="1"/>
  <c r="GO333" i="1" s="1"/>
  <c r="I486" i="6"/>
  <c r="GM230" i="1"/>
  <c r="GN230" i="1" s="1"/>
  <c r="K384" i="6"/>
  <c r="GK426" i="1"/>
  <c r="U678" i="6"/>
  <c r="EC281" i="1"/>
  <c r="R416" i="6"/>
  <c r="K424" i="6" s="1"/>
  <c r="P430" i="6" s="1"/>
  <c r="J433" i="6" s="1"/>
  <c r="I409" i="6"/>
  <c r="GM194" i="1"/>
  <c r="GN194" i="1" s="1"/>
  <c r="T305" i="6"/>
  <c r="K309" i="6" s="1"/>
  <c r="AJ232" i="1"/>
  <c r="W232" i="1" s="1"/>
  <c r="GM53" i="1"/>
  <c r="GN53" i="1" s="1"/>
  <c r="GB354" i="1"/>
  <c r="GB313" i="1" s="1"/>
  <c r="AQ35" i="1"/>
  <c r="GM409" i="1"/>
  <c r="GO409" i="1" s="1"/>
  <c r="K625" i="6"/>
  <c r="GM54" i="1"/>
  <c r="GN54" i="1" s="1"/>
  <c r="GM69" i="1"/>
  <c r="GP69" i="1" s="1"/>
  <c r="Q147" i="6"/>
  <c r="GM196" i="1"/>
  <c r="GN196" i="1" s="1"/>
  <c r="R306" i="6"/>
  <c r="K308" i="6" s="1"/>
  <c r="J312" i="6" s="1"/>
  <c r="GM338" i="1"/>
  <c r="GO338" i="1" s="1"/>
  <c r="K246" i="6"/>
  <c r="GM198" i="1"/>
  <c r="GN198" i="1" s="1"/>
  <c r="AD232" i="1"/>
  <c r="AE281" i="1"/>
  <c r="AE264" i="1" s="1"/>
  <c r="GM117" i="1"/>
  <c r="GN117" i="1" s="1"/>
  <c r="GM317" i="1"/>
  <c r="GO317" i="1" s="1"/>
  <c r="I443" i="6"/>
  <c r="AG151" i="1"/>
  <c r="AC433" i="1"/>
  <c r="AC386" i="1" s="1"/>
  <c r="GM189" i="1"/>
  <c r="GN189" i="1" s="1"/>
  <c r="I303" i="6"/>
  <c r="GM417" i="1"/>
  <c r="GO417" i="1" s="1"/>
  <c r="K650" i="6"/>
  <c r="P656" i="6" s="1"/>
  <c r="GM119" i="1"/>
  <c r="GN119" i="1" s="1"/>
  <c r="GM398" i="1"/>
  <c r="GO398" i="1" s="1"/>
  <c r="H667" i="6"/>
  <c r="GB264" i="1"/>
  <c r="ES281" i="1"/>
  <c r="J654" i="6"/>
  <c r="K534" i="6"/>
  <c r="K681" i="6"/>
  <c r="DY264" i="1"/>
  <c r="DL281" i="1"/>
  <c r="I582" i="6"/>
  <c r="O587" i="6" s="1"/>
  <c r="P669" i="6"/>
  <c r="J667" i="6"/>
  <c r="K325" i="6"/>
  <c r="O122" i="6"/>
  <c r="GK332" i="1"/>
  <c r="V485" i="6"/>
  <c r="H572" i="6"/>
  <c r="GM399" i="1"/>
  <c r="GO399" i="1" s="1"/>
  <c r="K595" i="6"/>
  <c r="GM428" i="1"/>
  <c r="GO428" i="1" s="1"/>
  <c r="Q687" i="6"/>
  <c r="I694" i="6" s="1"/>
  <c r="CP139" i="1"/>
  <c r="O139" i="1" s="1"/>
  <c r="GM323" i="1"/>
  <c r="GO323" i="1" s="1"/>
  <c r="I457" i="6"/>
  <c r="O463" i="6" s="1"/>
  <c r="GK352" i="1"/>
  <c r="V546" i="6"/>
  <c r="K549" i="6" s="1"/>
  <c r="GM137" i="1"/>
  <c r="GN137" i="1" s="1"/>
  <c r="R240" i="6"/>
  <c r="K245" i="6" s="1"/>
  <c r="GM427" i="1"/>
  <c r="GO427" i="1" s="1"/>
  <c r="K678" i="6"/>
  <c r="GK228" i="1"/>
  <c r="V383" i="6"/>
  <c r="K387" i="6" s="1"/>
  <c r="GM335" i="1"/>
  <c r="GO335" i="1" s="1"/>
  <c r="I487" i="6"/>
  <c r="GM120" i="1"/>
  <c r="GN120" i="1" s="1"/>
  <c r="Q208" i="6"/>
  <c r="I548" i="6"/>
  <c r="GB433" i="1"/>
  <c r="ES433" i="1" s="1"/>
  <c r="GK138" i="1"/>
  <c r="U244" i="6"/>
  <c r="GM220" i="1"/>
  <c r="GN220" i="1" s="1"/>
  <c r="R361" i="6"/>
  <c r="K369" i="6" s="1"/>
  <c r="GM327" i="1"/>
  <c r="GO327" i="1" s="1"/>
  <c r="I470" i="6"/>
  <c r="H475" i="6" s="1"/>
  <c r="GK218" i="1"/>
  <c r="V352" i="6"/>
  <c r="GK133" i="1"/>
  <c r="V230" i="6"/>
  <c r="K234" i="6" s="1"/>
  <c r="GM38" i="1"/>
  <c r="GN38" i="1" s="1"/>
  <c r="GM347" i="1"/>
  <c r="GO347" i="1" s="1"/>
  <c r="I533" i="6"/>
  <c r="O538" i="6" s="1"/>
  <c r="CP276" i="1"/>
  <c r="O276" i="1" s="1"/>
  <c r="I422" i="6" s="1"/>
  <c r="AF151" i="1"/>
  <c r="AF106" i="1" s="1"/>
  <c r="AJ433" i="1"/>
  <c r="ED281" i="1"/>
  <c r="DQ281" i="1" s="1"/>
  <c r="J572" i="6"/>
  <c r="I505" i="6"/>
  <c r="I309" i="6"/>
  <c r="GM229" i="1"/>
  <c r="GN229" i="1" s="1"/>
  <c r="I384" i="6"/>
  <c r="CY217" i="1"/>
  <c r="X217" i="1" s="1"/>
  <c r="CZ217" i="1"/>
  <c r="Y217" i="1" s="1"/>
  <c r="S352" i="6" s="1"/>
  <c r="I354" i="6" s="1"/>
  <c r="GK430" i="1"/>
  <c r="U693" i="6"/>
  <c r="I696" i="6" s="1"/>
  <c r="H461" i="6"/>
  <c r="H259" i="6"/>
  <c r="J133" i="6"/>
  <c r="P135" i="6"/>
  <c r="H120" i="6"/>
  <c r="GM55" i="1"/>
  <c r="GN55" i="1" s="1"/>
  <c r="K425" i="6"/>
  <c r="O669" i="6"/>
  <c r="P433" i="1"/>
  <c r="CE433" i="1"/>
  <c r="CH433" i="1"/>
  <c r="DZ313" i="1"/>
  <c r="DM354" i="1"/>
  <c r="S281" i="1"/>
  <c r="AF264" i="1"/>
  <c r="DU313" i="1"/>
  <c r="FW354" i="1"/>
  <c r="DH354" i="1"/>
  <c r="FX354" i="1"/>
  <c r="AD106" i="1"/>
  <c r="BA354" i="1"/>
  <c r="CJ313" i="1"/>
  <c r="DV386" i="1"/>
  <c r="T354" i="1"/>
  <c r="AG313" i="1"/>
  <c r="EC35" i="1"/>
  <c r="DP74" i="1"/>
  <c r="AJ313" i="1"/>
  <c r="W354" i="1"/>
  <c r="FZ151" i="1"/>
  <c r="GO315" i="1"/>
  <c r="V354" i="1"/>
  <c r="DP281" i="1"/>
  <c r="EC264" i="1"/>
  <c r="ES354" i="1"/>
  <c r="EA183" i="1"/>
  <c r="DN232" i="1"/>
  <c r="AD183" i="1"/>
  <c r="Q232" i="1"/>
  <c r="GB386" i="1"/>
  <c r="CE354" i="1"/>
  <c r="CH354" i="1"/>
  <c r="AC313" i="1"/>
  <c r="CF354" i="1"/>
  <c r="P354" i="1"/>
  <c r="S151" i="1"/>
  <c r="DV183" i="1"/>
  <c r="DI232" i="1"/>
  <c r="AI183" i="1"/>
  <c r="V232" i="1"/>
  <c r="DV313" i="1"/>
  <c r="DI354" i="1"/>
  <c r="DZ386" i="1"/>
  <c r="DM433" i="1"/>
  <c r="EA106" i="1"/>
  <c r="DN151" i="1"/>
  <c r="AG106" i="1"/>
  <c r="T151" i="1"/>
  <c r="DN354" i="1"/>
  <c r="EA313" i="1"/>
  <c r="DL232" i="1"/>
  <c r="DY183" i="1"/>
  <c r="GN390" i="1"/>
  <c r="DK232" i="1"/>
  <c r="DX183" i="1"/>
  <c r="Q433" i="1"/>
  <c r="AD386" i="1"/>
  <c r="BA281" i="1"/>
  <c r="CJ264" i="1"/>
  <c r="ED151" i="1"/>
  <c r="GB183" i="1"/>
  <c r="ES232" i="1"/>
  <c r="FV35" i="1"/>
  <c r="EM74" i="1"/>
  <c r="DY313" i="1"/>
  <c r="AI264" i="1"/>
  <c r="V281" i="1"/>
  <c r="AJ264" i="1"/>
  <c r="W281" i="1"/>
  <c r="AI106" i="1"/>
  <c r="V151" i="1"/>
  <c r="V463" i="1" s="1"/>
  <c r="AH386" i="1"/>
  <c r="U433" i="1"/>
  <c r="CY334" i="1"/>
  <c r="X334" i="1" s="1"/>
  <c r="R486" i="6" s="1"/>
  <c r="CZ334" i="1"/>
  <c r="Y334" i="1" s="1"/>
  <c r="T486" i="6" s="1"/>
  <c r="DN433" i="1"/>
  <c r="EP386" i="1"/>
  <c r="P440" i="1"/>
  <c r="DK74" i="1"/>
  <c r="DX35" i="1"/>
  <c r="CY336" i="1"/>
  <c r="X336" i="1" s="1"/>
  <c r="R487" i="6" s="1"/>
  <c r="CZ336" i="1"/>
  <c r="Y336" i="1" s="1"/>
  <c r="T487" i="6" s="1"/>
  <c r="K489" i="6" s="1"/>
  <c r="DI74" i="1"/>
  <c r="DV35" i="1"/>
  <c r="DM35" i="1"/>
  <c r="P96" i="1"/>
  <c r="AE35" i="1"/>
  <c r="R74" i="1"/>
  <c r="CZ209" i="1"/>
  <c r="Y209" i="1" s="1"/>
  <c r="S322" i="6" s="1"/>
  <c r="I324" i="6" s="1"/>
  <c r="CY209" i="1"/>
  <c r="X209" i="1" s="1"/>
  <c r="DI151" i="1"/>
  <c r="DV106" i="1"/>
  <c r="ED264" i="1"/>
  <c r="EH183" i="1"/>
  <c r="P241" i="1"/>
  <c r="ED35" i="1"/>
  <c r="DQ74" i="1"/>
  <c r="S354" i="1"/>
  <c r="AF313" i="1"/>
  <c r="V35" i="1"/>
  <c r="F97" i="1"/>
  <c r="CZ426" i="1"/>
  <c r="Y426" i="1" s="1"/>
  <c r="S678" i="6" s="1"/>
  <c r="CY426" i="1"/>
  <c r="X426" i="1" s="1"/>
  <c r="Q678" i="6" s="1"/>
  <c r="GM188" i="1"/>
  <c r="GN188" i="1" s="1"/>
  <c r="AH106" i="1"/>
  <c r="U151" i="1"/>
  <c r="F98" i="1"/>
  <c r="W35" i="1"/>
  <c r="EB35" i="1"/>
  <c r="DO74" i="1"/>
  <c r="GM190" i="1"/>
  <c r="GN190" i="1" s="1"/>
  <c r="EP232" i="1"/>
  <c r="FY183" i="1"/>
  <c r="AP22" i="1"/>
  <c r="F472" i="1"/>
  <c r="AP506" i="1"/>
  <c r="AC232" i="1"/>
  <c r="CY278" i="1"/>
  <c r="X278" i="1" s="1"/>
  <c r="Q423" i="6" s="1"/>
  <c r="CZ278" i="1"/>
  <c r="Y278" i="1" s="1"/>
  <c r="EV18" i="1"/>
  <c r="P531" i="1"/>
  <c r="GM56" i="1"/>
  <c r="GN56" i="1" s="1"/>
  <c r="S74" i="1"/>
  <c r="AF35" i="1"/>
  <c r="P242" i="1"/>
  <c r="EI183" i="1"/>
  <c r="DL35" i="1"/>
  <c r="P95" i="1"/>
  <c r="AX106" i="1"/>
  <c r="F158" i="1"/>
  <c r="ER106" i="1"/>
  <c r="P162" i="1"/>
  <c r="DW433" i="1"/>
  <c r="EL106" i="1"/>
  <c r="P169" i="1"/>
  <c r="P305" i="1"/>
  <c r="DO264" i="1"/>
  <c r="F95" i="1"/>
  <c r="T35" i="1"/>
  <c r="EH264" i="1"/>
  <c r="P290" i="1"/>
  <c r="CP135" i="1"/>
  <c r="O135" i="1" s="1"/>
  <c r="P250" i="1"/>
  <c r="EL183" i="1"/>
  <c r="GM26" i="1"/>
  <c r="FR26" i="1" s="1"/>
  <c r="CP424" i="1"/>
  <c r="O424" i="1" s="1"/>
  <c r="AH281" i="1"/>
  <c r="GM185" i="1"/>
  <c r="AB232" i="1"/>
  <c r="EG506" i="1"/>
  <c r="P467" i="1"/>
  <c r="EG22" i="1"/>
  <c r="CY401" i="1"/>
  <c r="X401" i="1" s="1"/>
  <c r="CZ401" i="1"/>
  <c r="Y401" i="1" s="1"/>
  <c r="GM67" i="1"/>
  <c r="GN67" i="1" s="1"/>
  <c r="P161" i="1"/>
  <c r="EI106" i="1"/>
  <c r="CY348" i="1"/>
  <c r="X348" i="1" s="1"/>
  <c r="CZ348" i="1"/>
  <c r="Y348" i="1" s="1"/>
  <c r="T531" i="6" s="1"/>
  <c r="K533" i="6" s="1"/>
  <c r="CP210" i="1"/>
  <c r="O210" i="1" s="1"/>
  <c r="K322" i="6" s="1"/>
  <c r="EB151" i="1"/>
  <c r="GM316" i="1"/>
  <c r="AU386" i="1"/>
  <c r="F452" i="1"/>
  <c r="CD74" i="1"/>
  <c r="GM214" i="1"/>
  <c r="GN214" i="1" s="1"/>
  <c r="F239" i="1"/>
  <c r="AX183" i="1"/>
  <c r="AH354" i="1"/>
  <c r="CY125" i="1"/>
  <c r="X125" i="1" s="1"/>
  <c r="R215" i="6" s="1"/>
  <c r="K216" i="6" s="1"/>
  <c r="CZ125" i="1"/>
  <c r="Y125" i="1" s="1"/>
  <c r="T215" i="6" s="1"/>
  <c r="K217" i="6" s="1"/>
  <c r="DX151" i="1"/>
  <c r="ER354" i="1"/>
  <c r="GA313" i="1"/>
  <c r="F373" i="1"/>
  <c r="AU313" i="1"/>
  <c r="CP340" i="1"/>
  <c r="O340" i="1" s="1"/>
  <c r="DY386" i="1"/>
  <c r="DL433" i="1"/>
  <c r="CY122" i="1"/>
  <c r="X122" i="1" s="1"/>
  <c r="Q214" i="6" s="1"/>
  <c r="CZ122" i="1"/>
  <c r="Y122" i="1" s="1"/>
  <c r="S214" i="6" s="1"/>
  <c r="I217" i="6" s="1"/>
  <c r="AX386" i="1"/>
  <c r="F440" i="1"/>
  <c r="AL35" i="1"/>
  <c r="Y74" i="1"/>
  <c r="P74" i="1"/>
  <c r="CE74" i="1"/>
  <c r="CF74" i="1"/>
  <c r="CH74" i="1"/>
  <c r="AC35" i="1"/>
  <c r="GK209" i="1"/>
  <c r="AE232" i="1"/>
  <c r="R281" i="1"/>
  <c r="CY405" i="1"/>
  <c r="X405" i="1" s="1"/>
  <c r="R611" i="6" s="1"/>
  <c r="K612" i="6" s="1"/>
  <c r="CZ405" i="1"/>
  <c r="Y405" i="1" s="1"/>
  <c r="T611" i="6" s="1"/>
  <c r="K613" i="6" s="1"/>
  <c r="GM270" i="1"/>
  <c r="GN270" i="1" s="1"/>
  <c r="AI386" i="1"/>
  <c r="V433" i="1"/>
  <c r="CZ424" i="1"/>
  <c r="Y424" i="1" s="1"/>
  <c r="S677" i="6" s="1"/>
  <c r="I680" i="6" s="1"/>
  <c r="CY424" i="1"/>
  <c r="X424" i="1" s="1"/>
  <c r="Q677" i="6" s="1"/>
  <c r="I679" i="6" s="1"/>
  <c r="GM267" i="1"/>
  <c r="DT281" i="1"/>
  <c r="AG183" i="1"/>
  <c r="T232" i="1"/>
  <c r="GM109" i="1"/>
  <c r="GM402" i="1"/>
  <c r="GO402" i="1" s="1"/>
  <c r="AD35" i="1"/>
  <c r="Q74" i="1"/>
  <c r="CP332" i="1"/>
  <c r="O332" i="1" s="1"/>
  <c r="AX35" i="1"/>
  <c r="F81" i="1"/>
  <c r="AX463" i="1"/>
  <c r="AB281" i="1"/>
  <c r="GM266" i="1"/>
  <c r="EU22" i="1"/>
  <c r="P479" i="1"/>
  <c r="EU506" i="1"/>
  <c r="GB151" i="1"/>
  <c r="FY313" i="1"/>
  <c r="EP354" i="1"/>
  <c r="AK74" i="1"/>
  <c r="AQ183" i="1"/>
  <c r="F242" i="1"/>
  <c r="P85" i="1"/>
  <c r="ER35" i="1"/>
  <c r="DI281" i="1"/>
  <c r="DV264" i="1"/>
  <c r="GM146" i="1"/>
  <c r="GN146" i="1" s="1"/>
  <c r="AU106" i="1"/>
  <c r="F170" i="1"/>
  <c r="EL35" i="1"/>
  <c r="P92" i="1"/>
  <c r="U35" i="1"/>
  <c r="F96" i="1"/>
  <c r="DX264" i="1"/>
  <c r="DK281" i="1"/>
  <c r="CZ223" i="1"/>
  <c r="Y223" i="1" s="1"/>
  <c r="S368" i="6" s="1"/>
  <c r="CY223" i="1"/>
  <c r="X223" i="1" s="1"/>
  <c r="CP405" i="1"/>
  <c r="O405" i="1" s="1"/>
  <c r="F292" i="1"/>
  <c r="AZ264" i="1"/>
  <c r="GM328" i="1"/>
  <c r="GO328" i="1" s="1"/>
  <c r="CZ331" i="1"/>
  <c r="Y331" i="1" s="1"/>
  <c r="S485" i="6" s="1"/>
  <c r="I489" i="6" s="1"/>
  <c r="CY331" i="1"/>
  <c r="X331" i="1" s="1"/>
  <c r="AC281" i="1"/>
  <c r="ES35" i="1"/>
  <c r="P94" i="1"/>
  <c r="GM27" i="1"/>
  <c r="FR27" i="1" s="1"/>
  <c r="GM192" i="1"/>
  <c r="GN192" i="1" s="1"/>
  <c r="DW264" i="1"/>
  <c r="DJ281" i="1"/>
  <c r="GM136" i="1"/>
  <c r="GN136" i="1" s="1"/>
  <c r="DW151" i="1"/>
  <c r="DX433" i="1"/>
  <c r="CJ151" i="1"/>
  <c r="CY339" i="1"/>
  <c r="X339" i="1" s="1"/>
  <c r="Q502" i="6" s="1"/>
  <c r="I503" i="6" s="1"/>
  <c r="CZ339" i="1"/>
  <c r="Y339" i="1" s="1"/>
  <c r="S502" i="6" s="1"/>
  <c r="I504" i="6" s="1"/>
  <c r="P304" i="1"/>
  <c r="DN264" i="1"/>
  <c r="AO22" i="1"/>
  <c r="AO506" i="1"/>
  <c r="F467" i="1"/>
  <c r="GN39" i="1"/>
  <c r="CB74" i="1" s="1"/>
  <c r="GM389" i="1"/>
  <c r="F361" i="1"/>
  <c r="AX313" i="1"/>
  <c r="DZ106" i="1"/>
  <c r="DM151" i="1"/>
  <c r="FX74" i="1"/>
  <c r="FZ74" i="1"/>
  <c r="DU35" i="1"/>
  <c r="DH74" i="1"/>
  <c r="FW74" i="1"/>
  <c r="F299" i="1"/>
  <c r="AT264" i="1"/>
  <c r="GM186" i="1"/>
  <c r="P444" i="1"/>
  <c r="ER386" i="1"/>
  <c r="F162" i="1"/>
  <c r="AZ106" i="1"/>
  <c r="CY332" i="1"/>
  <c r="X332" i="1" s="1"/>
  <c r="CZ332" i="1"/>
  <c r="Y332" i="1" s="1"/>
  <c r="T485" i="6" s="1"/>
  <c r="DX354" i="1"/>
  <c r="GM426" i="1"/>
  <c r="GO426" i="1" s="1"/>
  <c r="FX232" i="1"/>
  <c r="FW232" i="1"/>
  <c r="FZ232" i="1"/>
  <c r="DU183" i="1"/>
  <c r="DH232" i="1"/>
  <c r="AS313" i="1"/>
  <c r="F371" i="1"/>
  <c r="P251" i="1"/>
  <c r="EM183" i="1"/>
  <c r="EB183" i="1"/>
  <c r="DO232" i="1"/>
  <c r="W433" i="1"/>
  <c r="AJ386" i="1"/>
  <c r="Q281" i="1"/>
  <c r="AD264" i="1"/>
  <c r="AU264" i="1"/>
  <c r="F300" i="1"/>
  <c r="FZ281" i="1"/>
  <c r="DU264" i="1"/>
  <c r="DH281" i="1"/>
  <c r="FX281" i="1"/>
  <c r="FW281" i="1"/>
  <c r="AE151" i="1"/>
  <c r="DO433" i="1"/>
  <c r="EB386" i="1"/>
  <c r="CY272" i="1"/>
  <c r="X272" i="1" s="1"/>
  <c r="Q407" i="6" s="1"/>
  <c r="I408" i="6" s="1"/>
  <c r="CZ272" i="1"/>
  <c r="Y272" i="1" s="1"/>
  <c r="S407" i="6" s="1"/>
  <c r="EP151" i="1"/>
  <c r="FY106" i="1"/>
  <c r="CP228" i="1"/>
  <c r="O228" i="1" s="1"/>
  <c r="K383" i="6" s="1"/>
  <c r="AF232" i="1"/>
  <c r="F288" i="1"/>
  <c r="AX264" i="1"/>
  <c r="EK313" i="1"/>
  <c r="P371" i="1"/>
  <c r="GM108" i="1"/>
  <c r="AT106" i="1"/>
  <c r="F169" i="1"/>
  <c r="CP334" i="1"/>
  <c r="O334" i="1" s="1"/>
  <c r="K486" i="6" s="1"/>
  <c r="DZ232" i="1"/>
  <c r="CP122" i="1"/>
  <c r="O122" i="1" s="1"/>
  <c r="BD22" i="1"/>
  <c r="BD506" i="1"/>
  <c r="F488" i="1"/>
  <c r="GM41" i="1"/>
  <c r="GN41" i="1" s="1"/>
  <c r="GM352" i="1"/>
  <c r="GO352" i="1" s="1"/>
  <c r="CP336" i="1"/>
  <c r="O336" i="1" s="1"/>
  <c r="K487" i="6" s="1"/>
  <c r="EB354" i="1"/>
  <c r="GM206" i="1"/>
  <c r="GN206" i="1" s="1"/>
  <c r="AP313" i="1"/>
  <c r="F363" i="1"/>
  <c r="CY138" i="1"/>
  <c r="X138" i="1" s="1"/>
  <c r="CZ138" i="1"/>
  <c r="Y138" i="1" s="1"/>
  <c r="DJ74" i="1"/>
  <c r="DW35" i="1"/>
  <c r="CP218" i="1"/>
  <c r="O218" i="1" s="1"/>
  <c r="EI313" i="1"/>
  <c r="P364" i="1"/>
  <c r="CY351" i="1"/>
  <c r="X351" i="1" s="1"/>
  <c r="Q546" i="6" s="1"/>
  <c r="I547" i="6" s="1"/>
  <c r="O553" i="6" s="1"/>
  <c r="CZ351" i="1"/>
  <c r="Y351" i="1" s="1"/>
  <c r="S546" i="6" s="1"/>
  <c r="GM337" i="1"/>
  <c r="GO337" i="1" s="1"/>
  <c r="GM115" i="1"/>
  <c r="GN115" i="1" s="1"/>
  <c r="P303" i="1"/>
  <c r="DM264" i="1"/>
  <c r="AJ151" i="1"/>
  <c r="F85" i="1"/>
  <c r="AZ35" i="1"/>
  <c r="AG433" i="1"/>
  <c r="CJ183" i="1"/>
  <c r="BA232" i="1"/>
  <c r="CY218" i="1"/>
  <c r="X218" i="1" s="1"/>
  <c r="R352" i="6" s="1"/>
  <c r="K353" i="6" s="1"/>
  <c r="CZ218" i="1"/>
  <c r="Y218" i="1" s="1"/>
  <c r="DW354" i="1"/>
  <c r="EI22" i="1"/>
  <c r="EI506" i="1"/>
  <c r="P473" i="1"/>
  <c r="ER232" i="1"/>
  <c r="GA183" i="1"/>
  <c r="P170" i="1"/>
  <c r="EM106" i="1"/>
  <c r="AT183" i="1"/>
  <c r="F250" i="1"/>
  <c r="AZ183" i="1"/>
  <c r="F243" i="1"/>
  <c r="CZ276" i="1"/>
  <c r="Y276" i="1" s="1"/>
  <c r="S422" i="6" s="1"/>
  <c r="CY276" i="1"/>
  <c r="X276" i="1" s="1"/>
  <c r="Q422" i="6" s="1"/>
  <c r="I424" i="6" s="1"/>
  <c r="AU183" i="1"/>
  <c r="F251" i="1"/>
  <c r="CY221" i="1"/>
  <c r="X221" i="1" s="1"/>
  <c r="Q367" i="6" s="1"/>
  <c r="CZ221" i="1"/>
  <c r="Y221" i="1" s="1"/>
  <c r="DN35" i="1"/>
  <c r="P97" i="1"/>
  <c r="AQ22" i="1"/>
  <c r="AQ506" i="1"/>
  <c r="F473" i="1"/>
  <c r="CP138" i="1"/>
  <c r="O138" i="1" s="1"/>
  <c r="CP125" i="1"/>
  <c r="O125" i="1" s="1"/>
  <c r="CY404" i="1"/>
  <c r="X404" i="1" s="1"/>
  <c r="CZ404" i="1"/>
  <c r="Y404" i="1" s="1"/>
  <c r="GM40" i="1"/>
  <c r="DT74" i="1"/>
  <c r="CP404" i="1"/>
  <c r="O404" i="1" s="1"/>
  <c r="CY228" i="1"/>
  <c r="X228" i="1" s="1"/>
  <c r="CZ228" i="1"/>
  <c r="Y228" i="1" s="1"/>
  <c r="T383" i="6" s="1"/>
  <c r="K386" i="6" s="1"/>
  <c r="EH463" i="1"/>
  <c r="AL281" i="1"/>
  <c r="DW232" i="1"/>
  <c r="GM195" i="1"/>
  <c r="GN195" i="1" s="1"/>
  <c r="ER281" i="1"/>
  <c r="GA264" i="1"/>
  <c r="AE354" i="1"/>
  <c r="CZ148" i="1"/>
  <c r="Y148" i="1" s="1"/>
  <c r="S282" i="6" s="1"/>
  <c r="I284" i="6" s="1"/>
  <c r="CY148" i="1"/>
  <c r="X148" i="1" s="1"/>
  <c r="Q282" i="6" s="1"/>
  <c r="I283" i="6" s="1"/>
  <c r="O289" i="6" s="1"/>
  <c r="P288" i="1"/>
  <c r="EP264" i="1"/>
  <c r="GM133" i="1"/>
  <c r="GN133" i="1" s="1"/>
  <c r="AD313" i="1"/>
  <c r="Q354" i="1"/>
  <c r="F94" i="1"/>
  <c r="BA35" i="1"/>
  <c r="F444" i="1"/>
  <c r="AZ386" i="1"/>
  <c r="GM116" i="1"/>
  <c r="GN116" i="1" s="1"/>
  <c r="AC151" i="1"/>
  <c r="AZ354" i="1"/>
  <c r="CI313" i="1"/>
  <c r="AF433" i="1"/>
  <c r="CP331" i="1"/>
  <c r="O331" i="1" s="1"/>
  <c r="I485" i="6" s="1"/>
  <c r="DY151" i="1"/>
  <c r="EH313" i="1"/>
  <c r="P363" i="1"/>
  <c r="AB74" i="1"/>
  <c r="DU433" i="1"/>
  <c r="CB433" i="1"/>
  <c r="ET18" i="1"/>
  <c r="P519" i="1"/>
  <c r="EC151" i="1"/>
  <c r="BC22" i="1"/>
  <c r="F479" i="1"/>
  <c r="BC506" i="1"/>
  <c r="AE433" i="1"/>
  <c r="CP339" i="1"/>
  <c r="O339" i="1" s="1"/>
  <c r="CJ433" i="1"/>
  <c r="BB22" i="1"/>
  <c r="F476" i="1"/>
  <c r="BB506" i="1"/>
  <c r="H412" i="6" l="1"/>
  <c r="O414" i="6"/>
  <c r="H312" i="6"/>
  <c r="O314" i="6"/>
  <c r="P618" i="6"/>
  <c r="J220" i="6"/>
  <c r="P314" i="6"/>
  <c r="O700" i="6"/>
  <c r="J551" i="6"/>
  <c r="P553" i="6"/>
  <c r="EC232" i="1"/>
  <c r="R383" i="6"/>
  <c r="K385" i="6" s="1"/>
  <c r="GM125" i="1"/>
  <c r="GN125" i="1" s="1"/>
  <c r="K215" i="6"/>
  <c r="P222" i="6" s="1"/>
  <c r="AK354" i="1"/>
  <c r="Q485" i="6"/>
  <c r="I488" i="6" s="1"/>
  <c r="GM223" i="1"/>
  <c r="GN223" i="1" s="1"/>
  <c r="Q368" i="6"/>
  <c r="I369" i="6" s="1"/>
  <c r="AL232" i="1"/>
  <c r="FX151" i="1"/>
  <c r="U232" i="1"/>
  <c r="CF433" i="1"/>
  <c r="I216" i="6"/>
  <c r="DL264" i="1"/>
  <c r="P302" i="1"/>
  <c r="ES264" i="1"/>
  <c r="P301" i="1"/>
  <c r="O656" i="6"/>
  <c r="H551" i="6"/>
  <c r="J287" i="6"/>
  <c r="GM332" i="1"/>
  <c r="GO332" i="1" s="1"/>
  <c r="K485" i="6"/>
  <c r="T281" i="1"/>
  <c r="AB433" i="1"/>
  <c r="AB386" i="1" s="1"/>
  <c r="I611" i="6"/>
  <c r="GM221" i="1"/>
  <c r="GN221" i="1" s="1"/>
  <c r="S367" i="6"/>
  <c r="I370" i="6" s="1"/>
  <c r="ED232" i="1"/>
  <c r="DQ232" i="1" s="1"/>
  <c r="T352" i="6"/>
  <c r="K354" i="6" s="1"/>
  <c r="J357" i="6" s="1"/>
  <c r="DU106" i="1"/>
  <c r="J616" i="6"/>
  <c r="J259" i="6"/>
  <c r="P261" i="6"/>
  <c r="O274" i="6"/>
  <c r="H272" i="6"/>
  <c r="AK433" i="1"/>
  <c r="X433" i="1" s="1"/>
  <c r="Q611" i="6"/>
  <c r="I612" i="6" s="1"/>
  <c r="H616" i="6" s="1"/>
  <c r="EC354" i="1"/>
  <c r="EC313" i="1" s="1"/>
  <c r="R485" i="6"/>
  <c r="GM276" i="1"/>
  <c r="GN276" i="1" s="1"/>
  <c r="GM138" i="1"/>
  <c r="GN138" i="1" s="1"/>
  <c r="I244" i="6"/>
  <c r="AK281" i="1"/>
  <c r="X281" i="1" s="1"/>
  <c r="AJ183" i="1"/>
  <c r="J373" i="6"/>
  <c r="P375" i="6"/>
  <c r="O450" i="6"/>
  <c r="H448" i="6"/>
  <c r="K488" i="6"/>
  <c r="J327" i="6"/>
  <c r="H287" i="6"/>
  <c r="O206" i="6"/>
  <c r="GM339" i="1"/>
  <c r="GO339" i="1" s="1"/>
  <c r="I502" i="6"/>
  <c r="H507" i="6" s="1"/>
  <c r="I693" i="6"/>
  <c r="H698" i="6" s="1"/>
  <c r="GM430" i="1"/>
  <c r="GO430" i="1" s="1"/>
  <c r="ER463" i="1"/>
  <c r="ER22" i="1" s="1"/>
  <c r="GM148" i="1"/>
  <c r="GN148" i="1" s="1"/>
  <c r="AK151" i="1"/>
  <c r="AK106" i="1" s="1"/>
  <c r="Q244" i="6"/>
  <c r="I245" i="6" s="1"/>
  <c r="AL354" i="1"/>
  <c r="AL313" i="1" s="1"/>
  <c r="EC433" i="1"/>
  <c r="R596" i="6"/>
  <c r="K597" i="6" s="1"/>
  <c r="GM135" i="1"/>
  <c r="GN135" i="1" s="1"/>
  <c r="K231" i="6"/>
  <c r="P238" i="6" s="1"/>
  <c r="DH151" i="1"/>
  <c r="P250" i="6"/>
  <c r="GM139" i="1"/>
  <c r="GN139" i="1" s="1"/>
  <c r="K244" i="6"/>
  <c r="J248" i="6" s="1"/>
  <c r="J428" i="6"/>
  <c r="J630" i="6"/>
  <c r="H342" i="6"/>
  <c r="GM218" i="1"/>
  <c r="GN218" i="1" s="1"/>
  <c r="K352" i="6"/>
  <c r="P359" i="6" s="1"/>
  <c r="GM405" i="1"/>
  <c r="GO405" i="1" s="1"/>
  <c r="K611" i="6"/>
  <c r="H220" i="6"/>
  <c r="AL151" i="1"/>
  <c r="S244" i="6"/>
  <c r="I246" i="6" s="1"/>
  <c r="GM122" i="1"/>
  <c r="GN122" i="1" s="1"/>
  <c r="I214" i="6"/>
  <c r="GM340" i="1"/>
  <c r="GO340" i="1" s="1"/>
  <c r="K502" i="6"/>
  <c r="P509" i="6" s="1"/>
  <c r="ED433" i="1"/>
  <c r="T596" i="6"/>
  <c r="K598" i="6" s="1"/>
  <c r="P603" i="6" s="1"/>
  <c r="GM278" i="1"/>
  <c r="GN278" i="1" s="1"/>
  <c r="S423" i="6"/>
  <c r="I425" i="6" s="1"/>
  <c r="AK232" i="1"/>
  <c r="Q322" i="6"/>
  <c r="I323" i="6" s="1"/>
  <c r="GM351" i="1"/>
  <c r="GO351" i="1" s="1"/>
  <c r="AL433" i="1"/>
  <c r="S611" i="6"/>
  <c r="I613" i="6" s="1"/>
  <c r="GM348" i="1"/>
  <c r="GO348" i="1" s="1"/>
  <c r="R531" i="6"/>
  <c r="K532" i="6" s="1"/>
  <c r="GM424" i="1"/>
  <c r="GO424" i="1" s="1"/>
  <c r="I677" i="6"/>
  <c r="O685" i="6" s="1"/>
  <c r="GM272" i="1"/>
  <c r="GN272" i="1" s="1"/>
  <c r="Q352" i="6"/>
  <c r="I353" i="6" s="1"/>
  <c r="GM217" i="1"/>
  <c r="GN217" i="1" s="1"/>
  <c r="H175" i="6"/>
  <c r="H585" i="6"/>
  <c r="O391" i="6"/>
  <c r="J683" i="6"/>
  <c r="P685" i="6"/>
  <c r="O477" i="6"/>
  <c r="P463" i="6"/>
  <c r="X151" i="1"/>
  <c r="AL386" i="1"/>
  <c r="Y433" i="1"/>
  <c r="AK386" i="1"/>
  <c r="ED183" i="1"/>
  <c r="DP354" i="1"/>
  <c r="V22" i="1"/>
  <c r="F486" i="1"/>
  <c r="V506" i="1"/>
  <c r="EC183" i="1"/>
  <c r="DP232" i="1"/>
  <c r="AK313" i="1"/>
  <c r="X354" i="1"/>
  <c r="O433" i="1"/>
  <c r="ER506" i="1"/>
  <c r="P474" i="1"/>
  <c r="AL106" i="1"/>
  <c r="Y151" i="1"/>
  <c r="CB35" i="1"/>
  <c r="AS74" i="1"/>
  <c r="EC106" i="1"/>
  <c r="DP151" i="1"/>
  <c r="P256" i="1"/>
  <c r="DO183" i="1"/>
  <c r="ED386" i="1"/>
  <c r="DQ433" i="1"/>
  <c r="ED106" i="1"/>
  <c r="DQ151" i="1"/>
  <c r="ED354" i="1"/>
  <c r="DP433" i="1"/>
  <c r="EC386" i="1"/>
  <c r="CE151" i="1"/>
  <c r="CF151" i="1"/>
  <c r="AC106" i="1"/>
  <c r="CH151" i="1"/>
  <c r="P151" i="1"/>
  <c r="DJ354" i="1"/>
  <c r="DW313" i="1"/>
  <c r="BD18" i="1"/>
  <c r="F531" i="1"/>
  <c r="P365" i="1"/>
  <c r="ER313" i="1"/>
  <c r="EN151" i="1"/>
  <c r="FW106" i="1"/>
  <c r="EH22" i="1"/>
  <c r="P472" i="1"/>
  <c r="EH506" i="1"/>
  <c r="S232" i="1"/>
  <c r="AF183" i="1"/>
  <c r="DH264" i="1"/>
  <c r="P284" i="1"/>
  <c r="P173" i="1"/>
  <c r="DM106" i="1"/>
  <c r="EU18" i="1"/>
  <c r="P522" i="1"/>
  <c r="DT151" i="1"/>
  <c r="DK151" i="1"/>
  <c r="DX106" i="1"/>
  <c r="GO316" i="1"/>
  <c r="R35" i="1"/>
  <c r="F88" i="1"/>
  <c r="DN106" i="1"/>
  <c r="P174" i="1"/>
  <c r="F357" i="1"/>
  <c r="P313" i="1"/>
  <c r="P374" i="1"/>
  <c r="ES313" i="1"/>
  <c r="EQ151" i="1"/>
  <c r="FZ106" i="1"/>
  <c r="S264" i="1"/>
  <c r="F296" i="1"/>
  <c r="AB354" i="1"/>
  <c r="AQ18" i="1"/>
  <c r="F516" i="1"/>
  <c r="GM228" i="1"/>
  <c r="GN228" i="1" s="1"/>
  <c r="DK264" i="1"/>
  <c r="P296" i="1"/>
  <c r="FS151" i="1"/>
  <c r="GN109" i="1"/>
  <c r="F295" i="1"/>
  <c r="R264" i="1"/>
  <c r="DT354" i="1"/>
  <c r="EG18" i="1"/>
  <c r="P510" i="1"/>
  <c r="F369" i="1"/>
  <c r="S313" i="1"/>
  <c r="V264" i="1"/>
  <c r="F304" i="1"/>
  <c r="F445" i="1"/>
  <c r="Q386" i="1"/>
  <c r="CF313" i="1"/>
  <c r="AW354" i="1"/>
  <c r="EO151" i="1"/>
  <c r="FX106" i="1"/>
  <c r="DI386" i="1"/>
  <c r="P445" i="1"/>
  <c r="DM313" i="1"/>
  <c r="P376" i="1"/>
  <c r="FW433" i="1"/>
  <c r="FX433" i="1"/>
  <c r="FZ433" i="1"/>
  <c r="DH433" i="1"/>
  <c r="DU386" i="1"/>
  <c r="GM401" i="1"/>
  <c r="GO401" i="1" s="1"/>
  <c r="DZ183" i="1"/>
  <c r="DM232" i="1"/>
  <c r="EQ281" i="1"/>
  <c r="FZ264" i="1"/>
  <c r="GM209" i="1"/>
  <c r="GN209" i="1" s="1"/>
  <c r="P293" i="1"/>
  <c r="DI264" i="1"/>
  <c r="T183" i="1"/>
  <c r="F253" i="1"/>
  <c r="DO151" i="1"/>
  <c r="DO463" i="1" s="1"/>
  <c r="EB106" i="1"/>
  <c r="AB183" i="1"/>
  <c r="O232" i="1"/>
  <c r="DQ35" i="1"/>
  <c r="P101" i="1"/>
  <c r="P456" i="1"/>
  <c r="DN386" i="1"/>
  <c r="P455" i="1"/>
  <c r="DM386" i="1"/>
  <c r="F256" i="1"/>
  <c r="W183" i="1"/>
  <c r="CJ386" i="1"/>
  <c r="BA433" i="1"/>
  <c r="AB35" i="1"/>
  <c r="O74" i="1"/>
  <c r="DN463" i="1"/>
  <c r="GM334" i="1"/>
  <c r="GO334" i="1" s="1"/>
  <c r="EP106" i="1"/>
  <c r="P158" i="1"/>
  <c r="EP463" i="1"/>
  <c r="DH183" i="1"/>
  <c r="P235" i="1"/>
  <c r="GN266" i="1"/>
  <c r="CB281" i="1" s="1"/>
  <c r="AE183" i="1"/>
  <c r="R232" i="1"/>
  <c r="GM210" i="1"/>
  <c r="GN210" i="1" s="1"/>
  <c r="DT232" i="1"/>
  <c r="GN185" i="1"/>
  <c r="CA232" i="1"/>
  <c r="CE232" i="1"/>
  <c r="CF232" i="1"/>
  <c r="AC183" i="1"/>
  <c r="CH232" i="1"/>
  <c r="P232" i="1"/>
  <c r="F173" i="1"/>
  <c r="U106" i="1"/>
  <c r="P247" i="1"/>
  <c r="DK183" i="1"/>
  <c r="AY354" i="1"/>
  <c r="CH313" i="1"/>
  <c r="F378" i="1"/>
  <c r="W313" i="1"/>
  <c r="BA313" i="1"/>
  <c r="F374" i="1"/>
  <c r="AY433" i="1"/>
  <c r="CH386" i="1"/>
  <c r="AE106" i="1"/>
  <c r="R151" i="1"/>
  <c r="R463" i="1" s="1"/>
  <c r="W386" i="1"/>
  <c r="F457" i="1"/>
  <c r="V386" i="1"/>
  <c r="F456" i="1"/>
  <c r="CE35" i="1"/>
  <c r="AV74" i="1"/>
  <c r="DH313" i="1"/>
  <c r="P357" i="1"/>
  <c r="DX313" i="1"/>
  <c r="DK354" i="1"/>
  <c r="DJ264" i="1"/>
  <c r="P295" i="1"/>
  <c r="F86" i="1"/>
  <c r="Q463" i="1"/>
  <c r="Q35" i="1"/>
  <c r="AK264" i="1"/>
  <c r="S35" i="1"/>
  <c r="F89" i="1"/>
  <c r="P163" i="1"/>
  <c r="DI106" i="1"/>
  <c r="DN313" i="1"/>
  <c r="P377" i="1"/>
  <c r="FW313" i="1"/>
  <c r="EN354" i="1"/>
  <c r="AZ313" i="1"/>
  <c r="F365" i="1"/>
  <c r="FZ35" i="1"/>
  <c r="EQ74" i="1"/>
  <c r="AK183" i="1"/>
  <c r="X232" i="1"/>
  <c r="F375" i="1"/>
  <c r="T313" i="1"/>
  <c r="FX35" i="1"/>
  <c r="EO74" i="1"/>
  <c r="AS433" i="1"/>
  <c r="CB386" i="1"/>
  <c r="GN186" i="1"/>
  <c r="FT232" i="1" s="1"/>
  <c r="FS232" i="1"/>
  <c r="O281" i="1"/>
  <c r="AB264" i="1"/>
  <c r="CJ106" i="1"/>
  <c r="BA151" i="1"/>
  <c r="T264" i="1"/>
  <c r="F302" i="1"/>
  <c r="X74" i="1"/>
  <c r="AK35" i="1"/>
  <c r="DI183" i="1"/>
  <c r="P244" i="1"/>
  <c r="DJ232" i="1"/>
  <c r="DW183" i="1"/>
  <c r="EI18" i="1"/>
  <c r="P516" i="1"/>
  <c r="P361" i="1"/>
  <c r="EP313" i="1"/>
  <c r="P35" i="1"/>
  <c r="F77" i="1"/>
  <c r="DW386" i="1"/>
  <c r="DJ433" i="1"/>
  <c r="DN183" i="1"/>
  <c r="P255" i="1"/>
  <c r="AJ106" i="1"/>
  <c r="W151" i="1"/>
  <c r="EN281" i="1"/>
  <c r="FW264" i="1"/>
  <c r="F510" i="1"/>
  <c r="AO18" i="1"/>
  <c r="Y35" i="1"/>
  <c r="F101" i="1"/>
  <c r="P154" i="1"/>
  <c r="DH106" i="1"/>
  <c r="EO281" i="1"/>
  <c r="FX264" i="1"/>
  <c r="P89" i="1"/>
  <c r="DK35" i="1"/>
  <c r="W264" i="1"/>
  <c r="F305" i="1"/>
  <c r="BA264" i="1"/>
  <c r="F301" i="1"/>
  <c r="CE313" i="1"/>
  <c r="AV354" i="1"/>
  <c r="CE386" i="1"/>
  <c r="AV433" i="1"/>
  <c r="S433" i="1"/>
  <c r="AF386" i="1"/>
  <c r="DH35" i="1"/>
  <c r="P77" i="1"/>
  <c r="DH463" i="1"/>
  <c r="Y232" i="1"/>
  <c r="AL183" i="1"/>
  <c r="EP183" i="1"/>
  <c r="P239" i="1"/>
  <c r="V106" i="1"/>
  <c r="F174" i="1"/>
  <c r="CD35" i="1"/>
  <c r="AU74" i="1"/>
  <c r="Y281" i="1"/>
  <c r="AL264" i="1"/>
  <c r="DO35" i="1"/>
  <c r="P98" i="1"/>
  <c r="F172" i="1"/>
  <c r="T106" i="1"/>
  <c r="F166" i="1"/>
  <c r="S106" i="1"/>
  <c r="DJ35" i="1"/>
  <c r="P88" i="1"/>
  <c r="GB106" i="1"/>
  <c r="ES151" i="1"/>
  <c r="BB18" i="1"/>
  <c r="F519" i="1"/>
  <c r="F252" i="1"/>
  <c r="BA183" i="1"/>
  <c r="P281" i="1"/>
  <c r="CE281" i="1"/>
  <c r="CF281" i="1"/>
  <c r="AC264" i="1"/>
  <c r="CH281" i="1"/>
  <c r="DT264" i="1"/>
  <c r="DG281" i="1"/>
  <c r="DL386" i="1"/>
  <c r="P454" i="1"/>
  <c r="AH264" i="1"/>
  <c r="U281" i="1"/>
  <c r="F515" i="1"/>
  <c r="I25" i="6" s="1"/>
  <c r="AP18" i="1"/>
  <c r="P375" i="1"/>
  <c r="DL313" i="1"/>
  <c r="P366" i="1"/>
  <c r="DI313" i="1"/>
  <c r="R433" i="1"/>
  <c r="AE386" i="1"/>
  <c r="AE313" i="1"/>
  <c r="R354" i="1"/>
  <c r="GM404" i="1"/>
  <c r="GO404" i="1" s="1"/>
  <c r="CC433" i="1" s="1"/>
  <c r="DO354" i="1"/>
  <c r="EB313" i="1"/>
  <c r="FZ183" i="1"/>
  <c r="EQ232" i="1"/>
  <c r="DT433" i="1"/>
  <c r="AX22" i="1"/>
  <c r="AX506" i="1"/>
  <c r="F470" i="1"/>
  <c r="FS281" i="1"/>
  <c r="GN267" i="1"/>
  <c r="FT281" i="1" s="1"/>
  <c r="U354" i="1"/>
  <c r="AH313" i="1"/>
  <c r="G16" i="2"/>
  <c r="G18" i="2" s="1"/>
  <c r="F495" i="1"/>
  <c r="H713" i="6" s="1"/>
  <c r="EM463" i="1"/>
  <c r="EM35" i="1"/>
  <c r="P93" i="1"/>
  <c r="P453" i="1"/>
  <c r="ES386" i="1"/>
  <c r="DP264" i="1"/>
  <c r="P307" i="1"/>
  <c r="DP35" i="1"/>
  <c r="P100" i="1"/>
  <c r="F163" i="1"/>
  <c r="Q106" i="1"/>
  <c r="BC18" i="1"/>
  <c r="F522" i="1"/>
  <c r="DY106" i="1"/>
  <c r="DL151" i="1"/>
  <c r="Q313" i="1"/>
  <c r="F366" i="1"/>
  <c r="DT35" i="1"/>
  <c r="DG74" i="1"/>
  <c r="AG386" i="1"/>
  <c r="T433" i="1"/>
  <c r="GM336" i="1"/>
  <c r="GO336" i="1" s="1"/>
  <c r="GN108" i="1"/>
  <c r="CA151" i="1"/>
  <c r="F293" i="1"/>
  <c r="Q264" i="1"/>
  <c r="EN232" i="1"/>
  <c r="FW183" i="1"/>
  <c r="GN389" i="1"/>
  <c r="FT433" i="1" s="1"/>
  <c r="FS433" i="1"/>
  <c r="DX386" i="1"/>
  <c r="DK433" i="1"/>
  <c r="AY74" i="1"/>
  <c r="CH35" i="1"/>
  <c r="U386" i="1"/>
  <c r="F455" i="1"/>
  <c r="V183" i="1"/>
  <c r="F255" i="1"/>
  <c r="FX313" i="1"/>
  <c r="EO354" i="1"/>
  <c r="F436" i="1"/>
  <c r="P386" i="1"/>
  <c r="GM331" i="1"/>
  <c r="P292" i="1"/>
  <c r="ER264" i="1"/>
  <c r="GN40" i="1"/>
  <c r="FT74" i="1" s="1"/>
  <c r="FS74" i="1"/>
  <c r="ER183" i="1"/>
  <c r="P243" i="1"/>
  <c r="AZ463" i="1"/>
  <c r="AB151" i="1"/>
  <c r="DO386" i="1"/>
  <c r="P457" i="1"/>
  <c r="EO232" i="1"/>
  <c r="FX183" i="1"/>
  <c r="EN74" i="1"/>
  <c r="FW35" i="1"/>
  <c r="CA74" i="1"/>
  <c r="DJ151" i="1"/>
  <c r="DW106" i="1"/>
  <c r="CF35" i="1"/>
  <c r="AW74" i="1"/>
  <c r="DQ264" i="1"/>
  <c r="P308" i="1"/>
  <c r="DI35" i="1"/>
  <c r="P86" i="1"/>
  <c r="DI463" i="1"/>
  <c r="ES183" i="1"/>
  <c r="P252" i="1"/>
  <c r="DL183" i="1"/>
  <c r="P253" i="1"/>
  <c r="F244" i="1"/>
  <c r="Q183" i="1"/>
  <c r="V313" i="1"/>
  <c r="F377" i="1"/>
  <c r="U183" i="1"/>
  <c r="F254" i="1"/>
  <c r="FZ313" i="1"/>
  <c r="EQ354" i="1"/>
  <c r="AW433" i="1"/>
  <c r="CF386" i="1"/>
  <c r="H492" i="6" l="1"/>
  <c r="O494" i="6"/>
  <c r="O430" i="6"/>
  <c r="H428" i="6"/>
  <c r="O375" i="6"/>
  <c r="H373" i="6"/>
  <c r="P391" i="6"/>
  <c r="J394" i="6" s="1"/>
  <c r="J389" i="6"/>
  <c r="J292" i="6"/>
  <c r="H327" i="6"/>
  <c r="O329" i="6"/>
  <c r="H394" i="6" s="1"/>
  <c r="CA281" i="1"/>
  <c r="Y463" i="1"/>
  <c r="Y22" i="1" s="1"/>
  <c r="J536" i="6"/>
  <c r="P538" i="6"/>
  <c r="O250" i="6"/>
  <c r="H724" i="6" s="1"/>
  <c r="H248" i="6"/>
  <c r="P494" i="6"/>
  <c r="J556" i="6" s="1"/>
  <c r="J492" i="6"/>
  <c r="O222" i="6"/>
  <c r="J507" i="6"/>
  <c r="J236" i="6"/>
  <c r="CA433" i="1"/>
  <c r="O359" i="6"/>
  <c r="H357" i="6"/>
  <c r="O618" i="6"/>
  <c r="H703" i="6" s="1"/>
  <c r="O509" i="6"/>
  <c r="Y354" i="1"/>
  <c r="F381" i="1" s="1"/>
  <c r="FU433" i="1"/>
  <c r="DP463" i="1"/>
  <c r="DP506" i="1" s="1"/>
  <c r="J703" i="6"/>
  <c r="J601" i="6"/>
  <c r="H556" i="6"/>
  <c r="H683" i="6"/>
  <c r="CB151" i="1"/>
  <c r="AS151" i="1" s="1"/>
  <c r="FT151" i="1"/>
  <c r="EK151" i="1" s="1"/>
  <c r="H433" i="6"/>
  <c r="P489" i="1"/>
  <c r="DO22" i="1"/>
  <c r="P487" i="1"/>
  <c r="DO506" i="1"/>
  <c r="EN183" i="1"/>
  <c r="P237" i="1"/>
  <c r="F283" i="1"/>
  <c r="O264" i="1"/>
  <c r="CE183" i="1"/>
  <c r="AV232" i="1"/>
  <c r="DQ106" i="1"/>
  <c r="P178" i="1"/>
  <c r="F80" i="1"/>
  <c r="AW35" i="1"/>
  <c r="DT386" i="1"/>
  <c r="DG433" i="1"/>
  <c r="CF264" i="1"/>
  <c r="AW281" i="1"/>
  <c r="F438" i="1"/>
  <c r="AV386" i="1"/>
  <c r="F307" i="1"/>
  <c r="X264" i="1"/>
  <c r="FT183" i="1"/>
  <c r="EK232" i="1"/>
  <c r="F362" i="1"/>
  <c r="AY313" i="1"/>
  <c r="DP313" i="1"/>
  <c r="P380" i="1"/>
  <c r="EM22" i="1"/>
  <c r="EM506" i="1"/>
  <c r="P482" i="1"/>
  <c r="F284" i="1"/>
  <c r="P264" i="1"/>
  <c r="AV313" i="1"/>
  <c r="F359" i="1"/>
  <c r="EN313" i="1"/>
  <c r="P359" i="1"/>
  <c r="DN22" i="1"/>
  <c r="P486" i="1"/>
  <c r="DN506" i="1"/>
  <c r="P289" i="1"/>
  <c r="EQ264" i="1"/>
  <c r="CB106" i="1"/>
  <c r="DJ386" i="1"/>
  <c r="P447" i="1"/>
  <c r="AS386" i="1"/>
  <c r="F450" i="1"/>
  <c r="F76" i="1"/>
  <c r="O35" i="1"/>
  <c r="P254" i="1"/>
  <c r="DM183" i="1"/>
  <c r="DG354" i="1"/>
  <c r="DT313" i="1"/>
  <c r="FS354" i="1"/>
  <c r="F247" i="1"/>
  <c r="S183" i="1"/>
  <c r="F154" i="1"/>
  <c r="P106" i="1"/>
  <c r="O386" i="1"/>
  <c r="F435" i="1"/>
  <c r="DQ183" i="1"/>
  <c r="P259" i="1"/>
  <c r="CA35" i="1"/>
  <c r="AR74" i="1"/>
  <c r="EK74" i="1"/>
  <c r="FT35" i="1"/>
  <c r="P378" i="1"/>
  <c r="DO313" i="1"/>
  <c r="U264" i="1"/>
  <c r="F303" i="1"/>
  <c r="U463" i="1"/>
  <c r="CA386" i="1"/>
  <c r="AR433" i="1"/>
  <c r="EO35" i="1"/>
  <c r="P80" i="1"/>
  <c r="F165" i="1"/>
  <c r="R106" i="1"/>
  <c r="DM463" i="1"/>
  <c r="R183" i="1"/>
  <c r="F246" i="1"/>
  <c r="O183" i="1"/>
  <c r="F234" i="1"/>
  <c r="P157" i="1"/>
  <c r="EO106" i="1"/>
  <c r="FU354" i="1"/>
  <c r="EH18" i="1"/>
  <c r="P515" i="1"/>
  <c r="J25" i="6" s="1"/>
  <c r="AY151" i="1"/>
  <c r="CH106" i="1"/>
  <c r="AY35" i="1"/>
  <c r="F82" i="1"/>
  <c r="T386" i="1"/>
  <c r="F454" i="1"/>
  <c r="CC386" i="1"/>
  <c r="AT433" i="1"/>
  <c r="P463" i="1"/>
  <c r="X35" i="1"/>
  <c r="X463" i="1"/>
  <c r="F100" i="1"/>
  <c r="F453" i="1"/>
  <c r="BA386" i="1"/>
  <c r="EL433" i="1"/>
  <c r="FU386" i="1"/>
  <c r="AW313" i="1"/>
  <c r="F360" i="1"/>
  <c r="EQ106" i="1"/>
  <c r="P159" i="1"/>
  <c r="P495" i="1"/>
  <c r="J713" i="6" s="1"/>
  <c r="V16" i="2"/>
  <c r="V18" i="2" s="1"/>
  <c r="DP106" i="1"/>
  <c r="P177" i="1"/>
  <c r="F380" i="1"/>
  <c r="X313" i="1"/>
  <c r="F459" i="1"/>
  <c r="X386" i="1"/>
  <c r="F439" i="1"/>
  <c r="AW386" i="1"/>
  <c r="EN35" i="1"/>
  <c r="P79" i="1"/>
  <c r="DK386" i="1"/>
  <c r="P448" i="1"/>
  <c r="F376" i="1"/>
  <c r="U313" i="1"/>
  <c r="F368" i="1"/>
  <c r="R313" i="1"/>
  <c r="Y183" i="1"/>
  <c r="F259" i="1"/>
  <c r="DK313" i="1"/>
  <c r="P369" i="1"/>
  <c r="AS281" i="1"/>
  <c r="CB264" i="1"/>
  <c r="P166" i="1"/>
  <c r="DK106" i="1"/>
  <c r="CF106" i="1"/>
  <c r="AW151" i="1"/>
  <c r="DL106" i="1"/>
  <c r="P172" i="1"/>
  <c r="DL463" i="1"/>
  <c r="F448" i="1"/>
  <c r="S386" i="1"/>
  <c r="W106" i="1"/>
  <c r="F175" i="1"/>
  <c r="W463" i="1"/>
  <c r="AZ22" i="1"/>
  <c r="F474" i="1"/>
  <c r="AZ506" i="1"/>
  <c r="AB313" i="1"/>
  <c r="O354" i="1"/>
  <c r="AR151" i="1"/>
  <c r="CA106" i="1"/>
  <c r="Q22" i="1"/>
  <c r="Q506" i="1"/>
  <c r="F475" i="1"/>
  <c r="EJ74" i="1"/>
  <c r="FS35" i="1"/>
  <c r="DH22" i="1"/>
  <c r="P466" i="1"/>
  <c r="DH506" i="1"/>
  <c r="Y313" i="1"/>
  <c r="CA183" i="1"/>
  <c r="AR232" i="1"/>
  <c r="R22" i="1"/>
  <c r="R506" i="1"/>
  <c r="F477" i="1"/>
  <c r="DJ183" i="1"/>
  <c r="P246" i="1"/>
  <c r="CB232" i="1"/>
  <c r="DQ386" i="1"/>
  <c r="P460" i="1"/>
  <c r="ER18" i="1"/>
  <c r="P517" i="1"/>
  <c r="DT183" i="1"/>
  <c r="DG232" i="1"/>
  <c r="DJ313" i="1"/>
  <c r="P368" i="1"/>
  <c r="DJ106" i="1"/>
  <c r="P165" i="1"/>
  <c r="EQ313" i="1"/>
  <c r="P362" i="1"/>
  <c r="DI22" i="1"/>
  <c r="P475" i="1"/>
  <c r="DI506" i="1"/>
  <c r="GO331" i="1"/>
  <c r="CC354" i="1" s="1"/>
  <c r="CA354" i="1"/>
  <c r="P76" i="1"/>
  <c r="DG35" i="1"/>
  <c r="FT264" i="1"/>
  <c r="EK281" i="1"/>
  <c r="ES106" i="1"/>
  <c r="P171" i="1"/>
  <c r="ES463" i="1"/>
  <c r="AY386" i="1"/>
  <c r="F441" i="1"/>
  <c r="P183" i="1"/>
  <c r="F235" i="1"/>
  <c r="CA264" i="1"/>
  <c r="AR281" i="1"/>
  <c r="DO106" i="1"/>
  <c r="P175" i="1"/>
  <c r="P436" i="1"/>
  <c r="DH386" i="1"/>
  <c r="FS106" i="1"/>
  <c r="EJ151" i="1"/>
  <c r="DG151" i="1"/>
  <c r="DT106" i="1"/>
  <c r="CE106" i="1"/>
  <c r="AV151" i="1"/>
  <c r="DP183" i="1"/>
  <c r="P258" i="1"/>
  <c r="F460" i="1"/>
  <c r="Y386" i="1"/>
  <c r="EO183" i="1"/>
  <c r="P238" i="1"/>
  <c r="FS386" i="1"/>
  <c r="EJ433" i="1"/>
  <c r="FS264" i="1"/>
  <c r="EJ281" i="1"/>
  <c r="DG264" i="1"/>
  <c r="P283" i="1"/>
  <c r="Y264" i="1"/>
  <c r="F308" i="1"/>
  <c r="F171" i="1"/>
  <c r="BA106" i="1"/>
  <c r="BA463" i="1"/>
  <c r="X183" i="1"/>
  <c r="F258" i="1"/>
  <c r="AY232" i="1"/>
  <c r="CH183" i="1"/>
  <c r="FZ386" i="1"/>
  <c r="EQ433" i="1"/>
  <c r="EQ463" i="1" s="1"/>
  <c r="EN106" i="1"/>
  <c r="P156" i="1"/>
  <c r="AS35" i="1"/>
  <c r="F91" i="1"/>
  <c r="EK433" i="1"/>
  <c r="FT386" i="1"/>
  <c r="F447" i="1"/>
  <c r="R386" i="1"/>
  <c r="AU35" i="1"/>
  <c r="AU463" i="1"/>
  <c r="F93" i="1"/>
  <c r="DK463" i="1"/>
  <c r="FX386" i="1"/>
  <c r="EO433" i="1"/>
  <c r="EO463" i="1" s="1"/>
  <c r="P459" i="1"/>
  <c r="DP386" i="1"/>
  <c r="T463" i="1"/>
  <c r="AB106" i="1"/>
  <c r="O151" i="1"/>
  <c r="O463" i="1" s="1"/>
  <c r="EJ232" i="1"/>
  <c r="FS183" i="1"/>
  <c r="EQ183" i="1"/>
  <c r="P240" i="1"/>
  <c r="CE264" i="1"/>
  <c r="AV281" i="1"/>
  <c r="EO264" i="1"/>
  <c r="P287" i="1"/>
  <c r="EO313" i="1"/>
  <c r="P360" i="1"/>
  <c r="AX18" i="1"/>
  <c r="F513" i="1"/>
  <c r="CH264" i="1"/>
  <c r="AY281" i="1"/>
  <c r="DJ463" i="1"/>
  <c r="P286" i="1"/>
  <c r="EN264" i="1"/>
  <c r="EQ35" i="1"/>
  <c r="P82" i="1"/>
  <c r="S463" i="1"/>
  <c r="F79" i="1"/>
  <c r="AV463" i="1"/>
  <c r="AV35" i="1"/>
  <c r="CF183" i="1"/>
  <c r="AW232" i="1"/>
  <c r="EP22" i="1"/>
  <c r="EP506" i="1"/>
  <c r="P470" i="1"/>
  <c r="FW386" i="1"/>
  <c r="EN433" i="1"/>
  <c r="EN463" i="1" s="1"/>
  <c r="DQ354" i="1"/>
  <c r="ED313" i="1"/>
  <c r="F178" i="1"/>
  <c r="Y106" i="1"/>
  <c r="V18" i="1"/>
  <c r="F529" i="1"/>
  <c r="F177" i="1"/>
  <c r="X106" i="1"/>
  <c r="J707" i="6" l="1"/>
  <c r="DP22" i="1"/>
  <c r="F490" i="1"/>
  <c r="FT106" i="1"/>
  <c r="Y506" i="1"/>
  <c r="H707" i="6"/>
  <c r="H292" i="6"/>
  <c r="J724" i="6"/>
  <c r="AW463" i="1"/>
  <c r="AW22" i="1" s="1"/>
  <c r="AY463" i="1"/>
  <c r="AY22" i="1" s="1"/>
  <c r="AY506" i="1"/>
  <c r="F471" i="1"/>
  <c r="EN22" i="1"/>
  <c r="EN506" i="1"/>
  <c r="P468" i="1"/>
  <c r="AW506" i="1"/>
  <c r="F469" i="1"/>
  <c r="T506" i="1"/>
  <c r="T22" i="1"/>
  <c r="F484" i="1"/>
  <c r="F501" i="1" s="1"/>
  <c r="H719" i="6" s="1"/>
  <c r="W22" i="1"/>
  <c r="W506" i="1"/>
  <c r="F487" i="1"/>
  <c r="P356" i="1"/>
  <c r="DG313" i="1"/>
  <c r="DQ313" i="1"/>
  <c r="P381" i="1"/>
  <c r="EQ22" i="1"/>
  <c r="P471" i="1"/>
  <c r="EQ506" i="1"/>
  <c r="P22" i="1"/>
  <c r="P506" i="1"/>
  <c r="F466" i="1"/>
  <c r="DN18" i="1"/>
  <c r="P529" i="1"/>
  <c r="EO386" i="1"/>
  <c r="P439" i="1"/>
  <c r="R18" i="1"/>
  <c r="F520" i="1"/>
  <c r="AS264" i="1"/>
  <c r="F298" i="1"/>
  <c r="F451" i="1"/>
  <c r="AT386" i="1"/>
  <c r="AR386" i="1"/>
  <c r="F461" i="1"/>
  <c r="DO18" i="1"/>
  <c r="P530" i="1"/>
  <c r="F286" i="1"/>
  <c r="AV264" i="1"/>
  <c r="P234" i="1"/>
  <c r="DG183" i="1"/>
  <c r="O22" i="1"/>
  <c r="F465" i="1"/>
  <c r="O506" i="1"/>
  <c r="DK22" i="1"/>
  <c r="DK506" i="1"/>
  <c r="P478" i="1"/>
  <c r="AV106" i="1"/>
  <c r="F156" i="1"/>
  <c r="AR354" i="1"/>
  <c r="AR463" i="1" s="1"/>
  <c r="CA313" i="1"/>
  <c r="AR183" i="1"/>
  <c r="F260" i="1"/>
  <c r="DL506" i="1"/>
  <c r="DL22" i="1"/>
  <c r="P484" i="1"/>
  <c r="P501" i="1" s="1"/>
  <c r="J719" i="6" s="1"/>
  <c r="U22" i="1"/>
  <c r="U506" i="1"/>
  <c r="F485" i="1"/>
  <c r="EP18" i="1"/>
  <c r="P513" i="1"/>
  <c r="EQ386" i="1"/>
  <c r="P441" i="1"/>
  <c r="AT354" i="1"/>
  <c r="CC313" i="1"/>
  <c r="AR106" i="1"/>
  <c r="F179" i="1"/>
  <c r="P249" i="1"/>
  <c r="EK183" i="1"/>
  <c r="DP18" i="1"/>
  <c r="P532" i="1"/>
  <c r="DJ22" i="1"/>
  <c r="DJ506" i="1"/>
  <c r="P477" i="1"/>
  <c r="AU22" i="1"/>
  <c r="F482" i="1"/>
  <c r="AU506" i="1"/>
  <c r="EJ264" i="1"/>
  <c r="P309" i="1"/>
  <c r="DI18" i="1"/>
  <c r="P518" i="1"/>
  <c r="O313" i="1"/>
  <c r="F356" i="1"/>
  <c r="X22" i="1"/>
  <c r="X506" i="1"/>
  <c r="F489" i="1"/>
  <c r="EK386" i="1"/>
  <c r="P450" i="1"/>
  <c r="P168" i="1"/>
  <c r="EK106" i="1"/>
  <c r="EM18" i="1"/>
  <c r="P525" i="1"/>
  <c r="S22" i="1"/>
  <c r="F478" i="1"/>
  <c r="J16" i="2" s="1"/>
  <c r="J18" i="2" s="1"/>
  <c r="S506" i="1"/>
  <c r="P469" i="1"/>
  <c r="EO506" i="1"/>
  <c r="EO22" i="1"/>
  <c r="DG463" i="1"/>
  <c r="EL354" i="1"/>
  <c r="FU313" i="1"/>
  <c r="DG386" i="1"/>
  <c r="P435" i="1"/>
  <c r="EN386" i="1"/>
  <c r="P438" i="1"/>
  <c r="AR264" i="1"/>
  <c r="F309" i="1"/>
  <c r="Q18" i="1"/>
  <c r="F518" i="1"/>
  <c r="AW183" i="1"/>
  <c r="F238" i="1"/>
  <c r="AY264" i="1"/>
  <c r="F289" i="1"/>
  <c r="P153" i="1"/>
  <c r="DG106" i="1"/>
  <c r="AW106" i="1"/>
  <c r="F157" i="1"/>
  <c r="EL386" i="1"/>
  <c r="P451" i="1"/>
  <c r="P260" i="1"/>
  <c r="EJ183" i="1"/>
  <c r="AY183" i="1"/>
  <c r="F240" i="1"/>
  <c r="EJ386" i="1"/>
  <c r="P461" i="1"/>
  <c r="P179" i="1"/>
  <c r="EJ106" i="1"/>
  <c r="ES22" i="1"/>
  <c r="ES506" i="1"/>
  <c r="P483" i="1"/>
  <c r="W16" i="2" s="1"/>
  <c r="W18" i="2" s="1"/>
  <c r="DH18" i="1"/>
  <c r="P509" i="1"/>
  <c r="AZ18" i="1"/>
  <c r="F517" i="1"/>
  <c r="DM22" i="1"/>
  <c r="DM506" i="1"/>
  <c r="P485" i="1"/>
  <c r="AV183" i="1"/>
  <c r="F237" i="1"/>
  <c r="F153" i="1"/>
  <c r="O106" i="1"/>
  <c r="DQ463" i="1"/>
  <c r="EJ354" i="1"/>
  <c r="FS313" i="1"/>
  <c r="Y18" i="1"/>
  <c r="F533" i="1"/>
  <c r="BA22" i="1"/>
  <c r="F483" i="1"/>
  <c r="BA506" i="1"/>
  <c r="EK264" i="1"/>
  <c r="P298" i="1"/>
  <c r="AR35" i="1"/>
  <c r="F102" i="1"/>
  <c r="AW264" i="1"/>
  <c r="F287" i="1"/>
  <c r="P102" i="1"/>
  <c r="EJ35" i="1"/>
  <c r="AV22" i="1"/>
  <c r="AV506" i="1"/>
  <c r="F468" i="1"/>
  <c r="CB183" i="1"/>
  <c r="AS232" i="1"/>
  <c r="AY106" i="1"/>
  <c r="F159" i="1"/>
  <c r="P91" i="1"/>
  <c r="EK35" i="1"/>
  <c r="EK463" i="1"/>
  <c r="AS106" i="1"/>
  <c r="F168" i="1"/>
  <c r="P496" i="1"/>
  <c r="J714" i="6" s="1"/>
  <c r="Y16" i="2" l="1"/>
  <c r="Y18" i="2" s="1"/>
  <c r="W18" i="1"/>
  <c r="F530" i="1"/>
  <c r="AY18" i="1"/>
  <c r="F514" i="1"/>
  <c r="EJ313" i="1"/>
  <c r="P382" i="1"/>
  <c r="S18" i="1"/>
  <c r="F521" i="1"/>
  <c r="I27" i="6" s="1"/>
  <c r="AR22" i="1"/>
  <c r="F491" i="1"/>
  <c r="F492" i="1" s="1"/>
  <c r="H710" i="6" s="1"/>
  <c r="AR506" i="1"/>
  <c r="U18" i="1"/>
  <c r="F528" i="1"/>
  <c r="I28" i="6" s="1"/>
  <c r="DK18" i="1"/>
  <c r="P521" i="1"/>
  <c r="AS183" i="1"/>
  <c r="F249" i="1"/>
  <c r="AS463" i="1"/>
  <c r="T18" i="1"/>
  <c r="F527" i="1"/>
  <c r="DL18" i="1"/>
  <c r="P527" i="1"/>
  <c r="AW18" i="1"/>
  <c r="F512" i="1"/>
  <c r="AV18" i="1"/>
  <c r="F511" i="1"/>
  <c r="BA18" i="1"/>
  <c r="F526" i="1"/>
  <c r="AU18" i="1"/>
  <c r="F525" i="1"/>
  <c r="I26" i="6" s="1"/>
  <c r="DM18" i="1"/>
  <c r="P528" i="1"/>
  <c r="P372" i="1"/>
  <c r="EL313" i="1"/>
  <c r="EL463" i="1"/>
  <c r="H16" i="2"/>
  <c r="H18" i="2" s="1"/>
  <c r="F496" i="1"/>
  <c r="H714" i="6" s="1"/>
  <c r="AT313" i="1"/>
  <c r="F372" i="1"/>
  <c r="AT463" i="1"/>
  <c r="EJ463" i="1"/>
  <c r="DG22" i="1"/>
  <c r="P465" i="1"/>
  <c r="DG506" i="1"/>
  <c r="EN18" i="1"/>
  <c r="P511" i="1"/>
  <c r="DQ22" i="1"/>
  <c r="DQ506" i="1"/>
  <c r="P490" i="1"/>
  <c r="P18" i="1"/>
  <c r="F509" i="1"/>
  <c r="ES18" i="1"/>
  <c r="P526" i="1"/>
  <c r="J26" i="6" s="1"/>
  <c r="F508" i="1"/>
  <c r="O18" i="1"/>
  <c r="EQ18" i="1"/>
  <c r="P514" i="1"/>
  <c r="AR313" i="1"/>
  <c r="F382" i="1"/>
  <c r="EK22" i="1"/>
  <c r="EK506" i="1"/>
  <c r="P480" i="1"/>
  <c r="EO18" i="1"/>
  <c r="P512" i="1"/>
  <c r="X18" i="1"/>
  <c r="F532" i="1"/>
  <c r="DJ18" i="1"/>
  <c r="P520" i="1"/>
  <c r="J27" i="6" l="1"/>
  <c r="P481" i="1"/>
  <c r="EL506" i="1"/>
  <c r="EL22" i="1"/>
  <c r="AR18" i="1"/>
  <c r="F534" i="1"/>
  <c r="F535" i="1" s="1"/>
  <c r="H727" i="6" s="1"/>
  <c r="DG18" i="1"/>
  <c r="P508" i="1"/>
  <c r="AS22" i="1"/>
  <c r="AS506" i="1"/>
  <c r="F480" i="1"/>
  <c r="EJ22" i="1"/>
  <c r="EJ506" i="1"/>
  <c r="P491" i="1"/>
  <c r="P492" i="1" s="1"/>
  <c r="J710" i="6" s="1"/>
  <c r="P493" i="1"/>
  <c r="J711" i="6" s="1"/>
  <c r="P497" i="1"/>
  <c r="J715" i="6" s="1"/>
  <c r="T16" i="2"/>
  <c r="EK18" i="1"/>
  <c r="P523" i="1"/>
  <c r="J23" i="6" s="1"/>
  <c r="DQ18" i="1"/>
  <c r="P533" i="1"/>
  <c r="AT506" i="1"/>
  <c r="F481" i="1"/>
  <c r="AT22" i="1"/>
  <c r="P498" i="1" l="1"/>
  <c r="J716" i="6" s="1"/>
  <c r="J22" i="6"/>
  <c r="P499" i="1"/>
  <c r="F494" i="1"/>
  <c r="H712" i="6" s="1"/>
  <c r="F16" i="2"/>
  <c r="F18" i="2" s="1"/>
  <c r="AT18" i="1"/>
  <c r="F524" i="1"/>
  <c r="I24" i="6" s="1"/>
  <c r="F493" i="1"/>
  <c r="H711" i="6" s="1"/>
  <c r="E16" i="2"/>
  <c r="F497" i="1"/>
  <c r="H715" i="6" s="1"/>
  <c r="F498" i="1"/>
  <c r="H716" i="6" s="1"/>
  <c r="AS18" i="1"/>
  <c r="F523" i="1"/>
  <c r="I23" i="6" s="1"/>
  <c r="I22" i="6" s="1"/>
  <c r="F536" i="1"/>
  <c r="EJ18" i="1"/>
  <c r="P534" i="1"/>
  <c r="P535" i="1" s="1"/>
  <c r="J727" i="6" s="1"/>
  <c r="EL18" i="1"/>
  <c r="P524" i="1"/>
  <c r="J24" i="6" s="1"/>
  <c r="T18" i="2"/>
  <c r="P494" i="1"/>
  <c r="J712" i="6" s="1"/>
  <c r="U16" i="2"/>
  <c r="U18" i="2" s="1"/>
  <c r="P500" i="1" l="1"/>
  <c r="J717" i="6"/>
  <c r="F537" i="1"/>
  <c r="H729" i="6" s="1"/>
  <c r="H728" i="6"/>
  <c r="F499" i="1"/>
  <c r="H717" i="6" s="1"/>
  <c r="X16" i="2"/>
  <c r="X18" i="2" s="1"/>
  <c r="E18" i="2"/>
  <c r="I16" i="2"/>
  <c r="I18" i="2" s="1"/>
  <c r="P536" i="1"/>
  <c r="F500" i="1" l="1"/>
  <c r="P502" i="1"/>
  <c r="J718" i="6"/>
  <c r="P537" i="1"/>
  <c r="J729" i="6" s="1"/>
  <c r="J728" i="6"/>
  <c r="F502" i="1" l="1"/>
  <c r="H718" i="6"/>
  <c r="P503" i="1"/>
  <c r="J721" i="6" s="1"/>
  <c r="J720" i="6"/>
  <c r="F503" i="1" l="1"/>
  <c r="H721" i="6" s="1"/>
  <c r="H720" i="6"/>
</calcChain>
</file>

<file path=xl/sharedStrings.xml><?xml version="1.0" encoding="utf-8"?>
<sst xmlns="http://schemas.openxmlformats.org/spreadsheetml/2006/main" count="23995" uniqueCount="1131">
  <si>
    <t>Smeta.RU  (495) 974-1589</t>
  </si>
  <si>
    <t>_PS_</t>
  </si>
  <si>
    <t>Smeta.RU</t>
  </si>
  <si>
    <t/>
  </si>
  <si>
    <t>Новый объект</t>
  </si>
  <si>
    <t>03-01-07 Навес для хранения реагентов_Гбу отрадное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</si>
  <si>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</si>
  <si>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</si>
  <si>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</si>
  <si>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</si>
  <si>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</si>
  <si>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</si>
  <si>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</si>
  <si>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</si>
  <si>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</si>
  <si>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4.3-1-1</t>
  </si>
  <si>
    <t>Монтаж крана электрического мостового общего назначения с одним крюком грузоподъемностью 5 т, пролетом 10,5-22,5 м</t>
  </si>
  <si>
    <t>1  ШТ.</t>
  </si>
  <si>
    <t>ТСН-2001.4 Доп. 69, Сб. 3, т. 1, поз. 1</t>
  </si>
  <si>
    <t>Монтаж оборудования</t>
  </si>
  <si>
    <t>ТСН-2001.4-3. 3-1...3-35</t>
  </si>
  <si>
    <t>ТСН-2001.4-3-1</t>
  </si>
  <si>
    <t>Цена поставщика</t>
  </si>
  <si>
    <t>Кран мостовой электрический однобалочный опорный г/п 3,2т пролет 10,5м, управление с пола, скорость передвижная крана 30 м/мин, УЗ, - 20...+40С, режим работы А3 общепромышленное исполнение</t>
  </si>
  <si>
    <t>ШТ</t>
  </si>
  <si>
    <t>[889 810 / 1,2 /  7] +  3% Трансп +  1,2% Заг.скл</t>
  </si>
  <si>
    <t>3</t>
  </si>
  <si>
    <t>1,2</t>
  </si>
  <si>
    <t>4.3-11-12</t>
  </si>
  <si>
    <t>Установка тали электрической канатной грузоподъемностью 3,2 т, с высотой подъема 18 м</t>
  </si>
  <si>
    <t>10 шт.</t>
  </si>
  <si>
    <t>ТСН-2001.4 Доп. 68, Сб. 3, т. 11, поз. 12</t>
  </si>
  <si>
    <t>Таль канатная электрическая передвижная г/п 3,2т высота подъема 6м,  УЗ, - 20...+400 С, скорость подъема 8 м/мин, скорость передвижения 20м/мин, общепромышленное исполнение</t>
  </si>
  <si>
    <t>[510 000 / 1,2 /  7] +  3% Трансп +  1,2% Заг.скл</t>
  </si>
  <si>
    <t>Новый раздел</t>
  </si>
  <si>
    <t>Земляные работы</t>
  </si>
  <si>
    <t>6.69-66-1</t>
  </si>
  <si>
    <t>Разбивка железобетонных конструкций гидромолотом на базе экскаватора с погрузкой в автомобили-самосвалы</t>
  </si>
  <si>
    <t>1 м3</t>
  </si>
  <si>
    <t>ТСН-2001.6 Доп. 68, Сб. 69, т. 66, поз. 1</t>
  </si>
  <si>
    <t>)*1,1</t>
  </si>
  <si>
    <t>Ремонтно-строительные работы</t>
  </si>
  <si>
    <t>ТСН-2001.6-69. 69-66-1...69-66-2 (доп. 59)</t>
  </si>
  <si>
    <t>ТСН-2001.6-69-15</t>
  </si>
  <si>
    <t>1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</si>
  <si>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</si>
  <si>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</si>
  <si>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</si>
  <si>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</si>
  <si>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ТСН-2001.6-68. 68-51...68-53</t>
  </si>
  <si>
    <t>ТСН-2001.6-68-21</t>
  </si>
  <si>
    <t>2</t>
  </si>
  <si>
    <t>6.68-51-2</t>
  </si>
  <si>
    <t>Разборка покрытий и оснований щебеночных</t>
  </si>
  <si>
    <t>ТСН-2001.6 Доп. 68, Сб. 68, т. 51, поз. 2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</si>
  <si>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</si>
  <si>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</si>
  <si>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</si>
  <si>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</si>
  <si>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</si>
  <si>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</si>
  <si>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4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</si>
  <si>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</si>
  <si>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</si>
  <si>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</si>
  <si>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ТСН-2001.6-69. 69-1...69-49</t>
  </si>
  <si>
    <t>ТСН-2001.6-69-1</t>
  </si>
  <si>
    <t>5</t>
  </si>
  <si>
    <t>15.2-50-11</t>
  </si>
  <si>
    <t>Перевозка строительного мусора на расстояние до 50 км автосамосвалами грузоподъемностью до 20 т</t>
  </si>
  <si>
    <t>т</t>
  </si>
  <si>
    <t>ТСН-2001.15 Доп. 68, Сб. 2, т. 50, поз. 11</t>
  </si>
  <si>
    <t>Транспортные затраты</t>
  </si>
  <si>
    <t>ТСН-2001.15-1. Перевозка строительного мусора</t>
  </si>
  <si>
    <t>ТСН-2001.15-1-5</t>
  </si>
  <si>
    <t>6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</si>
  <si>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</si>
  <si>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</si>
  <si>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</si>
  <si>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7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</si>
  <si>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</si>
  <si>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</si>
  <si>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</si>
  <si>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8</t>
  </si>
  <si>
    <t>3.1-6-10</t>
  </si>
  <si>
    <t>Разработка грунта с погрузкой на автомобили-самосвалы экскаваторами с ковшом вместимостью 0,5 м3 группа грунтов 1-3</t>
  </si>
  <si>
    <t>100 м3 грунта</t>
  </si>
  <si>
    <t>ТСН-2001.3 Доп. 68, Сб. 1, т. 6, поз. 10</t>
  </si>
  <si>
    <t>Строительные работы</t>
  </si>
  <si>
    <t>ТСН-2001.3-1. 1-1...1-7</t>
  </si>
  <si>
    <t>ТСН-2001.3-1-1</t>
  </si>
  <si>
    <t>9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</si>
  <si>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</si>
  <si>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</si>
  <si>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</si>
  <si>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</si>
  <si>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</si>
  <si>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10</t>
  </si>
  <si>
    <t>Разработка грунта с погрузкой на автомобили-самосвалы экскаваторами с ковшом вместимостью 0,5 м3 группа грунтов 1-3 (погрузка)</t>
  </si>
  <si>
    <t>11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</si>
  <si>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</si>
  <si>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</si>
  <si>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</si>
  <si>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ТСН-2001.6-51. 51-6</t>
  </si>
  <si>
    <t>ТСН-2001.6-51-4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</si>
  <si>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</si>
  <si>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</si>
  <si>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</si>
  <si>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ТСН-2001.3-1. 1-11...1-17</t>
  </si>
  <si>
    <t>ТСН-2001.3-1-4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</si>
  <si>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</si>
  <si>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</si>
  <si>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</si>
  <si>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1.1-1-766</t>
  </si>
  <si>
    <t>Песок для строительных работ, рядовой (карьерный).</t>
  </si>
  <si>
    <t>м3</t>
  </si>
  <si>
    <t>ТСН-2001.1 Доп. 67, Р. 1, о. 1, поз. 766</t>
  </si>
  <si>
    <t>Материалы строительные</t>
  </si>
  <si>
    <t>ТСН-2001.1 Материалы строительные</t>
  </si>
  <si>
    <t>ТСН-2001.1-1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</si>
  <si>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</si>
  <si>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</si>
  <si>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</si>
  <si>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68, Сб. 1, т. 29, поз. 1</t>
  </si>
  <si>
    <t>ТСН-2001.3-1. 1-29...1-33</t>
  </si>
  <si>
    <t>ТСН-2001.3-1-9</t>
  </si>
  <si>
    <t>12</t>
  </si>
  <si>
    <t>15.2-54-2</t>
  </si>
  <si>
    <t>Перевозка грунтов растительного слоя и торфов на расстояние до 54 км автосамосвалами грузоподъемностью до 20 т</t>
  </si>
  <si>
    <t>ТСН-2001.15 Доп. 68, Сб. 2, т. 54, поз. 2</t>
  </si>
  <si>
    <t>ТСН-2001.15-1. Перевозка грунта</t>
  </si>
  <si>
    <t>ТСН-2001.15-1-3</t>
  </si>
  <si>
    <t>13</t>
  </si>
  <si>
    <t>15.1-1102-01</t>
  </si>
  <si>
    <t>Отходы грунта при проведении открытых земляных работ практически неопасные</t>
  </si>
  <si>
    <t>ТСН-2001.15 Доп. 56, Сб. 1, т. 1102,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</si>
  <si>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</si>
  <si>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</si>
  <si>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</si>
  <si>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</si>
  <si>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</si>
  <si>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</si>
  <si>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</si>
  <si>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</si>
  <si>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</si>
  <si>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</si>
  <si>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</si>
  <si>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</si>
  <si>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</si>
  <si>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</si>
  <si>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</si>
  <si>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</si>
  <si>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</si>
  <si>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</si>
  <si>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</si>
  <si>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</si>
  <si>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</si>
  <si>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</si>
  <si>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</si>
  <si>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</si>
  <si>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</si>
  <si>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</si>
  <si>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</si>
  <si>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</si>
  <si>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</si>
  <si>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</si>
  <si>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</si>
  <si>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</si>
  <si>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</si>
  <si>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</si>
  <si>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</si>
  <si>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</si>
  <si>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</si>
  <si>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</si>
  <si>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</si>
  <si>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</si>
  <si>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</si>
  <si>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</si>
  <si>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</si>
  <si>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</si>
  <si>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</si>
  <si>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</si>
  <si>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</si>
  <si>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</si>
  <si>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</si>
  <si>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</si>
  <si>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</si>
  <si>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</si>
  <si>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</si>
  <si>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</si>
  <si>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Фундамент</t>
  </si>
  <si>
    <t>14</t>
  </si>
  <si>
    <t>3.8-1-1</t>
  </si>
  <si>
    <t>Устройство песчаного основания под фундаменты</t>
  </si>
  <si>
    <t>1 м3 основания</t>
  </si>
  <si>
    <t>ТСН-2001.3 Доп. 68, Сб. 8, т. 1, поз. 1</t>
  </si>
  <si>
    <t>ТСН-2001.3-8. 8-1</t>
  </si>
  <si>
    <t>ТСН-2001.3-8-1</t>
  </si>
  <si>
    <t>14,1</t>
  </si>
  <si>
    <t>15</t>
  </si>
  <si>
    <t>3.8-1-2</t>
  </si>
  <si>
    <t>Устройство щебеночного основания под фундаменты</t>
  </si>
  <si>
    <t>ТСН-2001.3 Доп. 68, Сб. 8, т. 1, поз. 2</t>
  </si>
  <si>
    <t>15,1</t>
  </si>
  <si>
    <t>1.1-1-1530</t>
  </si>
  <si>
    <t>Щебень из плотных горных пород, марка от 800 до 1200, фракция 20-40 мм</t>
  </si>
  <si>
    <t>ТСН-2001.1 Доп. 67, Р. 1, о. 1, поз. 1530</t>
  </si>
  <si>
    <t>16</t>
  </si>
  <si>
    <t>3.6-1-1</t>
  </si>
  <si>
    <t>Устройство бетонной подготовки</t>
  </si>
  <si>
    <t>100 м3 в деле</t>
  </si>
  <si>
    <t>ТСН-2001.3 Доп. 68, Сб. 6, т. 1, поз. 1</t>
  </si>
  <si>
    <t>ТСН-2001.3-6. 6-1...6-13</t>
  </si>
  <si>
    <t>ТСН-2001.3-6-1</t>
  </si>
  <si>
    <t>16,1</t>
  </si>
  <si>
    <t>1.3-1-161</t>
  </si>
  <si>
    <t>Смесь бетонная тяжелого бетона БСТ на гравийном щебне, крупность заполнителя от 5 до 20 мм, класс прочности В7,5 (М100), П3, F50, W2</t>
  </si>
  <si>
    <t>ТСН-2001.1 Доп. 67, Р. 3, о. 1, поз. 161</t>
  </si>
  <si>
    <t>17</t>
  </si>
  <si>
    <t>3.8-2-3</t>
  </si>
  <si>
    <t>Оклеечная горизонтальная гидроизоляция стен, фундаментов в 2 слоя</t>
  </si>
  <si>
    <t>100 м2 изолируемой поверхности</t>
  </si>
  <si>
    <t>ТСН-2001.3 Доп. 68, Сб. 8, т. 2, поз. 3</t>
  </si>
  <si>
    <t>ТСН-2001.3-8. 8-2-2,3,5...7</t>
  </si>
  <si>
    <t>ТСН-2001.3-8-2</t>
  </si>
  <si>
    <t>17,1</t>
  </si>
  <si>
    <t>1.1-1-143</t>
  </si>
  <si>
    <t>м2</t>
  </si>
  <si>
    <t>ТСН-2001.1 Доп. 67, Р. 1, о. 1, поз. 143</t>
  </si>
  <si>
    <t>17,2</t>
  </si>
  <si>
    <t>1.1-1-613</t>
  </si>
  <si>
    <t>ТСН-2001.1 Доп. 50, Р. 1, о. 1, поз. 613</t>
  </si>
  <si>
    <t>18</t>
  </si>
  <si>
    <t>3.6-1-15</t>
  </si>
  <si>
    <t>Устройство фундаментных плит железобетонных плоских</t>
  </si>
  <si>
    <t>ТСН-2001.3 Доп. 68, Сб. 6, т. 1, поз. 15</t>
  </si>
  <si>
    <t>18,1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</si>
  <si>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</si>
  <si>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от 12 до 14 мм</t>
  </si>
  <si>
    <t>ТСН-2001.1 Доп. 67, Р. 3, о. 4, поз. 22</t>
  </si>
  <si>
    <t>18,2</t>
  </si>
  <si>
    <t>1.3-1-41</t>
  </si>
  <si>
    <t>Смесь бетонная тяжелого бетона БСТ на гранитном щебне, крупность заполнителя от 5 до 20 мм, класс прочности В25 (М350), П3, F150, W6</t>
  </si>
  <si>
    <t>ТСН-2001.1 Доп. 67, Р. 3, о. 1, поз. 41</t>
  </si>
  <si>
    <t>19</t>
  </si>
  <si>
    <t>6.69-24-9</t>
  </si>
  <si>
    <t>Сверление сквозных отверстий в бетонных стенах и полах электроперфоратором, диаметр отверстия до 30 мм, глубина сверления 100 мм</t>
  </si>
  <si>
    <t>100 отверстий</t>
  </si>
  <si>
    <t>ТСН-2001.6 Доп. 68, Сб. 69, т. 24, поз. 9</t>
  </si>
  <si>
    <t>19,1</t>
  </si>
  <si>
    <t>1.7-3-27</t>
  </si>
  <si>
    <t>Сверло победитовое, диаметр 32 мм, длина 450 мм</t>
  </si>
  <si>
    <t>шт.</t>
  </si>
  <si>
    <t>ТСН-2001.1. Доп. 1-42. Р. 7, о. 3, поз. 27</t>
  </si>
  <si>
    <t>20</t>
  </si>
  <si>
    <t>6.69-24-10</t>
  </si>
  <si>
    <t>Добавлять на каждые 50 мм глубины сверления сверх 100 мм к позиции 6.69-24-9</t>
  </si>
  <si>
    <t>ТСН-2001.6 Доп. 68, Сб. 69, т. 24, поз. 10</t>
  </si>
  <si>
    <t>21</t>
  </si>
  <si>
    <t>3.6-6-1</t>
  </si>
  <si>
    <t>Установка анкерных болтов в готовые гнезда с заделкой длиной до 1 м</t>
  </si>
  <si>
    <t>ТСН-2001.3 Доп. 70, Сб. 6, т. 6, поз. 1</t>
  </si>
  <si>
    <t>21,1</t>
  </si>
  <si>
    <t>1.7-5-208</t>
  </si>
  <si>
    <t>Анкер клиновой, стальной, оцинкованный, для установки в сжатой зоне бетона, диаметр 20 мм, длина 205 мм, максимальная толщина закрепляемой детали при стандартной/уменьшенной глубине анкеровки 60/82 мм</t>
  </si>
  <si>
    <t>ТСН-2001.1 Доп. 53, Р. 7, о. 5, поз. 208</t>
  </si>
  <si>
    <t>22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</si>
  <si>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</si>
  <si>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</si>
  <si>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ТСН-2001.3 Доп. 71, Сб. 8, т. 2, поз. 7</t>
  </si>
  <si>
    <t>22,1</t>
  </si>
  <si>
    <t>1.1-1-611</t>
  </si>
  <si>
    <t>ТСН-2001.1 Доп. 67, Р. 1, о. 1, поз. 611</t>
  </si>
  <si>
    <t>Металлоконструкции</t>
  </si>
  <si>
    <t>23</t>
  </si>
  <si>
    <t>3.9-4-1</t>
  </si>
  <si>
    <t>Сборка и установка каркасов зданий высотой до 25 м</t>
  </si>
  <si>
    <t>1 т конструкций</t>
  </si>
  <si>
    <t>ТСН-2001.3 Доп. 68, Сб. 9, т. 4, поз. 1</t>
  </si>
  <si>
    <t>ТСН-2001.3-9. 9-1...9-72</t>
  </si>
  <si>
    <t>ТСН-2001.3-9-1</t>
  </si>
  <si>
    <t>23,1</t>
  </si>
  <si>
    <t>1.1-1-1070</t>
  </si>
  <si>
    <t>Двутавр для строительных стальных конструкций, сталь С235, С245 (20Б2)</t>
  </si>
  <si>
    <t>ТСН-2001.1 Доп. 48, Р. 1, о. 1, поз. 1070</t>
  </si>
  <si>
    <t>23,2</t>
  </si>
  <si>
    <t>Двутавр для строительных стальных конструкций, сталь С235, С245 (25К2)</t>
  </si>
  <si>
    <t>23,3</t>
  </si>
  <si>
    <t>1.1-1-1149</t>
  </si>
  <si>
    <t>Швеллер для строительных стальных конструкций, №№ 12-40, сталь С255 (швеллер 18П)</t>
  </si>
  <si>
    <t>ТСН-2001.1 Доп. 48, Р. 1, о. 1, поз. 1149</t>
  </si>
  <si>
    <t>23,4</t>
  </si>
  <si>
    <t>Швеллер для строительных стальных конструкций, №№ 12-40, сталь С255 (швеллер гнутый)</t>
  </si>
  <si>
    <t>23,5</t>
  </si>
  <si>
    <t>1.1-1-1123</t>
  </si>
  <si>
    <t>Уголок равнополочный из стали С255, для строительных стальных конструкций, ширина полки от 35 до 70 мм (70х7)</t>
  </si>
  <si>
    <t>ТСН-2001.1 Доп. 67, Р. 1, о. 1, поз. 1123</t>
  </si>
  <si>
    <t>23,6</t>
  </si>
  <si>
    <t>1.1-1-1152</t>
  </si>
  <si>
    <t>Прокат широкополосный универсальный из стали углеродистой обыкновенного качества, спокойной, толщина от 6 до 60 мм</t>
  </si>
  <si>
    <t>ТСН-2001.1 Доп. 67, Р. 1, о. 1, поз. 1152</t>
  </si>
  <si>
    <t>3.9-17-1</t>
  </si>
  <si>
    <t>Монтаж вертикальных связей в виде ферм для пролетов до 24 м при высоте здания до 25 м</t>
  </si>
  <si>
    <t>ТСН-2001.3. Доп. 1-42. Сб. 9, т. 17, поз. 1</t>
  </si>
  <si>
    <t>1.1-1-2286</t>
  </si>
  <si>
    <t>Профили стальные электросварные квадратного сечения трубчатые, размер стороны 100 мм, толщина стенки от 3 до 6 мм (100х6)</t>
  </si>
  <si>
    <t>ТСН-2001.1 Доп. 67, Р. 1, о. 1, поз. 2286</t>
  </si>
  <si>
    <t>Прокат широкополосный универсальный из стали углеродистой обыкновенного качества, спокойной, толщина от 6 до 60 мм (10мм)</t>
  </si>
  <si>
    <t>24</t>
  </si>
  <si>
    <t>3.13-9-2</t>
  </si>
  <si>
    <t>Огрунтовка металлических поверхностей грунтовкой ГФ-021 за один раз</t>
  </si>
  <si>
    <t>100 м2</t>
  </si>
  <si>
    <t>ТСН-2001.3 Доп. 68, Сб. 13, т. 9, поз. 2</t>
  </si>
  <si>
    <t>ТСН-2001.3-13. 13-1...13-16, 13-17-1...13-17-4</t>
  </si>
  <si>
    <t>ТСН-2001.3-13-1</t>
  </si>
  <si>
    <t>24,1</t>
  </si>
  <si>
    <t>1.1-1-165</t>
  </si>
  <si>
    <t>Грунтовка глифталевая, типа ГФ-021</t>
  </si>
  <si>
    <t>ТСН-2001.1 Доп. 67, Р. 1, о. 1, поз. 165</t>
  </si>
  <si>
    <t>25</t>
  </si>
  <si>
    <t>3.13-11-1</t>
  </si>
  <si>
    <t>Окраска огрунтованных металлических поверхностей эмалью ЭП-140</t>
  </si>
  <si>
    <t>ТСН-2001.3 Доп. 68, Сб. 13, т. 11, поз. 1</t>
  </si>
  <si>
    <t>25,1</t>
  </si>
  <si>
    <t>1.1-1-1583</t>
  </si>
  <si>
    <t>Эмаль эпоксидная, белая или цветная, типа ЭП-140</t>
  </si>
  <si>
    <t>кг</t>
  </si>
  <si>
    <t>ТСН-2001.1 Доп. 67, Р. 1, о. 1, поз. 1583</t>
  </si>
  <si>
    <t>26</t>
  </si>
  <si>
    <t>3.13-27-3</t>
  </si>
  <si>
    <t>Устройство огнезащитного покрытия несущих металлоконструкций покрытий, балок перекрытий и ферм терморасширяющимися красками на органической основе с пределом огнестойкости 1,00 час</t>
  </si>
  <si>
    <t>100 м2 окрашенной поверхности</t>
  </si>
  <si>
    <t>ТСН-2001.3 Доп. 71, Сб. 13, т. 27, поз. 3</t>
  </si>
  <si>
    <t>ТСН-2001.3-13. 13-17-6, 13-17-7, 13-18...13-38</t>
  </si>
  <si>
    <t>ТСН-2001.3-13-3</t>
  </si>
  <si>
    <t>26,1</t>
  </si>
  <si>
    <t>1.1-1-3335</t>
  </si>
  <si>
    <t>Краска огнезащитная терморасширяющаяся на органической основе для защиты несущих металлоконструкций</t>
  </si>
  <si>
    <t>ТСН-2001.1 Доп. 67, Р. 1, о. 1, поз. 3335</t>
  </si>
  <si>
    <t>27</t>
  </si>
  <si>
    <t>3.9-22-1</t>
  </si>
  <si>
    <t>Монтаж кровельного покрытия из профилированного листа при высоте здания до 25 м</t>
  </si>
  <si>
    <t>ТСН-2001.3 Доп. 68, Сб. 9, т. 22, поз. 1</t>
  </si>
  <si>
    <t>27,1</t>
  </si>
  <si>
    <t>1.1-1-2122</t>
  </si>
  <si>
    <t>Профили стальные с лакокрасочным покрытием, с трапециевидной формой гофра, для настилов, высота 60 мм, монтажная ширина 902 мм, толщина 0,8 мм, типа Н60-902-0,8</t>
  </si>
  <si>
    <t>ТСН-2001.1 Доп. 67, Р. 1, о. 1, поз. 2122</t>
  </si>
  <si>
    <t>27,2</t>
  </si>
  <si>
    <t>1.1-1-3268</t>
  </si>
  <si>
    <t>Шуруп-саморез кровельный, с шайбой и уплотнительной прокладкой, оцинкованный, диаметр 4,8 мм, длина 35 мм</t>
  </si>
  <si>
    <t>100 шт.</t>
  </si>
  <si>
    <t>ТСН-2001.1 Доп. 67, Р. 1, о. 1, поз. 3268</t>
  </si>
  <si>
    <t>28</t>
  </si>
  <si>
    <t>3.9-21-2</t>
  </si>
  <si>
    <t>Монтаж стен из профилированного листа с установкой нащельников и сливов в зданиях высотой до 30 м</t>
  </si>
  <si>
    <t>ТСН-2001.3. Доп. 1-42. Сб. 9, т. 21, поз. 2</t>
  </si>
  <si>
    <t>28,1</t>
  </si>
  <si>
    <t>1.1-1-2117</t>
  </si>
  <si>
    <t>Профили стальные оцинкованные с лакокрасочным покрытием, с трапециевидной формой гофра, для стеновых ограждений, высота 8 мм, монтажная ширина 1200 мм, толщина 0,7 мм, типа С8-1200-0,7</t>
  </si>
  <si>
    <t>ТСН-2001.1 Доп. 67, Р. 1, о. 1, поз. 2117</t>
  </si>
  <si>
    <t>28,2</t>
  </si>
  <si>
    <t>Заполнение окон и распашных ворот</t>
  </si>
  <si>
    <t>29</t>
  </si>
  <si>
    <t>3.10-84-3</t>
  </si>
  <si>
    <t>Установка в жилых и общественных зданиях оконных блоков из ПВХ-профилей, поворотные (откидные, поворотно-откидные) одностворчатые площадь проема до 2 м2</t>
  </si>
  <si>
    <t>ТСН-2001.3 Доп. 68, Сб. 10, т. 84, поз. 3</t>
  </si>
  <si>
    <t>ТСН-2001.3-10. 10-83…10-85 (доп. 4)</t>
  </si>
  <si>
    <t>ТСН-2001.3-10-8</t>
  </si>
  <si>
    <t>29,1</t>
  </si>
  <si>
    <t>1.1-1-2980</t>
  </si>
  <si>
    <t>м</t>
  </si>
  <si>
    <t>ТСН-2001.1 Доп. 55, Р. 1, о. 1, поз. 2980</t>
  </si>
  <si>
    <t>29,2</t>
  </si>
  <si>
    <t>1.9-1-189</t>
  </si>
  <si>
    <t>Блок оконный из ПВХ профиля, одностворчатый, с двухкамерным стеклопакетом, с комплектом фурнитуры, типа ОП 15-6/1Ф, площадь 0,87 м2</t>
  </si>
  <si>
    <t>ТСН-2001.1 Доп. 67, Р. 9, о. 1, поз. 189</t>
  </si>
  <si>
    <t>29,3</t>
  </si>
  <si>
    <t>1.1-1-3080</t>
  </si>
  <si>
    <t>Лента предварительносжатая, саморасширяющаяся, уплотнительная, типа ПСУЛ 20/6</t>
  </si>
  <si>
    <t>ТСН-2001.1 Доп. 67, Р. 1, о. 1, поз. 3080</t>
  </si>
  <si>
    <t>30</t>
  </si>
  <si>
    <t>3.10-28-1</t>
  </si>
  <si>
    <t>Установка ворот с коробками стальными с раздвижными или распахивающимися неутепленными полотнами и калитками</t>
  </si>
  <si>
    <t>100 м2 полотен и проемов</t>
  </si>
  <si>
    <t>ТСН-2001.3. Доп. 1-42. Сб. 10, т. 28, поз. 1</t>
  </si>
  <si>
    <t>ТСН-2001.3-10. 10-1...10-69</t>
  </si>
  <si>
    <t>ТСН-2001.3-10-1</t>
  </si>
  <si>
    <t>30,1</t>
  </si>
  <si>
    <t>1.6-1-226</t>
  </si>
  <si>
    <t>Каркасы ворот (без механизмов открывания), большепролетных зданий (типа эллингов, ангаров и т.п.)</t>
  </si>
  <si>
    <t>ТСН-2001.1. Доп. 1-42. Р. 6, о. 1, поз. 226</t>
  </si>
  <si>
    <t>30,2</t>
  </si>
  <si>
    <t>1.6-1-227</t>
  </si>
  <si>
    <t>Панели ворот большепролетных зданий с обшивкой из тонколистовой стали (неоцинкованной)</t>
  </si>
  <si>
    <t>ТСН-2001.1. Доп. 1-42. Р. 6, о. 1, поз. 227</t>
  </si>
  <si>
    <t>Электрооборудование и электроосвещение</t>
  </si>
  <si>
    <t>31</t>
  </si>
  <si>
    <t>4.8-240-4</t>
  </si>
  <si>
    <t>Монтаж пультов и шкафов управления, шкафа (пульта) управления навесного, высотой, шириной, глубиной до 600х600х350 мм</t>
  </si>
  <si>
    <t>ТСН-2001.4 Доп. 68, Сб. 8, т. 240, поз. 4</t>
  </si>
  <si>
    <t>ТСН-2001.4-8. 8-188...8-272</t>
  </si>
  <si>
    <t>ТСН-2001.4-8-18</t>
  </si>
  <si>
    <t>31,1</t>
  </si>
  <si>
    <t>1.21-1-66</t>
  </si>
  <si>
    <t>Щит распределительный, навесной, до 12 модулей, с дверцей, замком, монтажной рейкой ТН-35 и оперативной панелью, степень защиты IР31, габаритные размеры 265х310х120 мм, металлоконструкция без аппаратов</t>
  </si>
  <si>
    <t>ТСН-2001.1 Доп. 67, Р. 21, о. 1, поз. 66</t>
  </si>
  <si>
    <t>32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</si>
  <si>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</si>
  <si>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</si>
  <si>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ТСН-2001.4 Доп. 68, Сб. 8, т. 218, поз. 1</t>
  </si>
  <si>
    <t>Поправка: Сб.4-8.т3.1.п.3.1.19_04.08.01.18.001  Наименование: При монтаже выключателей автоматических, выключателей нагрузки (рубильников) на рейку</t>
  </si>
  <si>
    <t>)*1</t>
  </si>
  <si>
    <t>)*0,8</t>
  </si>
  <si>
    <t>Поправка: Сб.4-8.т3.1.п.3.1.19_04.08.01.18.001</t>
  </si>
  <si>
    <t>32,1</t>
  </si>
  <si>
    <t>1.21-5-1031</t>
  </si>
  <si>
    <t>Выключатель автоматический дифференциального тока, двухполюсный, типа DS202 АС-С, номинальный ток от 6 до 25 А, дифференциальный ток 30 мА</t>
  </si>
  <si>
    <t>ТСН-2001.1 Доп. 67, Р. 21, о. 5, поз. 1031</t>
  </si>
  <si>
    <t>32,2</t>
  </si>
  <si>
    <t>1.21-5-1037</t>
  </si>
  <si>
    <t>Выключатель автоматический, однополюсный, типа S201, номинальный ток от 10 до 25 А</t>
  </si>
  <si>
    <t>ТСН-2001.1 Доп. 67, Р. 21, о. 5, поз. 1037</t>
  </si>
  <si>
    <t>33</t>
  </si>
  <si>
    <t>4.8-218-2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</si>
  <si>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</t>
  </si>
  <si>
    <t>ТСН-2001.4 Доп. 68, Сб. 8, т. 218, поз. 2</t>
  </si>
  <si>
    <t>33,1</t>
  </si>
  <si>
    <t>1.21-5-1050</t>
  </si>
  <si>
    <t>Выключатель-разъединитель, модульный, трехполюсный, номинальный ток 40 А, номинальное выдерживаемое импульсное напряжение 8 кВ, монтаж на рейку ТН35 или панель</t>
  </si>
  <si>
    <t>ТСН-2001.1 Доп. 67, Р. 21, о. 5, поз. 1050</t>
  </si>
  <si>
    <t>34</t>
  </si>
  <si>
    <t>4.8-288-2</t>
  </si>
  <si>
    <t>Трубы гофрированные поливинилхлоридные наружным диаметром 20 мм открыто по стенам и потолкам с установкой соединительных коробок</t>
  </si>
  <si>
    <t>100 м</t>
  </si>
  <si>
    <t>ТСН-2001.4 Доп. 54, Сб. 8, т. 288, поз. 2</t>
  </si>
  <si>
    <t>ТСН-2001.4-8. 8-288 (доп. 19)</t>
  </si>
  <si>
    <t>ТСН-2001.4-8-27</t>
  </si>
  <si>
    <t>34,1</t>
  </si>
  <si>
    <t>1.12-5-372</t>
  </si>
  <si>
    <t>Трубы электротехнические, гофрированные, из ПВХ, негорючие, с зондом, наружный диаметр 20 мм</t>
  </si>
  <si>
    <t>ТСН-2001.1 Доп. 67, Р. 12, о. 5, поз. 372</t>
  </si>
  <si>
    <t>34,2</t>
  </si>
  <si>
    <t>1.21-5-200</t>
  </si>
  <si>
    <t>Коробка установочная, полиэтиленовая, типа Л256 УЗ, размеры 93х93х60 мм</t>
  </si>
  <si>
    <t>1000 шт.</t>
  </si>
  <si>
    <t>ТСН-2001.1 Доп. 67, Р. 21, о. 5, поз. 200</t>
  </si>
  <si>
    <t>34,3</t>
  </si>
  <si>
    <t>1.21-5-1136</t>
  </si>
  <si>
    <t>Держатель пластиковый с защелкой для крепления труб, рукавов и гибких вводов диаметром 20 мм</t>
  </si>
  <si>
    <t>ТСН-2001.1 Доп. 67, Р. 21, о. 5, поз. 1136</t>
  </si>
  <si>
    <t>35</t>
  </si>
  <si>
    <t>4.8-175-2</t>
  </si>
  <si>
    <t>Затягивание провода в проложенные трубы и металлические рукава, первого одножильного или многожильного в общей оплетке, суммарное сечение до 6 мм2</t>
  </si>
  <si>
    <t>ТСН-2001.4 Доп. 68, Сб. 8, т. 175, поз. 2</t>
  </si>
  <si>
    <t>ТСН-2001.4-8. 8-155...8-184</t>
  </si>
  <si>
    <t>ТСН-2001.4-8-16</t>
  </si>
  <si>
    <t>35,1</t>
  </si>
  <si>
    <t>1.23-8-389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</si>
  <si>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3х1,5 мм2</t>
  </si>
  <si>
    <t>км</t>
  </si>
  <si>
    <t>ТСН-2001.1 Доп. 67, Р. 23, о. 8, поз. 389</t>
  </si>
  <si>
    <t>36</t>
  </si>
  <si>
    <t>4.8-312-1</t>
  </si>
  <si>
    <t>Монтаж неуправляемого светодиодного прожектора с уровня земли, масса прожектора до 10 кг</t>
  </si>
  <si>
    <t>ТСН-2001.4 Доп. 68, Сб. 8, т. 312, поз. 1</t>
  </si>
  <si>
    <t>ТСН-2001.4-8. 8-311, 8-312 (доп. 33)</t>
  </si>
  <si>
    <t>ТСН-2001.4-8-36</t>
  </si>
  <si>
    <t>36,1</t>
  </si>
  <si>
    <t>1.22-8-14</t>
  </si>
  <si>
    <t>ТСН-2001.1 Доп. 53, Р. 22, о. 8, поз. 14</t>
  </si>
  <si>
    <t>37</t>
  </si>
  <si>
    <t>4.8-243-1</t>
  </si>
  <si>
    <t>Монтаж выключателя одноклавишного неутопленного типа при открытой проводке</t>
  </si>
  <si>
    <t>ТСН-2001.4 Доп. 68, Сб. 8, т. 243, поз. 1</t>
  </si>
  <si>
    <t>37,1</t>
  </si>
  <si>
    <t>1.21-5-1060</t>
  </si>
  <si>
    <t>Выключатель одноклавишный, открытой установки, типа ВА10-041, напряжение 250 В, сила тока 10 А</t>
  </si>
  <si>
    <t>ТСН-2001.1 Доп. 67, Р. 21, о. 5, поз. 1060</t>
  </si>
  <si>
    <t>38</t>
  </si>
  <si>
    <t>4.8-246-2</t>
  </si>
  <si>
    <t>Монтаж светильника с люминесцентными лампами, светильника отдельно устанавливаемого на штырях с количеством ламп в светильнике 2</t>
  </si>
  <si>
    <t>ТСН-2001.4 Доп. 68, Сб. 8, т. 246, поз. 2</t>
  </si>
  <si>
    <t>38,1</t>
  </si>
  <si>
    <t>1.22-2-122</t>
  </si>
  <si>
    <t>Светильник настенно-потолочный накладной под 2 люминесцентные лампы с цоколем G13, мощность 72 Вт, с ЭПРА, степень защиты IP65, с корпусом и рассеивателем из поликарбоната, размеры 1271х173х103 мм, для промышленных зданий</t>
  </si>
  <si>
    <t>ТСН-2001.1 Доп. 50, Р. 22, о. 2, поз. 122</t>
  </si>
  <si>
    <t>Видеонаблюдение</t>
  </si>
  <si>
    <t>39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</si>
  <si>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</si>
  <si>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</si>
  <si>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</si>
  <si>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</si>
  <si>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</si>
  <si>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</si>
  <si>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39,1</t>
  </si>
  <si>
    <t>Песок для строительных работ, рядовой (карьерный)</t>
  </si>
  <si>
    <t>ТСН-2001.1 Доп. 69, Р. 1, о. 1, поз. 766</t>
  </si>
  <si>
    <t>40</t>
  </si>
  <si>
    <t>3.34-55-3</t>
  </si>
  <si>
    <t>Устройство кабельной канализации из полиэтиленовых труб диаметром 110 мм, первая труба</t>
  </si>
  <si>
    <t>1 км трубопровода</t>
  </si>
  <si>
    <t>ТСН-2001.3 Доп. 68, Сб. 34, т. 55, поз. 3</t>
  </si>
  <si>
    <t>ТСН-2001.3-34. 34-55-1...34-55-10 (доп. 68)</t>
  </si>
  <si>
    <t>ТСН-2001.3-34-20</t>
  </si>
  <si>
    <t>40,1</t>
  </si>
  <si>
    <t>1.12-5-1007</t>
  </si>
  <si>
    <t>ТСН-2001.1 Доп. 67, Р. 12, о. 5, поз. 1007</t>
  </si>
  <si>
    <t>41</t>
  </si>
  <si>
    <t>4.8-80-1</t>
  </si>
  <si>
    <t>Прокладка кабеля напряжением до 35 кВ в проложенных трубах, блоках и коробах, при массе 1 м до 1 кг</t>
  </si>
  <si>
    <t>100 М КАБЕЛЯ</t>
  </si>
  <si>
    <t>ТСН-2001.4 Доп. 69, Сб. 8, т. 80, поз. 1</t>
  </si>
  <si>
    <t>ТСН-2001.4-8. 8-73...8-80</t>
  </si>
  <si>
    <t>ТСН-2001.4-8-3</t>
  </si>
  <si>
    <t>41,1</t>
  </si>
  <si>
    <t>1.1-1-3587</t>
  </si>
  <si>
    <t>Лента полиэтиленовая сигнальная, ширина 200 мм, толщина 50 мкм</t>
  </si>
  <si>
    <t>ТСН-2001.1. Доп. 1-42. Р. 1, о. 1, поз. 3587</t>
  </si>
  <si>
    <t>41,2</t>
  </si>
  <si>
    <t>1.23-3-292</t>
  </si>
  <si>
    <t>Кабель симметричный с медными жилами, изоляция жил и оболочка из полимерной композиции UTP-5нг(А)-FRHF, для структурированных кабельных систем, напряжение 145 В, число пар и диаметр жил 4x2x0,52 мм</t>
  </si>
  <si>
    <t>ТСН-2001.1 Доп. 51, Р. 23, о. 3, поз. 292</t>
  </si>
  <si>
    <t>42</t>
  </si>
  <si>
    <t>4.10-174-2</t>
  </si>
  <si>
    <t>Монтаж наружной камеры видеонаблюдения</t>
  </si>
  <si>
    <t>ТСН-2001.4 Доп. 68, Сб. 10, т. 174, поз. 2</t>
  </si>
  <si>
    <t>ТСН-2001.4-10. 10-174 (доп. 28)</t>
  </si>
  <si>
    <t>ТСН-2001.4-10-21</t>
  </si>
  <si>
    <t>42,1</t>
  </si>
  <si>
    <t>цена поставщика</t>
  </si>
  <si>
    <t>IP-видеокамера, 2мп, 2,8-8мм, IR-30м артикул: DS-2CD2023G0-1</t>
  </si>
  <si>
    <t>[18 800 / 1,2 /  9,64] +  2% Заг.скл</t>
  </si>
  <si>
    <t>0</t>
  </si>
  <si>
    <t>43</t>
  </si>
  <si>
    <t>4.10-175-1</t>
  </si>
  <si>
    <t>Монтаж домового регистратора</t>
  </si>
  <si>
    <t>ТСН-2001.4 Доп. 70, Сб. 10, т. 175, поз. 1</t>
  </si>
  <si>
    <t>ТСН-2001.4-10. 10-175…10-177 (доп. 31)</t>
  </si>
  <si>
    <t>ТСН-2001.4-10-22</t>
  </si>
  <si>
    <t>43,1</t>
  </si>
  <si>
    <t>IP-видеорегистратор артикул: DS-7604NI-K1/4P</t>
  </si>
  <si>
    <t>[22 990 / 1,2 /  9,64] +  2% Заг.скл</t>
  </si>
  <si>
    <t>44</t>
  </si>
  <si>
    <t>4.11-12-1</t>
  </si>
  <si>
    <t>Установка съемных и выдвижных блоков (модулей, ячеек, ТЭЗ) массой до 5 кг</t>
  </si>
  <si>
    <t>ТСН-2001.4 Доп. 68, Сб. 11, т. 12, поз. 1</t>
  </si>
  <si>
    <t>ТСН-2001.4-11. 11-1...11-30</t>
  </si>
  <si>
    <t>ТСН-2001.4-11-1</t>
  </si>
  <si>
    <t>44,1</t>
  </si>
  <si>
    <t>Жесткий диск, 6ТБ, HDD, SATA</t>
  </si>
  <si>
    <t>[19 729 / 1,2 /  9,64] +  2% Заг.скл</t>
  </si>
  <si>
    <t>45</t>
  </si>
  <si>
    <t>4.10-75-6</t>
  </si>
  <si>
    <t>Монтаж аппаратуры настольной массой до 20 кг</t>
  </si>
  <si>
    <t>ТСН-2001.4 Доп. 67, Сб. 10, т. 75, поз. 6</t>
  </si>
  <si>
    <t>ТСН-2001.4-10. 10-1...10-91</t>
  </si>
  <si>
    <t>ТСН-2001.4-10-1</t>
  </si>
  <si>
    <t>45,1</t>
  </si>
  <si>
    <t>LCD монитор 27 дюймов артикул: RG270BMIIX</t>
  </si>
  <si>
    <t>[13 299 / 1,2 /  9,64] +  2% Заг.скл</t>
  </si>
  <si>
    <t>46</t>
  </si>
  <si>
    <t>46,1</t>
  </si>
  <si>
    <t>Источник бесперебойного питания 1000 ВА/600 Вт, 170-270 В артикул: SKAT-UPS 1000/600</t>
  </si>
  <si>
    <t>[18 583 / 1,2 /  9,64] +  2% Заг.скл</t>
  </si>
  <si>
    <t>47</t>
  </si>
  <si>
    <t>47,1</t>
  </si>
  <si>
    <t>47,2</t>
  </si>
  <si>
    <t>48</t>
  </si>
  <si>
    <t>48,1</t>
  </si>
  <si>
    <t>Ит</t>
  </si>
  <si>
    <t>Итого</t>
  </si>
  <si>
    <t>СТР-ит</t>
  </si>
  <si>
    <t>в т. ч. Строительные работы</t>
  </si>
  <si>
    <t>Мон-ж</t>
  </si>
  <si>
    <t>в. т.ч. Монтажные работы</t>
  </si>
  <si>
    <t>обор</t>
  </si>
  <si>
    <t>в т. ч. Оборудование</t>
  </si>
  <si>
    <t>Прочии</t>
  </si>
  <si>
    <t>в т. ч. Прочии работы и затраты</t>
  </si>
  <si>
    <t>Временные</t>
  </si>
  <si>
    <t>Затраты на временные здания и сооружения 1,5 от СМР</t>
  </si>
  <si>
    <t>Итого с ВЗИС</t>
  </si>
  <si>
    <t>Итого с  ВЗиС</t>
  </si>
  <si>
    <t>НДС</t>
  </si>
  <si>
    <t>НДС 20 %</t>
  </si>
  <si>
    <t>Итого с НДС</t>
  </si>
  <si>
    <t>Итого Возврат</t>
  </si>
  <si>
    <t>Итого возвратные суммы с НДС</t>
  </si>
  <si>
    <t>Всего по смет</t>
  </si>
  <si>
    <t>Всего по смете /акту</t>
  </si>
  <si>
    <t>в том Ч</t>
  </si>
  <si>
    <t>В том числе НДС 20%</t>
  </si>
  <si>
    <t>и1</t>
  </si>
  <si>
    <t>и2</t>
  </si>
  <si>
    <t>НДС 20%</t>
  </si>
  <si>
    <t>и3</t>
  </si>
  <si>
    <t>Инд_исп.Сводный</t>
  </si>
  <si>
    <t>Используется Индекс "по сводному"</t>
  </si>
  <si>
    <t>Базовый уровень цен</t>
  </si>
  <si>
    <t>Текущий уровень цен</t>
  </si>
  <si>
    <t>Сборник индексов</t>
  </si>
  <si>
    <t>Коэффициенты к ТСН-2001 МГЭ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</si>
  <si>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</si>
  <si>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</si>
  <si>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</si>
  <si>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</si>
  <si>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</si>
  <si>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</si>
  <si>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2.1-10-2</t>
  </si>
  <si>
    <t>ТСН-2001.2. Доп. 68. п.1-10-2 (100102)</t>
  </si>
  <si>
    <t>Компрессоры передвижные с двигателем внутреннего сгорания, давление до 7 ат, производительность до 6,5 м3/мин</t>
  </si>
  <si>
    <t>маш.-ч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</si>
  <si>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</si>
  <si>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</si>
  <si>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</si>
  <si>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2.1-13-16</t>
  </si>
  <si>
    <t>ТСН-2001.2. Доп. 68. п.1-13-16 (136301)</t>
  </si>
  <si>
    <t>Аппараты для газовой сварки и резки (комплект оборудования)</t>
  </si>
  <si>
    <t>2.1-16-2</t>
  </si>
  <si>
    <t>ТСН-2001.2. Доп. 68. п.1-16-2 (160103)</t>
  </si>
  <si>
    <t>Платформы широкой колеи, грузоподъемность до 71 т</t>
  </si>
  <si>
    <t>2.1-30-12</t>
  </si>
  <si>
    <t>ТСН-2001.2. Доп. 68. п.1-30-12 (304301)</t>
  </si>
  <si>
    <t>Машины сверлильные пневматические</t>
  </si>
  <si>
    <t>2.1-4-34</t>
  </si>
  <si>
    <t>ТСН-2001.2. Доп. 68. п.1-4-34 (042906)</t>
  </si>
  <si>
    <t>Лебедки электрические, тяговое усилие до 49,05 кН (5 тс)</t>
  </si>
  <si>
    <t>1.1-1-1033</t>
  </si>
  <si>
    <t>ТСН-2001.1. Доп. 1-42. Р. 1, о. 1, поз. 1033</t>
  </si>
  <si>
    <t>Скобы строительные</t>
  </si>
  <si>
    <t>1.1-1-1476</t>
  </si>
  <si>
    <t>ТСН-2001.1. Доп. 1-42. Р. 1, о. 1, поз. 1476</t>
  </si>
  <si>
    <t>Шпалы для железных дорог широкой колеи, хвойных пород, тип II, пропитанные</t>
  </si>
  <si>
    <t>1.1-1-1677</t>
  </si>
  <si>
    <t>ТСН-2001.1 Доп. 67, Р. 1, о. 1, поз. 1677</t>
  </si>
  <si>
    <t>Электроды, типа УОНИ 13/55, диаметр от 4 до 5 мм</t>
  </si>
  <si>
    <t>1.1-1-26</t>
  </si>
  <si>
    <t>ТСН-2001.1. Доп. 1-42. Р. 1, о. 1, поз. 26</t>
  </si>
  <si>
    <t>Ацетилен технический</t>
  </si>
  <si>
    <t>1.1-1-376</t>
  </si>
  <si>
    <t>ТСН-2001.1 Доп. 67, Р. 1, о. 1, поз. 376</t>
  </si>
  <si>
    <t>Кислород технический, газообразный</t>
  </si>
  <si>
    <t>9999990002</t>
  </si>
  <si>
    <t>Масса оборудования</t>
  </si>
  <si>
    <t>2.1-18-7</t>
  </si>
  <si>
    <t>ТСН-2001.2. Доп. 68. п.1-18-7 (183001)</t>
  </si>
  <si>
    <t>Автомобили грузовые бортовые, грузоподъемность до 5 т</t>
  </si>
  <si>
    <t>2.1-41-93</t>
  </si>
  <si>
    <t>ТСН-2001.2. Доп. 68. п.1-41-93 (430401)</t>
  </si>
  <si>
    <t>Станки рельсосверлильные, мощность до 1,7 кВт</t>
  </si>
  <si>
    <t>2.1-4-32</t>
  </si>
  <si>
    <t>ТСН-2001.2. Доп. 68. п.1-4-32 (042904)</t>
  </si>
  <si>
    <t>Лебедки электрические, тяговое усилие до 19,62 кН (2 тc)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</si>
  <si>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</si>
  <si>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</si>
  <si>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</si>
  <si>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2.1-1-7</t>
  </si>
  <si>
    <t>ТСН-2001.2. Доп. 68. п.1-1-7 (010113)</t>
  </si>
  <si>
    <t>Экскаваторы на гусеничном ходу гидравлические, объем ковша до 1,0 м3</t>
  </si>
  <si>
    <t>2.1-18-12</t>
  </si>
  <si>
    <t>ТСН-2001.2. Доп. 68. п.1-18-12 (184001)</t>
  </si>
  <si>
    <t>Автомобили-самосвалы, грузоподъемность до 7 т</t>
  </si>
  <si>
    <t>2.1-19-1</t>
  </si>
  <si>
    <t>ТСН-2001.2. Доп. 68. п.1-19-1 (190101)</t>
  </si>
  <si>
    <t>Гидромолоты навесные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</si>
  <si>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</si>
  <si>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</si>
  <si>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</si>
  <si>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</si>
  <si>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</si>
  <si>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</si>
  <si>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</si>
  <si>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</si>
  <si>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</si>
  <si>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9999990007</t>
  </si>
  <si>
    <t>Стоимость прочих машин (ЭСН)</t>
  </si>
  <si>
    <t>руб.</t>
  </si>
  <si>
    <t>2.1-2-1</t>
  </si>
  <si>
    <t>ТСН-2001.2. Доп. 68. п.1-2-1 (020101)</t>
  </si>
  <si>
    <t>Тракторы на гусеничном ходу, мощность до 60 кВт (81 л.с.)</t>
  </si>
  <si>
    <t>2.1-1-4</t>
  </si>
  <si>
    <t>ТСН-2001.2. Доп. 68. п.1-1-4 (010105)</t>
  </si>
  <si>
    <t>Экскаваторы на гусеничном ходу гидравлические, объем ковша до 0,5 м3</t>
  </si>
  <si>
    <t>2.1-1-44</t>
  </si>
  <si>
    <t>ТСН-2001.2. Доп. 68. п.1-1-44 (012103)</t>
  </si>
  <si>
    <t>Бульдозеры гусеничные, мощность до 79 кВт (108 л.с.)</t>
  </si>
  <si>
    <t>2.1-1-43</t>
  </si>
  <si>
    <t>ТСН-2001.2. Доп. 68. п.1-1-43 (012102)</t>
  </si>
  <si>
    <t>Бульдозеры гусеничные, мощность до 59 кВт (80 л.с.)</t>
  </si>
  <si>
    <t>2.1-30-1</t>
  </si>
  <si>
    <t>ТСН-2001.2. Доп. 68. п.1-30-1 (301201)</t>
  </si>
  <si>
    <t>Трамбовки пневматические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</si>
  <si>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</si>
  <si>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</si>
  <si>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</si>
  <si>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2.1-4-3</t>
  </si>
  <si>
    <t>ТСН-2001.2. Доп. 68. п.1-4-3 (040103)</t>
  </si>
  <si>
    <t>Погрузчики фронтальные одноковшовые, грузоподъемность до 3 т</t>
  </si>
  <si>
    <t>1.1-1-118</t>
  </si>
  <si>
    <t>ТСН-2001.1. Доп. 1-42. Р. 1, о. 1, поз. 118</t>
  </si>
  <si>
    <t>Вода</t>
  </si>
  <si>
    <t>2.1-18-9</t>
  </si>
  <si>
    <t>ТСН-2001.2. Доп. 68. п.1-18-9 (183003)</t>
  </si>
  <si>
    <t>Автомобили грузовые бортовые, грузоподъемность до 8 т</t>
  </si>
  <si>
    <t>2.1-6-51</t>
  </si>
  <si>
    <t>ТСН-2001.2. Доп. 68. п.1-6-51 (069401)</t>
  </si>
  <si>
    <t>Вибраторы поверхностные</t>
  </si>
  <si>
    <t>1.1-1-655</t>
  </si>
  <si>
    <t>ТСН-2001.1. Доп. 1-42. Р. 1, о. 1, поз. 655</t>
  </si>
  <si>
    <t>Мешковина</t>
  </si>
  <si>
    <t>9999990006</t>
  </si>
  <si>
    <t>Стоимость прочих материалов (ЭСН)</t>
  </si>
  <si>
    <t>2.1-30-116</t>
  </si>
  <si>
    <t>ТСН-2001.2. Доп. 68. п.1-30-116 (359001)</t>
  </si>
  <si>
    <t>Пилы электрические цепные, мощность до 2 кВт</t>
  </si>
  <si>
    <t>2.1-3-38</t>
  </si>
  <si>
    <t>ТСН-2001.2. Доп. 68. п.1-3-38 (032009)</t>
  </si>
  <si>
    <t>Краны на автомобильном ходу, грузоподъемность до 16 т</t>
  </si>
  <si>
    <t>2.1-4-102</t>
  </si>
  <si>
    <t>ТСН-2001.2. Доп. 68. п.1-4-102 (040104)</t>
  </si>
  <si>
    <t>Погрузчики фронтальные одноковшовые, грузоподъемность до 5 т</t>
  </si>
  <si>
    <t>2.1-6-52</t>
  </si>
  <si>
    <t>ТСН-2001.2. Доп. 68. п.1-6-52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</si>
  <si>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</si>
  <si>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</si>
  <si>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</si>
  <si>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</si>
  <si>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</si>
  <si>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 Доп. 67, Р. 1, о. 1, поз. 1566</t>
  </si>
  <si>
    <t>Электроды, типа Э-42, Э-46, Э-50, диаметр от 4 до 6 мм</t>
  </si>
  <si>
    <t>1.1-1-227</t>
  </si>
  <si>
    <t>ТСН-2001.1 Доп. 67, Р. 1, о. 1, поз. 227</t>
  </si>
  <si>
    <t>Пиломатериал (доска) обрезной хвойных пород естественной влажности, сорт III, толщина 50 мм, ширина от 100 до 200 мм</t>
  </si>
  <si>
    <t>1.1-1-256</t>
  </si>
  <si>
    <t>ТСН-2001.1. Доп. 1-42. Р. 1, о. 1, поз. 256</t>
  </si>
  <si>
    <t>Известь негашеная комовая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</si>
  <si>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</si>
  <si>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</si>
  <si>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</si>
  <si>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2.1-30-10</t>
  </si>
  <si>
    <t>ТСН-2001.2. Доп. 68. п.1-30-10 (304101)</t>
  </si>
  <si>
    <t>Перфораторы, мощность до 800 Вт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</si>
  <si>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</si>
  <si>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</si>
  <si>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</si>
  <si>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1.1-1-115</t>
  </si>
  <si>
    <t>ТСН-2001.1. Доп. 1-42. Р. 1, о. 1, поз. 115</t>
  </si>
  <si>
    <t>Ветошь</t>
  </si>
  <si>
    <t>1.1-1-348</t>
  </si>
  <si>
    <t>ТСН-2001.1. Доп. 1-42. Р. 1, о. 1, поз. 348</t>
  </si>
  <si>
    <t>Керосин</t>
  </si>
  <si>
    <t>1.1-1-51</t>
  </si>
  <si>
    <t>ТСН-2001.1 Доп. 70, Р. 1, о. 1, поз. 51</t>
  </si>
  <si>
    <t>Битум нефтяной кровельный, марка БНК-90/40</t>
  </si>
  <si>
    <t>2.1-30-19</t>
  </si>
  <si>
    <t>ТСН-2001.2. Доп. 68. п.1-30-19 (305001)</t>
  </si>
  <si>
    <t>Машины шлифовальные электрические, мощность до 1700 Вт</t>
  </si>
  <si>
    <t>1.1-1-1602</t>
  </si>
  <si>
    <t>ТСН-2001.1 Доп. 67, Р. 1, о. 1, поз. 1602</t>
  </si>
  <si>
    <t>Круг (диск) шлифовальный, размер 230х3х22 мм</t>
  </si>
  <si>
    <t>1.1-1-2613</t>
  </si>
  <si>
    <t>ТСН-2001.1 Доп. 56, Р. 1, о. 1, поз. 2613</t>
  </si>
  <si>
    <t>Пропан-бутан, сжиженный газ</t>
  </si>
  <si>
    <t>1.1-1-57</t>
  </si>
  <si>
    <t>ТСН-2001.1 Доп. 67, Р. 1, о. 1, поз. 57</t>
  </si>
  <si>
    <t>Болты строительные с гайками и шайбами, черные, М10х100 мм</t>
  </si>
  <si>
    <t>1.1-1-75</t>
  </si>
  <si>
    <t>ТСН-2001.1 Доп. 67, Р. 1, о. 1, поз. 75</t>
  </si>
  <si>
    <t>Пиломатериал (брусок) обрезной хвойных пород естественной влажности, сорт I, толщина 50 мм, ширина 50 мм</t>
  </si>
  <si>
    <t>1.6-1-273</t>
  </si>
  <si>
    <t>ТСН-2001.1 Доп. 67, Р. 6, о. 1, поз. 273</t>
  </si>
  <si>
    <t>Элементы отдельные конструктивные с преобладанием горячекатаных профилей, средняя масса сборочной единицы от 1,01 до 3,0 т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</si>
  <si>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</si>
  <si>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</si>
  <si>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</si>
  <si>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</si>
  <si>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</si>
  <si>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</si>
  <si>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1.1-1-489</t>
  </si>
  <si>
    <t>ТСН-2001.1. Доп. 1-42. Р. 1, о. 1, поз. 489</t>
  </si>
  <si>
    <t>Ксилол нефтяной, марка А</t>
  </si>
  <si>
    <t>1.1-1-996</t>
  </si>
  <si>
    <t>ТСН-2001.1 Доп. 67, Р. 1, о. 1, поз. 996</t>
  </si>
  <si>
    <t>Растворитель типа Р-5</t>
  </si>
  <si>
    <t>1.1-2-17</t>
  </si>
  <si>
    <t>ТСН-2001.1. Доп. 1-42. Р. 1, о. 2, поз. 17</t>
  </si>
  <si>
    <t>Отвердитель №2</t>
  </si>
  <si>
    <t>2.1-14-4</t>
  </si>
  <si>
    <t>ТСН-2001.2. Доп. 68. п.1-14-4 (143101)</t>
  </si>
  <si>
    <t>Агрегаты окрасочные безвоздушные высокого давления, мощность до 2 кВт</t>
  </si>
  <si>
    <t>2.1-30-102</t>
  </si>
  <si>
    <t>ТСН-2001.2. Доп. 68. п.1-30-102 (303704)</t>
  </si>
  <si>
    <t>Дрели, мощность до 800 Вт</t>
  </si>
  <si>
    <t>1.1-1-825</t>
  </si>
  <si>
    <t>ТСН-2001.1 Доп. 67, Р. 1, о. 1, поз. 825</t>
  </si>
  <si>
    <t>Пленка полиэтиленовая, толщина от 120 до 150 мкм</t>
  </si>
  <si>
    <t>1.1-1-998</t>
  </si>
  <si>
    <t>ТСН-2001.1 Доп. 67, Р. 1, о. 1, поз. 998</t>
  </si>
  <si>
    <t>Растворитель универсальный типа 645-650</t>
  </si>
  <si>
    <t>1.1-1-999</t>
  </si>
  <si>
    <t>ТСН-2001.1. Доп. 1-42. Р. 1, о. 1, поз. 999</t>
  </si>
  <si>
    <t>Растворитель "Уайт-спирит"</t>
  </si>
  <si>
    <t>2.1-13-21</t>
  </si>
  <si>
    <t>ТСН-2001.2. Доп. 68. п.1-13-21 (138501)</t>
  </si>
  <si>
    <t>Печи электрические для сушки сварочных материалов</t>
  </si>
  <si>
    <t>2.1-30-46</t>
  </si>
  <si>
    <t>ТСН-2001.2. Доп. 1-42, п. 1-30-46 (308001)</t>
  </si>
  <si>
    <t>Преобразователи частоты тока до 500 А</t>
  </si>
  <si>
    <t>маш.-ч.</t>
  </si>
  <si>
    <t>2.1-4-45</t>
  </si>
  <si>
    <t>ТСН-2001.2. Доп. 68. п.1-4-45 (043403)</t>
  </si>
  <si>
    <t>Домкраты гидравлические, грузоподъемность до 100 т</t>
  </si>
  <si>
    <t>ТСН-2001.1 Доп. 67, Р. 6, о. 1, поз. 271</t>
  </si>
  <si>
    <t>Элементы отдельные конструктивные с преобладанием горячекатаных профилей, средняя масса сборочной единицы от 0,11 до 0,5 т</t>
  </si>
  <si>
    <t>ТСН-2001.1. Доп. 1-42. Р. 1, о. 1, поз. 1566</t>
  </si>
  <si>
    <t>Электроды, тип Э-42, 46, 50, диаметр 4 - 6 мм</t>
  </si>
  <si>
    <t>ТСН-2001.1. Доп. 1-42. Р. 1, о. 1, поз. 57</t>
  </si>
  <si>
    <t>Болты строительные черные с гайками и шайбами (10х100 мм)</t>
  </si>
  <si>
    <t>ТСН-2001.1. Доп. 1-42. Р. 6, о. 1, поз. 273</t>
  </si>
  <si>
    <t>Отдельные конструктивные элементы с преобладанием горячекатаных профилей, средняя масса сборочной единицы от 1,01 до 3,0 т</t>
  </si>
  <si>
    <t>2.1-30-56</t>
  </si>
  <si>
    <t>ТСН-2001.2. Доп. 68. п.1-30-56 (309101)</t>
  </si>
  <si>
    <t>Шуруповерты</t>
  </si>
  <si>
    <t>1.1-1-2471</t>
  </si>
  <si>
    <t>ТСН-2001.1 Доп. 67, Р. 1, о. 1, поз. 2471</t>
  </si>
  <si>
    <t>Дюбель рамный, металлический, диаметр 10 мм, длина 182 мм</t>
  </si>
  <si>
    <t>1.1-1-760</t>
  </si>
  <si>
    <t>ТСН-2001.1. Доп. 1-42. Р. 1, о. 1, поз. 760</t>
  </si>
  <si>
    <t>Пена монтажная</t>
  </si>
  <si>
    <t>л</t>
  </si>
  <si>
    <t>1.1-1-1108</t>
  </si>
  <si>
    <t>ТСН-2001.1. Доп. 1-42. Р. 1, о. 1, поз. 1108</t>
  </si>
  <si>
    <t>Сталь тонколистовая, толщина до 4 мм, общего назначения, марка БСт1кп-БСт4кп, Ст1пс-Ст5пс, Ст3Гпс-Ст5Гпс</t>
  </si>
  <si>
    <t>2.1-30-7</t>
  </si>
  <si>
    <t>ТСН-2001.2. Доп. 68. п.1-30-7 (303801)</t>
  </si>
  <si>
    <t>Молотки бурильные пневматические легкие</t>
  </si>
  <si>
    <t>1.1-1-1577</t>
  </si>
  <si>
    <t>ТСН-2001.1 Доп. 67, Р. 1, о. 1, поз. 1577</t>
  </si>
  <si>
    <t>Эмаль пентафталевая, цветная, типа ПФ-115</t>
  </si>
  <si>
    <t>1.1-1-1669</t>
  </si>
  <si>
    <t>ТСН-2001.1 Доп. 67, Р. 1, о. 1, поз. 1669</t>
  </si>
  <si>
    <t>Электроды, типа Э-42А, диаметр от 4 до 6 мм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</si>
  <si>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</si>
  <si>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</si>
  <si>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</si>
  <si>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</si>
  <si>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ТСН-2001.1. Доп. 1-42. Р. 1, о. 1, поз. 1473</t>
  </si>
  <si>
    <t>Шпагат пеньковый</t>
  </si>
  <si>
    <t>1.1-1-1723</t>
  </si>
  <si>
    <t>ТСН-2001.1 Доп. 67, Р. 1, о. 1, поз. 1723</t>
  </si>
  <si>
    <t>Лента изоляционная, прорезиненная, односторонняя</t>
  </si>
  <si>
    <t>1.1-1-237</t>
  </si>
  <si>
    <t>ТСН-2001.1 Доп. 67, Р. 1, о. 1, поз. 237</t>
  </si>
  <si>
    <t>Дюбель с патроном</t>
  </si>
  <si>
    <t>1.1-1-238</t>
  </si>
  <si>
    <t>ТСН-2001.1 Доп. 67, Р. 1, о. 1, поз. 238</t>
  </si>
  <si>
    <t>Дюбель пластмассовый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</si>
  <si>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</si>
  <si>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</si>
  <si>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</si>
  <si>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</si>
  <si>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</si>
  <si>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</si>
  <si>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</si>
  <si>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</si>
  <si>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</si>
  <si>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</si>
  <si>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</si>
  <si>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67, Р. 21, о. 5, поз. 1181</t>
  </si>
  <si>
    <t>Бирка маркировочная для кабелей и проводов, типа У153 У3,5</t>
  </si>
  <si>
    <t>1.21-5-1655</t>
  </si>
  <si>
    <t>ТСН-2001.1 Доп. 67, Р. 21, о. 5, поз. 1655</t>
  </si>
  <si>
    <t>Перемычка гибкая, типа ПГС 50-280</t>
  </si>
  <si>
    <t>2.1-30-67</t>
  </si>
  <si>
    <t>ТСН-2001.2. Доп. 68. п.1-30-67 (340201)</t>
  </si>
  <si>
    <t>Прессы гидравлические с электроприводом</t>
  </si>
  <si>
    <t>1.1-1-1257</t>
  </si>
  <si>
    <t>ТСН-2001.1. Доп. 1-42. Р. 1, о. 1, поз. 1257</t>
  </si>
  <si>
    <t>Тальк молотый</t>
  </si>
  <si>
    <t>1.21-5-1544</t>
  </si>
  <si>
    <t>ТСН-2001.1 Доп. 65, Р. 21, о. 5, поз. 1544</t>
  </si>
  <si>
    <t>Гильзы кабельные медные типа ГМ 6</t>
  </si>
  <si>
    <t>1.21-5-1555</t>
  </si>
  <si>
    <t>ТСН-2001.1 Доп. 65, Р. 21, о. 5, поз. 1555</t>
  </si>
  <si>
    <t>Втулка трубная, полипропиленовая, диаметр 22 мм</t>
  </si>
  <si>
    <t>1.21-5-750</t>
  </si>
  <si>
    <t>ТСН-2001.1 Доп. 67, Р. 21, о. 5, поз. 750</t>
  </si>
  <si>
    <t>Сжим, типа У 739М для проводников магистральных сечением от 4 до 10 мм2 и ответвительных сечением от 1,5 до 2,5 мм2</t>
  </si>
  <si>
    <t>1.21-5-758</t>
  </si>
  <si>
    <t>ТСН-2001.1 Доп. 67, Р. 21, о. 5, поз. 758</t>
  </si>
  <si>
    <t>Зажим соединительно-изолирующий, типа СИЗ-3</t>
  </si>
  <si>
    <t>2.1-18-23</t>
  </si>
  <si>
    <t>ТСН-2001.2. Доп. 68. п.1-18-23 (183201)</t>
  </si>
  <si>
    <t>Автомобили бортовые с краном-манипулятором, грузоподъемность до 6 т</t>
  </si>
  <si>
    <t>1.1-1-2085</t>
  </si>
  <si>
    <t>ТСН-2001.1. Доп. 1-42. Р. 1, о. 1, поз. 2085</t>
  </si>
  <si>
    <t>Герметик силиконовый</t>
  </si>
  <si>
    <t>1.1-1-946</t>
  </si>
  <si>
    <t>ТСН-2001.1 Доп. 67, Р. 1, о. 1, поз. 946</t>
  </si>
  <si>
    <t>Припой оловянно-свинцовый, в прутках, диаметр 8 мм, типа ПОС-61</t>
  </si>
  <si>
    <t>1.1-1-3607</t>
  </si>
  <si>
    <t>ТСН-2001.1. Доп. 1-42. Р. 1, о. 1, поз. 3607</t>
  </si>
  <si>
    <t>Шурупы с полукруглой головкой, диаметр 4 мм, длина 40 мм</t>
  </si>
  <si>
    <t>1.1-1-146</t>
  </si>
  <si>
    <t>ТСН-2001.1 Доп. 67, Р. 1, о. 1, поз. 146</t>
  </si>
  <si>
    <t>Гипс строительный</t>
  </si>
  <si>
    <t>1.21-5-1141</t>
  </si>
  <si>
    <t>ТСН-2001.1 Доп. 67, Р. 21, о. 5, поз. 1141</t>
  </si>
  <si>
    <t>Трубка (кембрик) изоляционная из ПВХ пластиката, диаметр 5 мм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</si>
  <si>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</si>
  <si>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</si>
  <si>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</si>
  <si>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</si>
  <si>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68.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</si>
  <si>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</si>
  <si>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</si>
  <si>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</si>
  <si>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</si>
  <si>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</si>
  <si>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</si>
  <si>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</si>
  <si>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</si>
  <si>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68. п.1-18-36 (185004)</t>
  </si>
  <si>
    <t>Тягачи седельные, грузоподъемность до 20 т</t>
  </si>
  <si>
    <t>2.1-4-31</t>
  </si>
  <si>
    <t>ТСН-2001.2. Доп. 68. п.1-4-31 (042903)</t>
  </si>
  <si>
    <t>Лебедки электрические, тяговое усилие до 14,71 кН (1,5 тс)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</si>
  <si>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</si>
  <si>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</si>
  <si>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</si>
  <si>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</si>
  <si>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</si>
  <si>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</si>
  <si>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</si>
  <si>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</si>
  <si>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</si>
  <si>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</si>
  <si>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</si>
  <si>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</si>
  <si>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</si>
  <si>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</si>
  <si>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</si>
  <si>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</si>
  <si>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</si>
  <si>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</si>
  <si>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</si>
  <si>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</si>
  <si>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</si>
  <si>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1.1-1-3256</t>
  </si>
  <si>
    <t>ТСН-2001.1 Доп. 67, Р. 1, о. 1, поз. 3256</t>
  </si>
  <si>
    <t>Шуруп-саморез с потайной головкой, наконечник сверло, оцинкованный, диаметр 4,2 мм, длина 60 мм</t>
  </si>
  <si>
    <t>1.1-1-2381</t>
  </si>
  <si>
    <t>ТСН-2001.1 Доп. 70, Р. 1, о. 1, поз. 2381</t>
  </si>
  <si>
    <t>Винты с полукруглой головкой, М6х10</t>
  </si>
  <si>
    <t>1.1-1-945</t>
  </si>
  <si>
    <t>ТСН-2001.1 Доп. 67, Р. 1, о. 1, поз. 945</t>
  </si>
  <si>
    <t>Припой оловянно-свинцовый, в прутках, диаметр 8 мм, типа ПОС-40</t>
  </si>
  <si>
    <t>1.21-5-1229</t>
  </si>
  <si>
    <t>ТСН-2001.1 Доп. 67, Р. 21, о. 5, поз. 1229</t>
  </si>
  <si>
    <t>Лента электроизоляционная, термостойкая, ширина 26 мм, толщина от 0,5 до 0,8 мм, типа ЛЭТСАР</t>
  </si>
  <si>
    <t>1.23-11-3</t>
  </si>
  <si>
    <t>ТСН-2001.1 Доп. 67, Р. 23, о. 11, поз. 3</t>
  </si>
  <si>
    <t>Провод монтажный с гибкой жилой из медной луженой проволоки с комбинированной волокнистой и поливинилхлоридной изоляцией, марка МГШВ, напряжение 1000 В, число жил и сечение 1х0,35 мм2</t>
  </si>
  <si>
    <t>3151000000</t>
  </si>
  <si>
    <t>Краны мостовые электрические общего назначения</t>
  </si>
  <si>
    <t>КОМПЛЕКТ</t>
  </si>
  <si>
    <t>3174000000</t>
  </si>
  <si>
    <t>Тали электрические канатные</t>
  </si>
  <si>
    <t>5711400000</t>
  </si>
  <si>
    <t>Песок строительный</t>
  </si>
  <si>
    <t>5711130000</t>
  </si>
  <si>
    <t>Щебень</t>
  </si>
  <si>
    <t>5745010000</t>
  </si>
  <si>
    <t>Смеси бетонные, БСГ, тяжелого бетона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</si>
  <si>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</si>
  <si>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</si>
  <si>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</si>
  <si>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</si>
  <si>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</si>
  <si>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</si>
  <si>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0930110000</t>
  </si>
  <si>
    <t>Арматура</t>
  </si>
  <si>
    <t>3972280000</t>
  </si>
  <si>
    <t>Сверла победитовые</t>
  </si>
  <si>
    <t>1297020000</t>
  </si>
  <si>
    <t>Болты анкерные</t>
  </si>
  <si>
    <t>5225240000</t>
  </si>
  <si>
    <t>Кондукторы инвентарные металлические</t>
  </si>
  <si>
    <t>5261520000</t>
  </si>
  <si>
    <t>Стальные конструкции каркаса</t>
  </si>
  <si>
    <t>5261600000</t>
  </si>
  <si>
    <t>Стальные конструкции</t>
  </si>
  <si>
    <t>2312130000</t>
  </si>
  <si>
    <t>Грунтовка ГФ-021 красно-коричневая</t>
  </si>
  <si>
    <t>2312520000</t>
  </si>
  <si>
    <t>Эмаль ЭП-140</t>
  </si>
  <si>
    <t>2316900000</t>
  </si>
  <si>
    <t>Краски огнезащитные терморасширяющиеся на органической основе</t>
  </si>
  <si>
    <t>1121130000</t>
  </si>
  <si>
    <t>Стальной гнутый профиль (профилированный настил)</t>
  </si>
  <si>
    <t>Крепежные детали для крепления профилированного настила к несущим конструкциям</t>
  </si>
  <si>
    <t>5275120000</t>
  </si>
  <si>
    <t>Алюминиевые изделия из листа и профиля (сливы, фризы, нащельники)</t>
  </si>
  <si>
    <t>2245291000</t>
  </si>
  <si>
    <t>Лента бутиловая диффузионная</t>
  </si>
  <si>
    <t>Лента бутиловая для внутренней пароизоляции</t>
  </si>
  <si>
    <t>2291380000</t>
  </si>
  <si>
    <t>Блоки оконные из ПВХ профилей</t>
  </si>
  <si>
    <t>5775520000</t>
  </si>
  <si>
    <t>Лента бутиловая ПСУЛ</t>
  </si>
  <si>
    <t>0902110000</t>
  </si>
  <si>
    <t>Сталь полосовая спокойная марки СТ3сп, 50-200 мм, толщиной 4-5 мм</t>
  </si>
  <si>
    <t>4980000000</t>
  </si>
  <si>
    <t>Скобяные изделия</t>
  </si>
  <si>
    <t>компл.</t>
  </si>
  <si>
    <t>5262150000</t>
  </si>
  <si>
    <t>Каркасы ворот раздвижных, распашных, подъемных, подъемно-поворотных</t>
  </si>
  <si>
    <t>5361610000</t>
  </si>
  <si>
    <t>Ворота распашные</t>
  </si>
  <si>
    <t>Болты строительные с гайками и шайбами (1297030000, 1610000000, 1620000000, 1680000000)</t>
  </si>
  <si>
    <t>3430000000</t>
  </si>
  <si>
    <t>Шкафы (пульты) управления навесные</t>
  </si>
  <si>
    <t>3422000000</t>
  </si>
  <si>
    <t>Выключатели автоматические одно-, двух-, трехполюсные, на ток до 25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</si>
  <si>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</si>
  <si>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</si>
  <si>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</si>
  <si>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</si>
  <si>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Выключатели автоматические одно-, двух-, трехполюсные, на ток до 100 А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</si>
  <si>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</si>
  <si>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</si>
  <si>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</si>
  <si>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</si>
  <si>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</si>
  <si>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</si>
  <si>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3500000000</t>
  </si>
  <si>
    <t>Провода (марка и сечение по проекту)</t>
  </si>
  <si>
    <t>3461200000</t>
  </si>
  <si>
    <t>Линейные светодиодные осветительные приборы</t>
  </si>
  <si>
    <t>3464550000</t>
  </si>
  <si>
    <t>Коннекторы, разъемы</t>
  </si>
  <si>
    <t>Кабели питания</t>
  </si>
  <si>
    <t>3464210000</t>
  </si>
  <si>
    <t>Выключатели одноклавишные, открытого типа</t>
  </si>
  <si>
    <t>3464740000</t>
  </si>
  <si>
    <t>Коробки для установки выключателей и штепсельных розеток</t>
  </si>
  <si>
    <t>1279000000</t>
  </si>
  <si>
    <t>Шпильки К624, К626</t>
  </si>
  <si>
    <t>3461600000</t>
  </si>
  <si>
    <t>Светильники для люминесцентных ламп отдельно устанавливаемые</t>
  </si>
  <si>
    <t>3461700000</t>
  </si>
  <si>
    <t>Пускорегулирующие аппараты, стартеры</t>
  </si>
  <si>
    <t>3464000000</t>
  </si>
  <si>
    <t>Розетки потолочные</t>
  </si>
  <si>
    <t>3467100000</t>
  </si>
  <si>
    <t>Лампы люминесцентные общего назначения</t>
  </si>
  <si>
    <t>Песок природный для строительных работ</t>
  </si>
  <si>
    <t>2248110000</t>
  </si>
  <si>
    <t>Трубы из полиэтилена для кабельной канализации</t>
  </si>
  <si>
    <t>Кабели напряжением до 35 кВ</t>
  </si>
  <si>
    <t>3599190000</t>
  </si>
  <si>
    <t>Оконцеватели (капы) термоусаживаемые</t>
  </si>
  <si>
    <t>4442400000</t>
  </si>
  <si>
    <t>Камеры видеонаблюдения наружной установки с термокожухом</t>
  </si>
  <si>
    <t>Домовые регистраторы</t>
  </si>
  <si>
    <t>4200000000</t>
  </si>
  <si>
    <t>Съемные и выдвижные блоки, ячейки, модули, типовые элементы замены (4300000000)</t>
  </si>
  <si>
    <t>5291000000</t>
  </si>
  <si>
    <t>Крепежные изделия</t>
  </si>
  <si>
    <t>5295300000</t>
  </si>
  <si>
    <t>Столы аппаратные</t>
  </si>
  <si>
    <t>Материал рулонный кровельный и гидроизоляционный, наплавляемый, битумный, на основе стеклоткани, разрывная сила в продольном/поперечном направлении не менее 800 Н, гибкость не выше 0°С, теплостойкость не ниже +85°С, температура хрупкости вяжущего до -15°С, типа ТПП-3,5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</si>
  <si>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</si>
  <si>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Мастика бутилкаучуковая, герметизирующая, нетвердеющая, диапазон температур применения от -20 до +40°С, относительное удлинение при разрыве не менее 50%, условная прочность при разрыве не менее 0,2 МПа, адгезионная прочность не менее 0,2 Н/мм2, для герметизации наружных поверхностей, швов и стыков строительных конструкций и наружной обмазочной гидроизоляции строительных конструкций, резервуаров</t>
  </si>
  <si>
    <t>Лента гидроизоляционная, паропроницаемая, герметизирующая, бутилкаучуковая, на основе пародиффузионной мембраны, с клеящими неотверждаемыми слоями герметика с двух краев, прочность сцепления не менее 0,1 МПа, диапазон температур эксплуатации от -60 до +80°С, теплостойкость до +180°С, пенетрация при 0,1 мм от 3 до 90, ширина 100 мм, толщина 1,5 мм, для вентиляции и защиты от проникновения влаги в стык различных конструкций, отделки под отлив, наружная герметизация примыканий оконных и дверных блоков к стеновому проему и защиты теплоизоляционного слоя</t>
  </si>
  <si>
    <t>Светильник светодиодный накладной, световой поток 9050 лм, цветовая температура от 4700 до 6500 К, мощность 87 Вт, степень защиты IP65, оптическая часть с углом раскрытия 45°, алюминиевый корпус с анодированным покрытием, размеры 760х110х60 мм, для общественных зданий и наружного освещения</t>
  </si>
  <si>
    <t>Трубы из полиэтилена гладкие, с двухслойной стенкой, внутренним слоем из первичного полиэтилена из натуральных композиций для повышения свариваемости, с наружным идентификационным слоем со светостабилизаторами, степень сопротивления удару нормальная, сопротивление сжатию 1250 Н, максимальное усилие протяжки F2, номинальный размер DN/ОD 63 мм, минимальный внутренний диаметр 47 мм, для прокладки кабелей в земле при повышенных нагрузках без дополнительных мер защиты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</si>
  <si>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</si>
  <si>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</si>
  <si>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</si>
  <si>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</si>
  <si>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</si>
  <si>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</si>
  <si>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</si>
  <si>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</si>
  <si>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</si>
  <si>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</si>
  <si>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</si>
  <si>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</si>
  <si>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</si>
  <si>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</si>
  <si>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</si>
  <si>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</si>
  <si>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</si>
  <si>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</si>
  <si>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</si>
  <si>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</si>
  <si>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</si>
  <si>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</si>
  <si>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</si>
  <si>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</si>
  <si>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</si>
  <si>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</si>
  <si>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</si>
  <si>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</si>
  <si>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</si>
  <si>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</si>
  <si>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</si>
  <si>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</si>
  <si>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</si>
  <si>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</si>
  <si>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</si>
  <si>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</si>
  <si>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</si>
  <si>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</si>
  <si>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</si>
  <si>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 xml:space="preserve">   Итого по ТСН-2001.16</t>
  </si>
  <si>
    <t xml:space="preserve">   Итого возвратных сумм</t>
  </si>
  <si>
    <t>МР</t>
  </si>
  <si>
    <t>к нр )*1</t>
  </si>
  <si>
    <t xml:space="preserve"> тыс.руб.</t>
  </si>
  <si>
    <t>ГБУ "Жилищник район Отрадное", адрес: г. Москва, Сигнальный проезд вл.21А, Склад для реагентов.</t>
  </si>
  <si>
    <t>Выполнение работ по устройству склада на территории базы района Отрадное</t>
  </si>
  <si>
    <t>Приложение №2 к ТЗ</t>
  </si>
  <si>
    <t>Директор ГБУ "Жилищник района Отрадное"</t>
  </si>
  <si>
    <r>
      <t>IP-видеокамера, 2мп, 2,8-8мм, IR-30м артикул: DS-2CD2023G0-1 (или эквивалент)</t>
    </r>
    <r>
      <rPr>
        <i/>
        <sz val="10"/>
        <rFont val="Arial"/>
        <family val="2"/>
        <charset val="204"/>
      </rPr>
      <t xml:space="preserve">
1 657,67 = [18 800 / 1,2 /  9,64] +  2% Заг.скл</t>
    </r>
  </si>
  <si>
    <r>
      <t>IP-видеорегистратор артикул: DS-7604NI-K1/4P (или эквивалент)</t>
    </r>
    <r>
      <rPr>
        <i/>
        <sz val="10"/>
        <rFont val="Arial"/>
        <family val="2"/>
        <charset val="204"/>
      </rPr>
      <t xml:space="preserve">
2 027,13 = [22 990 / 1,2 /  9,64] +  2% Заг.скл</t>
    </r>
  </si>
  <si>
    <r>
      <t>Жесткий диск, 6ТБ, HDD, SATA (или эквивалент)</t>
    </r>
    <r>
      <rPr>
        <i/>
        <sz val="10"/>
        <rFont val="Arial"/>
        <family val="2"/>
        <charset val="204"/>
      </rPr>
      <t xml:space="preserve">
1 739,59 = [19 729 / 1,2 /  9,64] +  2% Заг.скл</t>
    </r>
  </si>
  <si>
    <r>
      <t>LCD монитор 27 дюймов артикул: RG270BMIIX (или эквивалент)</t>
    </r>
    <r>
      <rPr>
        <i/>
        <sz val="10"/>
        <rFont val="Arial"/>
        <family val="2"/>
        <charset val="204"/>
      </rPr>
      <t xml:space="preserve">
1 172,63 = [13 299 / 1,2 /  9,64] +  2% Заг.скл</t>
    </r>
  </si>
  <si>
    <r>
      <t>Источник бесперебойного питания 1000 ВА/600 Вт, 170-270 В артикул: SKAT-UPS 1000/600 (или эквивалент)</t>
    </r>
    <r>
      <rPr>
        <i/>
        <sz val="10"/>
        <rFont val="Arial"/>
        <family val="2"/>
        <charset val="204"/>
      </rPr>
      <t xml:space="preserve">
1 638,54 = [18 583 / 1,2 /  9,64] +  2% Заг.скл</t>
    </r>
  </si>
  <si>
    <t>Всего с учетом коэффициента тендерного снижения К=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</si>
</sst>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\ #,##0.00"/>
    <numFmt numFmtId="165" formatCode="#,##0.00############;[Red]\-\ #,##0.00############"/>
    <numFmt numFmtId="166" formatCode="0.00000000000"/>
  </numFmts>
  <fonts count="22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3" fillId="0" borderId="0" xfId="0" quotePrefix="1" applyFont="1" applyAlignment="1">
      <alignment horizontal="right" wrapText="1"/>
    </xf>
    <xf numFmtId="0" fontId="18" fillId="0" borderId="0" xfId="0" applyFont="1" applyAlignment="1">
      <alignment horizontal="left" wrapText="1"/>
    </xf>
    <xf numFmtId="0" fontId="21" fillId="0" borderId="0" xfId="0" applyFont="1"/>
    <xf numFmtId="4" fontId="15" fillId="0" borderId="0" xfId="0" applyNumberFormat="1" applyFont="1"/>
    <xf numFmtId="166" fontId="0" fillId="0" borderId="0" xfId="0" applyNumberFormat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8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31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0.28515625" bestFit="1" customWidth="1"/>
    <col min="11" max="11" width="16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G1" s="54" t="s">
        <v>1123</v>
      </c>
      <c r="H1" s="55"/>
      <c r="I1" s="55"/>
      <c r="J1" s="55"/>
      <c r="K1" s="55"/>
    </row>
    <row r="2" spans="1:11" x14ac:dyDescent="0.2">
      <c r="A2" s="11" t="str">
        <f>Source!B1</f>
        <v>Smeta.RU  (495) 974-1589</v>
      </c>
    </row>
    <row r="3" spans="1:11" ht="14.25" x14ac:dyDescent="0.2">
      <c r="A3" s="12"/>
      <c r="B3" s="12"/>
      <c r="C3" s="12"/>
      <c r="D3" s="12"/>
      <c r="E3" s="12"/>
      <c r="F3" s="12"/>
      <c r="G3" s="12"/>
      <c r="H3" s="12"/>
      <c r="I3" s="12"/>
      <c r="J3" s="47" t="s">
        <v>1079</v>
      </c>
      <c r="K3" s="47"/>
    </row>
    <row r="4" spans="1:11" ht="16.5" x14ac:dyDescent="0.25">
      <c r="A4" s="14"/>
      <c r="B4" s="63" t="s">
        <v>1077</v>
      </c>
      <c r="C4" s="63"/>
      <c r="D4" s="63"/>
      <c r="E4" s="63"/>
      <c r="F4" s="13"/>
      <c r="G4" s="63" t="s">
        <v>1078</v>
      </c>
      <c r="H4" s="63"/>
      <c r="I4" s="63"/>
      <c r="J4" s="63"/>
      <c r="K4" s="63"/>
    </row>
    <row r="5" spans="1:11" ht="14.25" x14ac:dyDescent="0.2">
      <c r="A5" s="13"/>
      <c r="B5" s="52"/>
      <c r="C5" s="52"/>
      <c r="D5" s="52"/>
      <c r="E5" s="52"/>
      <c r="F5" s="13"/>
      <c r="G5" s="52" t="s">
        <v>1124</v>
      </c>
      <c r="H5" s="52"/>
      <c r="I5" s="52"/>
      <c r="J5" s="52"/>
      <c r="K5" s="52"/>
    </row>
    <row r="6" spans="1:11" ht="14.25" x14ac:dyDescent="0.2">
      <c r="A6" s="13"/>
      <c r="B6" s="13"/>
      <c r="C6" s="15"/>
      <c r="D6" s="15"/>
      <c r="E6" s="15"/>
      <c r="F6" s="13"/>
      <c r="G6" s="15"/>
      <c r="H6" s="15"/>
      <c r="I6" s="15"/>
      <c r="J6" s="15"/>
      <c r="K6" s="15"/>
    </row>
    <row r="7" spans="1:11" ht="14.25" x14ac:dyDescent="0.2">
      <c r="A7" s="15"/>
      <c r="B7" s="52" t="str">
        <f>CONCATENATE("______________________ ", IF(Source!AL12&lt;&gt;"", Source!AL12, ""))</f>
        <v xml:space="preserve">______________________ </v>
      </c>
      <c r="C7" s="52"/>
      <c r="D7" s="52"/>
      <c r="E7" s="52"/>
      <c r="F7" s="13"/>
      <c r="G7" s="52" t="str">
        <f>CONCATENATE("______________А.В. Деревянко ", IF(Source!AH12&lt;&gt;"", Source!AH12, ""))</f>
        <v xml:space="preserve">______________А.В. Деревянко </v>
      </c>
      <c r="H7" s="52"/>
      <c r="I7" s="52"/>
      <c r="J7" s="52"/>
      <c r="K7" s="52"/>
    </row>
    <row r="8" spans="1:11" ht="14.25" x14ac:dyDescent="0.2">
      <c r="A8" s="16"/>
      <c r="B8" s="42" t="s">
        <v>1080</v>
      </c>
      <c r="C8" s="42"/>
      <c r="D8" s="42"/>
      <c r="E8" s="42"/>
      <c r="F8" s="13"/>
      <c r="G8" s="42" t="s">
        <v>1080</v>
      </c>
      <c r="H8" s="42"/>
      <c r="I8" s="42"/>
      <c r="J8" s="42"/>
      <c r="K8" s="42"/>
    </row>
    <row r="10" spans="1:11" ht="14.25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5.75" x14ac:dyDescent="0.25">
      <c r="A11" s="60" t="s">
        <v>1121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</row>
    <row r="12" spans="1:11" x14ac:dyDescent="0.2">
      <c r="A12" s="61" t="s">
        <v>1081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</row>
    <row r="13" spans="1:11" ht="14.25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15.75" x14ac:dyDescent="0.25">
      <c r="A14" s="60" t="str">
        <f>CONCATENATE( "ЛОКАЛЬНАЯ СМЕТА № ",IF(Source!F12&lt;&gt;"Новый объект", Source!F12, ""))</f>
        <v xml:space="preserve">ЛОКАЛЬНАЯ СМЕТА № 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1:11" ht="14.25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18" x14ac:dyDescent="0.25">
      <c r="A16" s="56" t="s">
        <v>1122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x14ac:dyDescent="0.2">
      <c r="A17" s="57" t="s">
        <v>1082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</row>
    <row r="18" spans="1:11" ht="14.25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ht="14.25" x14ac:dyDescent="0.2">
      <c r="A19" s="51" t="str">
        <f>CONCATENATE( "Основание: чертежи № ", Source!J12)</f>
        <v xml:space="preserve">Основание: чертежи № 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</row>
    <row r="20" spans="1:11" ht="14.25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57" x14ac:dyDescent="0.2">
      <c r="A21" s="13"/>
      <c r="B21" s="13"/>
      <c r="C21" s="13"/>
      <c r="D21" s="13"/>
      <c r="E21" s="13"/>
      <c r="F21" s="13"/>
      <c r="G21" s="13"/>
      <c r="H21" s="13"/>
      <c r="I21" s="18" t="s">
        <v>1083</v>
      </c>
      <c r="J21" s="18" t="s">
        <v>1084</v>
      </c>
      <c r="K21" s="13"/>
    </row>
    <row r="22" spans="1:11" ht="15" x14ac:dyDescent="0.25">
      <c r="A22" s="13"/>
      <c r="B22" s="13"/>
      <c r="C22" s="13"/>
      <c r="D22" s="13"/>
      <c r="E22" s="59" t="s">
        <v>1085</v>
      </c>
      <c r="F22" s="59"/>
      <c r="G22" s="59"/>
      <c r="H22" s="59"/>
      <c r="I22" s="19">
        <f>I23+I24+I25+I26</f>
        <v>2953.5</v>
      </c>
      <c r="J22" s="19">
        <f>J23+J24+J25+J26</f>
        <v>24070.22</v>
      </c>
      <c r="K22" s="20" t="s">
        <v>1120</v>
      </c>
    </row>
    <row r="23" spans="1:11" ht="14.25" x14ac:dyDescent="0.2">
      <c r="A23" s="13"/>
      <c r="B23" s="13"/>
      <c r="C23" s="13"/>
      <c r="D23" s="13"/>
      <c r="E23" s="52" t="s">
        <v>88</v>
      </c>
      <c r="F23" s="52"/>
      <c r="G23" s="52"/>
      <c r="H23" s="52"/>
      <c r="I23" s="21">
        <f>ROUND((Source!F523)/1000, 2)</f>
        <v>2676.05</v>
      </c>
      <c r="J23" s="21">
        <f>ROUND((Source!P523)/1000, 2)</f>
        <v>22182.93</v>
      </c>
      <c r="K23" s="13" t="s">
        <v>1120</v>
      </c>
    </row>
    <row r="24" spans="1:11" ht="14.25" x14ac:dyDescent="0.2">
      <c r="A24" s="13"/>
      <c r="B24" s="13"/>
      <c r="C24" s="13"/>
      <c r="D24" s="13"/>
      <c r="E24" s="52" t="s">
        <v>1086</v>
      </c>
      <c r="F24" s="52"/>
      <c r="G24" s="52"/>
      <c r="H24" s="52"/>
      <c r="I24" s="21">
        <f>ROUND((Source!F524)/1000, 2)</f>
        <v>235.72</v>
      </c>
      <c r="J24" s="21">
        <f>ROUND((Source!P524)/1000, 2)</f>
        <v>1323.45</v>
      </c>
      <c r="K24" s="13" t="s">
        <v>1120</v>
      </c>
    </row>
    <row r="25" spans="1:11" ht="14.25" x14ac:dyDescent="0.2">
      <c r="A25" s="13"/>
      <c r="B25" s="13"/>
      <c r="C25" s="13"/>
      <c r="D25" s="13"/>
      <c r="E25" s="52" t="s">
        <v>1087</v>
      </c>
      <c r="F25" s="52"/>
      <c r="G25" s="52"/>
      <c r="H25" s="52"/>
      <c r="I25" s="21">
        <f>ROUND((Source!F515)/1000, 2)</f>
        <v>0</v>
      </c>
      <c r="J25" s="21">
        <f>ROUND((Source!P515)/1000, 2)</f>
        <v>0</v>
      </c>
      <c r="K25" s="13" t="s">
        <v>1120</v>
      </c>
    </row>
    <row r="26" spans="1:11" ht="14.25" x14ac:dyDescent="0.2">
      <c r="A26" s="13"/>
      <c r="B26" s="13"/>
      <c r="C26" s="13"/>
      <c r="D26" s="13"/>
      <c r="E26" s="52" t="s">
        <v>1088</v>
      </c>
      <c r="F26" s="52"/>
      <c r="G26" s="52"/>
      <c r="H26" s="52"/>
      <c r="I26" s="21">
        <f>ROUND((Source!F525+Source!F526)/1000, 2)</f>
        <v>41.73</v>
      </c>
      <c r="J26" s="21">
        <f>ROUND((Source!P525+Source!P526)/1000, 2)</f>
        <v>563.84</v>
      </c>
      <c r="K26" s="13" t="s">
        <v>1120</v>
      </c>
    </row>
    <row r="27" spans="1:11" ht="14.25" x14ac:dyDescent="0.2">
      <c r="A27" s="13"/>
      <c r="B27" s="13"/>
      <c r="C27" s="13"/>
      <c r="D27" s="13"/>
      <c r="E27" s="52" t="s">
        <v>1089</v>
      </c>
      <c r="F27" s="52"/>
      <c r="G27" s="52"/>
      <c r="H27" s="52"/>
      <c r="I27" s="21">
        <f>(Source!F521+ Source!F520)/1000</f>
        <v>110.14185999999999</v>
      </c>
      <c r="J27" s="21">
        <f>((Source!P521 + Source!P520)/1000)</f>
        <v>3428.9867400000003</v>
      </c>
      <c r="K27" s="13" t="s">
        <v>1120</v>
      </c>
    </row>
    <row r="28" spans="1:11" ht="14.25" x14ac:dyDescent="0.2">
      <c r="A28" s="13"/>
      <c r="B28" s="13"/>
      <c r="C28" s="13"/>
      <c r="D28" s="13"/>
      <c r="E28" s="52" t="s">
        <v>1090</v>
      </c>
      <c r="F28" s="52"/>
      <c r="G28" s="52"/>
      <c r="H28" s="52"/>
      <c r="I28" s="21">
        <f>Source!F528</f>
        <v>8399.8636693871995</v>
      </c>
      <c r="J28" s="21"/>
      <c r="K28" s="13" t="s">
        <v>607</v>
      </c>
    </row>
    <row r="29" spans="1:11" ht="14.25" x14ac:dyDescent="0.2">
      <c r="A29" s="13"/>
      <c r="B29" s="13"/>
      <c r="C29" s="13"/>
      <c r="D29" s="13"/>
      <c r="E29" s="52" t="s">
        <v>1091</v>
      </c>
      <c r="F29" s="52"/>
      <c r="G29" s="52"/>
      <c r="H29" s="52"/>
      <c r="I29" s="21"/>
      <c r="J29" s="21"/>
      <c r="K29" s="13"/>
    </row>
    <row r="30" spans="1:11" ht="14.25" x14ac:dyDescent="0.2">
      <c r="A30" s="13"/>
      <c r="B30" s="13"/>
      <c r="C30" s="13"/>
      <c r="D30" s="13"/>
      <c r="E30" s="53" t="s">
        <v>175</v>
      </c>
      <c r="F30" s="53"/>
      <c r="G30" s="53"/>
      <c r="H30" s="53"/>
      <c r="I30" s="21">
        <f>SUM(Y2:Y726)/1000</f>
        <v>0</v>
      </c>
      <c r="J30" s="21">
        <f>SUM(Z2:Z726)/1000</f>
        <v>0</v>
      </c>
      <c r="K30" s="13" t="s">
        <v>1120</v>
      </c>
    </row>
    <row r="31" spans="1:11" ht="14.25" x14ac:dyDescent="0.2">
      <c r="A31" s="13"/>
      <c r="B31" s="13"/>
      <c r="C31" s="13"/>
      <c r="D31" s="13"/>
      <c r="E31" s="13"/>
      <c r="F31" s="15"/>
      <c r="G31" s="15"/>
      <c r="H31" s="15"/>
      <c r="I31" s="21"/>
      <c r="J31" s="21"/>
      <c r="K31" s="13"/>
    </row>
    <row r="32" spans="1:11" ht="14.25" x14ac:dyDescent="0.2">
      <c r="A32" s="13" t="s">
        <v>1102</v>
      </c>
      <c r="B32" s="13"/>
      <c r="C32" s="13"/>
      <c r="D32" s="13"/>
      <c r="E32" s="13"/>
      <c r="F32" s="15"/>
      <c r="G32" s="15"/>
      <c r="H32" s="15"/>
      <c r="I32" s="21"/>
      <c r="J32" s="21"/>
      <c r="K32" s="13"/>
    </row>
    <row r="33" spans="1:42" ht="28.5" x14ac:dyDescent="0.2">
      <c r="A33" s="51" t="s">
        <v>1103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AP33" s="24" t="s">
        <v>1103</v>
      </c>
    </row>
    <row r="34" spans="1:42" ht="99.75" x14ac:dyDescent="0.2">
      <c r="A34" s="22" t="s">
        <v>1092</v>
      </c>
      <c r="B34" s="22" t="s">
        <v>1093</v>
      </c>
      <c r="C34" s="22" t="s">
        <v>1094</v>
      </c>
      <c r="D34" s="22" t="s">
        <v>1095</v>
      </c>
      <c r="E34" s="22" t="s">
        <v>1096</v>
      </c>
      <c r="F34" s="22" t="s">
        <v>1097</v>
      </c>
      <c r="G34" s="23" t="s">
        <v>1098</v>
      </c>
      <c r="H34" s="23" t="s">
        <v>1099</v>
      </c>
      <c r="I34" s="22" t="s">
        <v>1104</v>
      </c>
      <c r="J34" s="22" t="s">
        <v>1100</v>
      </c>
      <c r="K34" s="22" t="s">
        <v>1101</v>
      </c>
    </row>
    <row r="35" spans="1:42" ht="14.25" x14ac:dyDescent="0.2">
      <c r="A35" s="22">
        <v>1</v>
      </c>
      <c r="B35" s="22">
        <v>2</v>
      </c>
      <c r="C35" s="22">
        <v>3</v>
      </c>
      <c r="D35" s="22">
        <v>4</v>
      </c>
      <c r="E35" s="22">
        <v>5</v>
      </c>
      <c r="F35" s="22">
        <v>6</v>
      </c>
      <c r="G35" s="22">
        <v>7</v>
      </c>
      <c r="H35" s="22">
        <v>8</v>
      </c>
      <c r="I35" s="22">
        <v>9</v>
      </c>
      <c r="J35" s="22">
        <v>10</v>
      </c>
      <c r="K35" s="22">
        <v>11</v>
      </c>
    </row>
    <row r="37" spans="1:42" ht="16.5" x14ac:dyDescent="0.25">
      <c r="A37" s="50" t="str">
        <f>CONCATENATE("Локальная смета: ",IF(Source!G20&lt;&gt;"Новая локальная смета", Source!G20, ""))</f>
        <v xml:space="preserve">Локальная смета: 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9" spans="1:42" ht="16.5" x14ac:dyDescent="0.25">
      <c r="A39" s="50" t="str">
        <f>CONCATENATE("Раздел: ",IF(Source!G33&lt;&gt;"Новый раздел", Source!G33, ""))</f>
        <v>Раздел: Земляные работы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1:42" ht="42.75" x14ac:dyDescent="0.2">
      <c r="A40" s="25">
        <v>1</v>
      </c>
      <c r="B40" s="25" t="str">
        <f>Source!F39</f>
        <v>6.68-51-4</v>
      </c>
      <c r="C40" s="25" t="s">
        <v>46</v>
      </c>
      <c r="D40" s="26" t="str">
        <f>Source!H39</f>
        <v>100 м3 конструкций</v>
      </c>
      <c r="E40" s="12">
        <f>Source!I39</f>
        <v>0.47610000000000002</v>
      </c>
      <c r="F40" s="28"/>
      <c r="G40" s="27"/>
      <c r="H40" s="12"/>
      <c r="I40" s="28"/>
      <c r="J40" s="12"/>
      <c r="K40" s="28"/>
      <c r="Q40">
        <f>Source!X39</f>
        <v>707.2</v>
      </c>
      <c r="R40">
        <f>Source!X40</f>
        <v>21094.89</v>
      </c>
      <c r="S40">
        <f>Source!Y39</f>
        <v>486.2</v>
      </c>
      <c r="T40">
        <f>Source!Y40</f>
        <v>12355.58</v>
      </c>
      <c r="U40">
        <f>ROUND((175/100)*ROUND(Source!R39, 2), 2)</f>
        <v>460.99</v>
      </c>
      <c r="V40">
        <f>ROUND((160/100)*ROUND(Source!R40, 2), 2)</f>
        <v>14367.98</v>
      </c>
      <c r="AC40">
        <v>0</v>
      </c>
    </row>
    <row r="41" spans="1:42" x14ac:dyDescent="0.2">
      <c r="C41" s="29" t="str">
        <f>"Объем: "&amp;Source!I39&amp;"=47,61/"&amp;"100"</f>
        <v>Объем: 0,4761=47,61/100</v>
      </c>
    </row>
    <row r="42" spans="1:42" ht="14.25" x14ac:dyDescent="0.2">
      <c r="A42" s="25"/>
      <c r="B42" s="25"/>
      <c r="C42" s="25" t="s">
        <v>1105</v>
      </c>
      <c r="D42" s="26"/>
      <c r="E42" s="12"/>
      <c r="F42" s="28">
        <f>Source!AO39</f>
        <v>1687.95</v>
      </c>
      <c r="G42" s="27" t="str">
        <f>Source!DG39</f>
        <v>)*1,1</v>
      </c>
      <c r="H42" s="12">
        <f>Source!AV40</f>
        <v>1</v>
      </c>
      <c r="I42" s="28">
        <f>Source!S39</f>
        <v>884</v>
      </c>
      <c r="J42" s="12">
        <f>IF(Source!BA40&lt;&gt; 0, Source!BA40, 1)</f>
        <v>34.090000000000003</v>
      </c>
      <c r="K42" s="28">
        <f>Source!S40</f>
        <v>30135.56</v>
      </c>
    </row>
    <row r="43" spans="1:42" ht="14.25" x14ac:dyDescent="0.2">
      <c r="A43" s="25"/>
      <c r="B43" s="25"/>
      <c r="C43" s="25" t="s">
        <v>1106</v>
      </c>
      <c r="D43" s="26"/>
      <c r="E43" s="12"/>
      <c r="F43" s="28">
        <f>Source!AM39</f>
        <v>1935.93</v>
      </c>
      <c r="G43" s="27" t="str">
        <f>Source!DE39</f>
        <v>)*1,1</v>
      </c>
      <c r="H43" s="12">
        <f>Source!AV40</f>
        <v>1</v>
      </c>
      <c r="I43" s="28">
        <f>Source!Q39</f>
        <v>1013.87</v>
      </c>
      <c r="J43" s="12">
        <f>IF(Source!BB40&lt;&gt; 0, Source!BB40, 1)</f>
        <v>16.25</v>
      </c>
      <c r="K43" s="28">
        <f>Source!Q40</f>
        <v>16475.39</v>
      </c>
    </row>
    <row r="44" spans="1:42" ht="14.25" x14ac:dyDescent="0.2">
      <c r="A44" s="25"/>
      <c r="B44" s="25"/>
      <c r="C44" s="25" t="s">
        <v>1107</v>
      </c>
      <c r="D44" s="26"/>
      <c r="E44" s="12"/>
      <c r="F44" s="28">
        <f>Source!AN39</f>
        <v>502.99</v>
      </c>
      <c r="G44" s="27" t="str">
        <f>Source!DF39</f>
        <v>)*1,1</v>
      </c>
      <c r="H44" s="12">
        <f>Source!AV40</f>
        <v>1</v>
      </c>
      <c r="I44" s="30">
        <f>Source!R39</f>
        <v>263.42</v>
      </c>
      <c r="J44" s="12">
        <f>IF(Source!BS40&lt;&gt; 0, Source!BS40, 1)</f>
        <v>34.090000000000003</v>
      </c>
      <c r="K44" s="30">
        <f>Source!R40</f>
        <v>8979.99</v>
      </c>
    </row>
    <row r="45" spans="1:42" ht="14.25" x14ac:dyDescent="0.2">
      <c r="A45" s="25"/>
      <c r="B45" s="25"/>
      <c r="C45" s="25" t="s">
        <v>1108</v>
      </c>
      <c r="D45" s="26" t="s">
        <v>1109</v>
      </c>
      <c r="E45" s="12">
        <f>Source!DN40</f>
        <v>80</v>
      </c>
      <c r="F45" s="28"/>
      <c r="G45" s="27"/>
      <c r="H45" s="12"/>
      <c r="I45" s="28">
        <f>SUM(Q40:Q44)</f>
        <v>707.2</v>
      </c>
      <c r="J45" s="12">
        <f>Source!BZ40</f>
        <v>70</v>
      </c>
      <c r="K45" s="28">
        <f>SUM(R40:R44)</f>
        <v>21094.89</v>
      </c>
    </row>
    <row r="46" spans="1:42" ht="14.25" x14ac:dyDescent="0.2">
      <c r="A46" s="25"/>
      <c r="B46" s="25"/>
      <c r="C46" s="25" t="s">
        <v>1110</v>
      </c>
      <c r="D46" s="26" t="s">
        <v>1109</v>
      </c>
      <c r="E46" s="12">
        <f>Source!DO40</f>
        <v>55</v>
      </c>
      <c r="F46" s="28"/>
      <c r="G46" s="27"/>
      <c r="H46" s="12"/>
      <c r="I46" s="28">
        <f>SUM(S40:S45)</f>
        <v>486.2</v>
      </c>
      <c r="J46" s="12">
        <f>Source!CA40</f>
        <v>41</v>
      </c>
      <c r="K46" s="28">
        <f>SUM(T40:T45)</f>
        <v>12355.58</v>
      </c>
    </row>
    <row r="47" spans="1:42" ht="14.25" x14ac:dyDescent="0.2">
      <c r="A47" s="25"/>
      <c r="B47" s="25"/>
      <c r="C47" s="25" t="s">
        <v>1111</v>
      </c>
      <c r="D47" s="26" t="s">
        <v>1109</v>
      </c>
      <c r="E47" s="12">
        <f>175</f>
        <v>175</v>
      </c>
      <c r="F47" s="28"/>
      <c r="G47" s="27"/>
      <c r="H47" s="12"/>
      <c r="I47" s="28">
        <f>SUM(U40:U46)</f>
        <v>460.99</v>
      </c>
      <c r="J47" s="12">
        <f>160</f>
        <v>160</v>
      </c>
      <c r="K47" s="28">
        <f>SUM(V40:V46)</f>
        <v>14367.98</v>
      </c>
    </row>
    <row r="48" spans="1:42" ht="14.25" x14ac:dyDescent="0.2">
      <c r="A48" s="31"/>
      <c r="B48" s="31"/>
      <c r="C48" s="31" t="s">
        <v>1112</v>
      </c>
      <c r="D48" s="32" t="s">
        <v>1113</v>
      </c>
      <c r="E48" s="33">
        <f>Source!AQ39</f>
        <v>155</v>
      </c>
      <c r="F48" s="34"/>
      <c r="G48" s="35" t="str">
        <f>Source!DI39</f>
        <v>)*1,1</v>
      </c>
      <c r="H48" s="33">
        <f>Source!AV40</f>
        <v>1</v>
      </c>
      <c r="I48" s="34">
        <f>Source!U39</f>
        <v>81.175049999999999</v>
      </c>
      <c r="J48" s="33"/>
      <c r="K48" s="34"/>
    </row>
    <row r="49" spans="1:29" ht="15" x14ac:dyDescent="0.25">
      <c r="C49" s="20" t="s">
        <v>1114</v>
      </c>
      <c r="H49" s="49">
        <f>I42+I43+I45+I46+I47+0-0-0</f>
        <v>3552.2599999999993</v>
      </c>
      <c r="I49" s="49"/>
      <c r="J49" s="49">
        <f>K42+K43+K45+K46+K47+0-0-0</f>
        <v>94429.4</v>
      </c>
      <c r="K49" s="49"/>
    </row>
    <row r="50" spans="1:29" ht="15" x14ac:dyDescent="0.25">
      <c r="C50" s="20" t="s">
        <v>1115</v>
      </c>
      <c r="H50" s="44">
        <f>0+0</f>
        <v>0</v>
      </c>
      <c r="I50" s="44"/>
      <c r="J50" s="44">
        <f>0+0</f>
        <v>0</v>
      </c>
      <c r="K50" s="44"/>
    </row>
    <row r="51" spans="1:29" ht="15" x14ac:dyDescent="0.25">
      <c r="H51" s="44"/>
      <c r="I51" s="44"/>
      <c r="J51" s="44"/>
      <c r="K51" s="44"/>
      <c r="O51" s="36">
        <f>I42+I43+I45+I46+I47+0</f>
        <v>3552.2599999999993</v>
      </c>
      <c r="P51" s="36">
        <f>K42+K43+K45+K46+K47+0</f>
        <v>94429.4</v>
      </c>
    </row>
    <row r="53" spans="1:29" ht="42.75" x14ac:dyDescent="0.2">
      <c r="A53" s="25">
        <v>2</v>
      </c>
      <c r="B53" s="25" t="str">
        <f>Source!F41</f>
        <v>6.68-51-2</v>
      </c>
      <c r="C53" s="25" t="s">
        <v>53</v>
      </c>
      <c r="D53" s="26" t="str">
        <f>Source!H41</f>
        <v>100 м3 конструкций</v>
      </c>
      <c r="E53" s="12">
        <f>Source!I41</f>
        <v>0.67</v>
      </c>
      <c r="F53" s="28"/>
      <c r="G53" s="27"/>
      <c r="H53" s="12"/>
      <c r="I53" s="28"/>
      <c r="J53" s="12"/>
      <c r="K53" s="28"/>
      <c r="Q53">
        <f>Source!X41</f>
        <v>65.05</v>
      </c>
      <c r="R53">
        <f>Source!X42</f>
        <v>1940.3</v>
      </c>
      <c r="S53">
        <f>Source!Y41</f>
        <v>44.72</v>
      </c>
      <c r="T53">
        <f>Source!Y42</f>
        <v>1136.46</v>
      </c>
      <c r="U53">
        <f>ROUND((175/100)*ROUND(Source!R41, 2), 2)</f>
        <v>74.27</v>
      </c>
      <c r="V53">
        <f>ROUND((160/100)*ROUND(Source!R42, 2), 2)</f>
        <v>2314.85</v>
      </c>
      <c r="AC53">
        <v>0</v>
      </c>
    </row>
    <row r="54" spans="1:29" x14ac:dyDescent="0.2">
      <c r="C54" s="29" t="str">
        <f>"Объем: "&amp;Source!I41&amp;"=67/"&amp;"100"</f>
        <v>Объем: 0,67=67/100</v>
      </c>
    </row>
    <row r="55" spans="1:29" ht="14.25" x14ac:dyDescent="0.2">
      <c r="A55" s="25"/>
      <c r="B55" s="25"/>
      <c r="C55" s="25" t="s">
        <v>1105</v>
      </c>
      <c r="D55" s="26"/>
      <c r="E55" s="12"/>
      <c r="F55" s="28">
        <f>Source!AO41</f>
        <v>110.33</v>
      </c>
      <c r="G55" s="27" t="str">
        <f>Source!DG41</f>
        <v>)*1,1</v>
      </c>
      <c r="H55" s="12">
        <f>Source!AV42</f>
        <v>1</v>
      </c>
      <c r="I55" s="28">
        <f>Source!S41</f>
        <v>81.31</v>
      </c>
      <c r="J55" s="12">
        <f>IF(Source!BA42&lt;&gt; 0, Source!BA42, 1)</f>
        <v>34.090000000000003</v>
      </c>
      <c r="K55" s="28">
        <f>Source!S42</f>
        <v>2771.86</v>
      </c>
    </row>
    <row r="56" spans="1:29" ht="14.25" x14ac:dyDescent="0.2">
      <c r="A56" s="25"/>
      <c r="B56" s="25"/>
      <c r="C56" s="25" t="s">
        <v>1106</v>
      </c>
      <c r="D56" s="26"/>
      <c r="E56" s="12"/>
      <c r="F56" s="28">
        <f>Source!AM41</f>
        <v>567.27</v>
      </c>
      <c r="G56" s="27" t="str">
        <f>Source!DE41</f>
        <v>)*1,1</v>
      </c>
      <c r="H56" s="12">
        <f>Source!AV42</f>
        <v>1</v>
      </c>
      <c r="I56" s="28">
        <f>Source!Q41</f>
        <v>418.08</v>
      </c>
      <c r="J56" s="12">
        <f>IF(Source!BB42&lt;&gt; 0, Source!BB42, 1)</f>
        <v>12.08</v>
      </c>
      <c r="K56" s="28">
        <f>Source!Q42</f>
        <v>5050.41</v>
      </c>
    </row>
    <row r="57" spans="1:29" ht="14.25" x14ac:dyDescent="0.2">
      <c r="A57" s="25"/>
      <c r="B57" s="25"/>
      <c r="C57" s="25" t="s">
        <v>1107</v>
      </c>
      <c r="D57" s="26"/>
      <c r="E57" s="12"/>
      <c r="F57" s="28">
        <f>Source!AN41</f>
        <v>57.59</v>
      </c>
      <c r="G57" s="27" t="str">
        <f>Source!DF41</f>
        <v>)*1,1</v>
      </c>
      <c r="H57" s="12">
        <f>Source!AV42</f>
        <v>1</v>
      </c>
      <c r="I57" s="30">
        <f>Source!R41</f>
        <v>42.44</v>
      </c>
      <c r="J57" s="12">
        <f>IF(Source!BS42&lt;&gt; 0, Source!BS42, 1)</f>
        <v>34.090000000000003</v>
      </c>
      <c r="K57" s="30">
        <f>Source!R42</f>
        <v>1446.78</v>
      </c>
    </row>
    <row r="58" spans="1:29" ht="14.25" x14ac:dyDescent="0.2">
      <c r="A58" s="25"/>
      <c r="B58" s="25"/>
      <c r="C58" s="25" t="s">
        <v>1108</v>
      </c>
      <c r="D58" s="26" t="s">
        <v>1109</v>
      </c>
      <c r="E58" s="12">
        <f>Source!DN42</f>
        <v>80</v>
      </c>
      <c r="F58" s="28"/>
      <c r="G58" s="27"/>
      <c r="H58" s="12"/>
      <c r="I58" s="28">
        <f>SUM(Q53:Q57)</f>
        <v>65.05</v>
      </c>
      <c r="J58" s="12">
        <f>Source!BZ42</f>
        <v>70</v>
      </c>
      <c r="K58" s="28">
        <f>SUM(R53:R57)</f>
        <v>1940.3</v>
      </c>
    </row>
    <row r="59" spans="1:29" ht="14.25" x14ac:dyDescent="0.2">
      <c r="A59" s="25"/>
      <c r="B59" s="25"/>
      <c r="C59" s="25" t="s">
        <v>1110</v>
      </c>
      <c r="D59" s="26" t="s">
        <v>1109</v>
      </c>
      <c r="E59" s="12">
        <f>Source!DO42</f>
        <v>55</v>
      </c>
      <c r="F59" s="28"/>
      <c r="G59" s="27"/>
      <c r="H59" s="12"/>
      <c r="I59" s="28">
        <f>SUM(S53:S58)</f>
        <v>44.72</v>
      </c>
      <c r="J59" s="12">
        <f>Source!CA42</f>
        <v>41</v>
      </c>
      <c r="K59" s="28">
        <f>SUM(T53:T58)</f>
        <v>1136.46</v>
      </c>
    </row>
    <row r="60" spans="1:29" ht="14.25" x14ac:dyDescent="0.2">
      <c r="A60" s="25"/>
      <c r="B60" s="25"/>
      <c r="C60" s="25" t="s">
        <v>1111</v>
      </c>
      <c r="D60" s="26" t="s">
        <v>1109</v>
      </c>
      <c r="E60" s="12">
        <f>175</f>
        <v>175</v>
      </c>
      <c r="F60" s="28"/>
      <c r="G60" s="27"/>
      <c r="H60" s="12"/>
      <c r="I60" s="28">
        <f>SUM(U53:U59)</f>
        <v>74.27</v>
      </c>
      <c r="J60" s="12">
        <f>160</f>
        <v>160</v>
      </c>
      <c r="K60" s="28">
        <f>SUM(V53:V59)</f>
        <v>2314.85</v>
      </c>
    </row>
    <row r="61" spans="1:29" ht="14.25" x14ac:dyDescent="0.2">
      <c r="A61" s="31"/>
      <c r="B61" s="31"/>
      <c r="C61" s="31" t="s">
        <v>1112</v>
      </c>
      <c r="D61" s="32" t="s">
        <v>1113</v>
      </c>
      <c r="E61" s="33">
        <f>Source!AQ41</f>
        <v>11.7</v>
      </c>
      <c r="F61" s="34"/>
      <c r="G61" s="35" t="str">
        <f>Source!DI41</f>
        <v>)*1,1</v>
      </c>
      <c r="H61" s="33">
        <f>Source!AV42</f>
        <v>1</v>
      </c>
      <c r="I61" s="34">
        <f>Source!U41</f>
        <v>8.6229000000000013</v>
      </c>
      <c r="J61" s="33"/>
      <c r="K61" s="34"/>
    </row>
    <row r="62" spans="1:29" ht="15" x14ac:dyDescent="0.25">
      <c r="C62" s="20" t="s">
        <v>1114</v>
      </c>
      <c r="H62" s="49">
        <f>I55+I56+I58+I59+I60+0-0-0</f>
        <v>683.43</v>
      </c>
      <c r="I62" s="49"/>
      <c r="J62" s="49">
        <f>K55+K56+K58+K59+K60+0-0-0</f>
        <v>13213.88</v>
      </c>
      <c r="K62" s="49"/>
    </row>
    <row r="63" spans="1:29" ht="15" x14ac:dyDescent="0.25">
      <c r="C63" s="20" t="s">
        <v>1115</v>
      </c>
      <c r="H63" s="44">
        <f>0+0</f>
        <v>0</v>
      </c>
      <c r="I63" s="44"/>
      <c r="J63" s="44">
        <f>0+0</f>
        <v>0</v>
      </c>
      <c r="K63" s="44"/>
    </row>
    <row r="64" spans="1:29" ht="15" x14ac:dyDescent="0.25">
      <c r="H64" s="44"/>
      <c r="I64" s="44"/>
      <c r="J64" s="44"/>
      <c r="K64" s="44"/>
      <c r="O64" s="36">
        <f>I55+I56+I58+I59+I60+0</f>
        <v>683.43</v>
      </c>
      <c r="P64" s="36">
        <f>K55+K56+K58+K59+K60+0</f>
        <v>13213.88</v>
      </c>
    </row>
    <row r="66" spans="1:29" ht="42.75" x14ac:dyDescent="0.2">
      <c r="A66" s="25">
        <v>3</v>
      </c>
      <c r="B66" s="25" t="str">
        <f>Source!F43</f>
        <v>6.68-13-1</v>
      </c>
      <c r="C66" s="25" t="s">
        <v>56</v>
      </c>
      <c r="D66" s="26" t="str">
        <f>Source!H43</f>
        <v>1 Т</v>
      </c>
      <c r="E66" s="12">
        <f>Source!I43</f>
        <v>171.91499999999999</v>
      </c>
      <c r="F66" s="28"/>
      <c r="G66" s="27"/>
      <c r="H66" s="12"/>
      <c r="I66" s="28"/>
      <c r="J66" s="12"/>
      <c r="K66" s="28"/>
      <c r="Q66">
        <f>Source!X43</f>
        <v>0</v>
      </c>
      <c r="R66">
        <f>Source!X44</f>
        <v>0</v>
      </c>
      <c r="S66">
        <f>Source!Y43</f>
        <v>0</v>
      </c>
      <c r="T66">
        <f>Source!Y44</f>
        <v>0</v>
      </c>
      <c r="U66">
        <f>ROUND((175/100)*ROUND(Source!R43, 2), 2)</f>
        <v>489.79</v>
      </c>
      <c r="V66">
        <f>ROUND((160/100)*ROUND(Source!R44, 2), 2)</f>
        <v>15265.78</v>
      </c>
      <c r="AC66">
        <v>0</v>
      </c>
    </row>
    <row r="67" spans="1:29" ht="14.25" x14ac:dyDescent="0.2">
      <c r="A67" s="25"/>
      <c r="B67" s="25"/>
      <c r="C67" s="25" t="s">
        <v>1106</v>
      </c>
      <c r="D67" s="26"/>
      <c r="E67" s="12"/>
      <c r="F67" s="28">
        <f>Source!AM43</f>
        <v>8.86</v>
      </c>
      <c r="G67" s="27" t="str">
        <f>Source!DE43</f>
        <v>)*1,1</v>
      </c>
      <c r="H67" s="12">
        <f>Source!AV44</f>
        <v>1</v>
      </c>
      <c r="I67" s="28">
        <f>Source!Q43</f>
        <v>1675.48</v>
      </c>
      <c r="J67" s="12">
        <f>IF(Source!BB44&lt;&gt; 0, Source!BB44, 1)</f>
        <v>13.45</v>
      </c>
      <c r="K67" s="28">
        <f>Source!Q44</f>
        <v>22535.21</v>
      </c>
    </row>
    <row r="68" spans="1:29" ht="14.25" x14ac:dyDescent="0.2">
      <c r="A68" s="25"/>
      <c r="B68" s="25"/>
      <c r="C68" s="25" t="s">
        <v>1107</v>
      </c>
      <c r="D68" s="26"/>
      <c r="E68" s="12"/>
      <c r="F68" s="28">
        <f>Source!AN43</f>
        <v>1.48</v>
      </c>
      <c r="G68" s="27" t="str">
        <f>Source!DF43</f>
        <v>)*1,1</v>
      </c>
      <c r="H68" s="12">
        <f>Source!AV44</f>
        <v>1</v>
      </c>
      <c r="I68" s="30">
        <f>Source!R43</f>
        <v>279.88</v>
      </c>
      <c r="J68" s="12">
        <f>IF(Source!BS44&lt;&gt; 0, Source!BS44, 1)</f>
        <v>34.090000000000003</v>
      </c>
      <c r="K68" s="30">
        <f>Source!R44</f>
        <v>9541.11</v>
      </c>
    </row>
    <row r="69" spans="1:29" ht="14.25" x14ac:dyDescent="0.2">
      <c r="A69" s="31"/>
      <c r="B69" s="31"/>
      <c r="C69" s="31" t="s">
        <v>1111</v>
      </c>
      <c r="D69" s="32" t="s">
        <v>1109</v>
      </c>
      <c r="E69" s="33">
        <f>175</f>
        <v>175</v>
      </c>
      <c r="F69" s="34"/>
      <c r="G69" s="35"/>
      <c r="H69" s="33"/>
      <c r="I69" s="34">
        <f>SUM(U66:U68)</f>
        <v>489.79</v>
      </c>
      <c r="J69" s="33">
        <f>160</f>
        <v>160</v>
      </c>
      <c r="K69" s="34">
        <f>SUM(V66:V68)</f>
        <v>15265.78</v>
      </c>
    </row>
    <row r="70" spans="1:29" ht="15" x14ac:dyDescent="0.25">
      <c r="C70" s="20" t="s">
        <v>1114</v>
      </c>
      <c r="H70" s="49">
        <f>I67+I69+0-0-0</f>
        <v>2165.27</v>
      </c>
      <c r="I70" s="49"/>
      <c r="J70" s="49">
        <f>K67+K69+0-0-0</f>
        <v>37800.99</v>
      </c>
      <c r="K70" s="49"/>
    </row>
    <row r="71" spans="1:29" ht="15" x14ac:dyDescent="0.25">
      <c r="C71" s="20" t="s">
        <v>1115</v>
      </c>
      <c r="H71" s="44">
        <f>0+0</f>
        <v>0</v>
      </c>
      <c r="I71" s="44"/>
      <c r="J71" s="44">
        <f>0+0</f>
        <v>0</v>
      </c>
      <c r="K71" s="44"/>
    </row>
    <row r="72" spans="1:29" ht="15" x14ac:dyDescent="0.25">
      <c r="H72" s="44"/>
      <c r="I72" s="44"/>
      <c r="J72" s="44"/>
      <c r="K72" s="44"/>
      <c r="O72" s="36">
        <f>I67+I69+0</f>
        <v>2165.27</v>
      </c>
      <c r="P72" s="36">
        <f>K67+K69+0</f>
        <v>37800.99</v>
      </c>
    </row>
    <row r="74" spans="1:29" ht="42.75" x14ac:dyDescent="0.2">
      <c r="A74" s="25">
        <v>4</v>
      </c>
      <c r="B74" s="25" t="str">
        <f>Source!F45</f>
        <v>6.69-19-1</v>
      </c>
      <c r="C74" s="25" t="s">
        <v>63</v>
      </c>
      <c r="D74" s="26" t="str">
        <f>Source!H45</f>
        <v>1 Т</v>
      </c>
      <c r="E74" s="12">
        <f>Source!I45</f>
        <v>17.914999999999999</v>
      </c>
      <c r="F74" s="28"/>
      <c r="G74" s="27"/>
      <c r="H74" s="12"/>
      <c r="I74" s="28"/>
      <c r="J74" s="12"/>
      <c r="K74" s="28"/>
      <c r="Q74">
        <f>Source!X45</f>
        <v>172.52</v>
      </c>
      <c r="R74">
        <f>Source!X46</f>
        <v>4847.09</v>
      </c>
      <c r="S74">
        <f>Source!Y45</f>
        <v>132.71</v>
      </c>
      <c r="T74">
        <f>Source!Y46</f>
        <v>2649.74</v>
      </c>
      <c r="U74">
        <f>ROUND((175/100)*ROUND(Source!R45, 2), 2)</f>
        <v>0</v>
      </c>
      <c r="V74">
        <f>ROUND((160/100)*ROUND(Source!R46, 2), 2)</f>
        <v>0</v>
      </c>
      <c r="AC74">
        <v>0</v>
      </c>
    </row>
    <row r="75" spans="1:29" ht="14.25" x14ac:dyDescent="0.2">
      <c r="A75" s="25"/>
      <c r="B75" s="25"/>
      <c r="C75" s="25" t="s">
        <v>1105</v>
      </c>
      <c r="D75" s="26"/>
      <c r="E75" s="12"/>
      <c r="F75" s="28">
        <f>Source!AO45</f>
        <v>9.6199999999999992</v>
      </c>
      <c r="G75" s="27" t="str">
        <f>Source!DG45</f>
        <v>)*1,1</v>
      </c>
      <c r="H75" s="12">
        <f>Source!AV46</f>
        <v>1</v>
      </c>
      <c r="I75" s="28">
        <f>Source!S45</f>
        <v>189.58</v>
      </c>
      <c r="J75" s="12">
        <f>IF(Source!BA46&lt;&gt; 0, Source!BA46, 1)</f>
        <v>34.090000000000003</v>
      </c>
      <c r="K75" s="28">
        <f>Source!S46</f>
        <v>6462.78</v>
      </c>
    </row>
    <row r="76" spans="1:29" ht="14.25" x14ac:dyDescent="0.2">
      <c r="A76" s="25"/>
      <c r="B76" s="25"/>
      <c r="C76" s="25" t="s">
        <v>1108</v>
      </c>
      <c r="D76" s="26" t="s">
        <v>1109</v>
      </c>
      <c r="E76" s="12">
        <f>Source!DN46</f>
        <v>91</v>
      </c>
      <c r="F76" s="28"/>
      <c r="G76" s="27"/>
      <c r="H76" s="12"/>
      <c r="I76" s="28">
        <f>SUM(Q74:Q75)</f>
        <v>172.52</v>
      </c>
      <c r="J76" s="12">
        <f>Source!BZ46</f>
        <v>75</v>
      </c>
      <c r="K76" s="28">
        <f>SUM(R74:R75)</f>
        <v>4847.09</v>
      </c>
    </row>
    <row r="77" spans="1:29" ht="14.25" x14ac:dyDescent="0.2">
      <c r="A77" s="25"/>
      <c r="B77" s="25"/>
      <c r="C77" s="25" t="s">
        <v>1110</v>
      </c>
      <c r="D77" s="26" t="s">
        <v>1109</v>
      </c>
      <c r="E77" s="12">
        <f>Source!DO46</f>
        <v>70</v>
      </c>
      <c r="F77" s="28"/>
      <c r="G77" s="27"/>
      <c r="H77" s="12"/>
      <c r="I77" s="28">
        <f>SUM(S74:S76)</f>
        <v>132.71</v>
      </c>
      <c r="J77" s="12">
        <f>Source!CA46</f>
        <v>41</v>
      </c>
      <c r="K77" s="28">
        <f>SUM(T74:T76)</f>
        <v>2649.74</v>
      </c>
    </row>
    <row r="78" spans="1:29" ht="14.25" x14ac:dyDescent="0.2">
      <c r="A78" s="31"/>
      <c r="B78" s="31"/>
      <c r="C78" s="31" t="s">
        <v>1112</v>
      </c>
      <c r="D78" s="32" t="s">
        <v>1113</v>
      </c>
      <c r="E78" s="33">
        <f>Source!AQ45</f>
        <v>1.02</v>
      </c>
      <c r="F78" s="34"/>
      <c r="G78" s="35" t="str">
        <f>Source!DI45</f>
        <v>)*1,1</v>
      </c>
      <c r="H78" s="33">
        <f>Source!AV46</f>
        <v>1</v>
      </c>
      <c r="I78" s="34">
        <f>Source!U45</f>
        <v>20.100630000000002</v>
      </c>
      <c r="J78" s="33"/>
      <c r="K78" s="34"/>
    </row>
    <row r="79" spans="1:29" ht="15" x14ac:dyDescent="0.25">
      <c r="C79" s="20" t="s">
        <v>1114</v>
      </c>
      <c r="H79" s="49">
        <f>I75+I76+I77+0-0-0</f>
        <v>494.81000000000006</v>
      </c>
      <c r="I79" s="49"/>
      <c r="J79" s="49">
        <f>K75+K76+K77+0-0-0</f>
        <v>13959.609999999999</v>
      </c>
      <c r="K79" s="49"/>
    </row>
    <row r="80" spans="1:29" ht="15" x14ac:dyDescent="0.25">
      <c r="C80" s="20" t="s">
        <v>1115</v>
      </c>
      <c r="H80" s="44">
        <f>0+0</f>
        <v>0</v>
      </c>
      <c r="I80" s="44"/>
      <c r="J80" s="44">
        <f>0+0</f>
        <v>0</v>
      </c>
      <c r="K80" s="44"/>
    </row>
    <row r="81" spans="1:29" ht="15" x14ac:dyDescent="0.25">
      <c r="H81" s="44"/>
      <c r="I81" s="44"/>
      <c r="J81" s="44"/>
      <c r="K81" s="44"/>
      <c r="O81" s="36">
        <f>I75+I76+I77+0</f>
        <v>494.81000000000006</v>
      </c>
      <c r="P81" s="36">
        <f>K75+K76+K77+0</f>
        <v>13959.609999999999</v>
      </c>
    </row>
    <row r="83" spans="1:29" ht="57" x14ac:dyDescent="0.2">
      <c r="A83" s="25">
        <v>5</v>
      </c>
      <c r="B83" s="25" t="str">
        <f>Source!F47</f>
        <v>15.2-50-11</v>
      </c>
      <c r="C83" s="25" t="s">
        <v>69</v>
      </c>
      <c r="D83" s="26" t="str">
        <f>Source!H47</f>
        <v>т</v>
      </c>
      <c r="E83" s="12">
        <f>Source!I47</f>
        <v>189.83</v>
      </c>
      <c r="F83" s="28"/>
      <c r="G83" s="27"/>
      <c r="H83" s="12"/>
      <c r="I83" s="28"/>
      <c r="J83" s="12"/>
      <c r="K83" s="28"/>
      <c r="Q83">
        <f>Source!X47</f>
        <v>0</v>
      </c>
      <c r="R83">
        <f>Source!X48</f>
        <v>0</v>
      </c>
      <c r="S83">
        <f>Source!Y47</f>
        <v>0</v>
      </c>
      <c r="T83">
        <f>Source!Y48</f>
        <v>0</v>
      </c>
      <c r="U83">
        <f>ROUND((175/100)*ROUND(Source!R47, 2), 2)</f>
        <v>0</v>
      </c>
      <c r="V83">
        <f>ROUND((160/100)*ROUND(Source!R48, 2), 2)</f>
        <v>0</v>
      </c>
      <c r="AC83">
        <v>0</v>
      </c>
    </row>
    <row r="84" spans="1:29" ht="14.25" x14ac:dyDescent="0.2">
      <c r="A84" s="31"/>
      <c r="B84" s="31"/>
      <c r="C84" s="31" t="s">
        <v>1106</v>
      </c>
      <c r="D84" s="32"/>
      <c r="E84" s="33"/>
      <c r="F84" s="34">
        <f>Source!AM47</f>
        <v>55.06</v>
      </c>
      <c r="G84" s="35" t="str">
        <f>Source!DE47</f>
        <v/>
      </c>
      <c r="H84" s="33">
        <f>Source!AV48</f>
        <v>1</v>
      </c>
      <c r="I84" s="34">
        <f>Source!Q47</f>
        <v>10452.040000000001</v>
      </c>
      <c r="J84" s="33">
        <f>IF(Source!BB48&lt;&gt; 0, Source!BB48, 1)</f>
        <v>13.4</v>
      </c>
      <c r="K84" s="34">
        <f>Source!Q48</f>
        <v>140057.34</v>
      </c>
    </row>
    <row r="85" spans="1:29" ht="15" x14ac:dyDescent="0.25">
      <c r="C85" s="20" t="s">
        <v>1114</v>
      </c>
      <c r="H85" s="49">
        <f>I84+0-0-0</f>
        <v>10452.040000000001</v>
      </c>
      <c r="I85" s="49"/>
      <c r="J85" s="49">
        <f>K84+0-0-0</f>
        <v>140057.34</v>
      </c>
      <c r="K85" s="49"/>
    </row>
    <row r="86" spans="1:29" ht="15" x14ac:dyDescent="0.25">
      <c r="C86" s="20" t="s">
        <v>1115</v>
      </c>
      <c r="H86" s="44">
        <f>0+0</f>
        <v>0</v>
      </c>
      <c r="I86" s="44"/>
      <c r="J86" s="44">
        <f>0+0</f>
        <v>0</v>
      </c>
      <c r="K86" s="44"/>
    </row>
    <row r="87" spans="1:29" ht="15" x14ac:dyDescent="0.25">
      <c r="H87" s="44"/>
      <c r="I87" s="44"/>
      <c r="J87" s="44"/>
      <c r="K87" s="44"/>
      <c r="O87" s="36">
        <f>I84+0</f>
        <v>10452.040000000001</v>
      </c>
      <c r="P87" s="36">
        <f>K84+0</f>
        <v>140057.34</v>
      </c>
    </row>
    <row r="89" spans="1:29" ht="42.75" x14ac:dyDescent="0.2">
      <c r="A89" s="25">
        <v>6</v>
      </c>
      <c r="B89" s="25" t="str">
        <f>Source!F49</f>
        <v>15.1-1201-03</v>
      </c>
      <c r="C89" s="25" t="s">
        <v>77</v>
      </c>
      <c r="D89" s="26" t="str">
        <f>Source!H49</f>
        <v>1 Т</v>
      </c>
      <c r="E89" s="12">
        <f>Source!I49</f>
        <v>89.33</v>
      </c>
      <c r="F89" s="28"/>
      <c r="G89" s="27"/>
      <c r="H89" s="12"/>
      <c r="I89" s="28"/>
      <c r="J89" s="12"/>
      <c r="K89" s="28"/>
      <c r="Q89">
        <f>Source!X49</f>
        <v>0</v>
      </c>
      <c r="R89">
        <f>Source!X50</f>
        <v>0</v>
      </c>
      <c r="S89">
        <f>Source!Y49</f>
        <v>0</v>
      </c>
      <c r="T89">
        <f>Source!Y50</f>
        <v>0</v>
      </c>
      <c r="U89">
        <f>ROUND((175/100)*ROUND(Source!R49, 2), 2)</f>
        <v>0</v>
      </c>
      <c r="V89">
        <f>ROUND((160/100)*ROUND(Source!R50, 2), 2)</f>
        <v>0</v>
      </c>
      <c r="AC89">
        <v>0</v>
      </c>
    </row>
    <row r="90" spans="1:29" ht="14.25" x14ac:dyDescent="0.2">
      <c r="A90" s="31"/>
      <c r="B90" s="31"/>
      <c r="C90" s="31" t="s">
        <v>1106</v>
      </c>
      <c r="D90" s="32"/>
      <c r="E90" s="33"/>
      <c r="F90" s="34">
        <f>Source!AM49</f>
        <v>22.57</v>
      </c>
      <c r="G90" s="35" t="str">
        <f>Source!DE49</f>
        <v/>
      </c>
      <c r="H90" s="33">
        <f>Source!AV50</f>
        <v>1</v>
      </c>
      <c r="I90" s="34">
        <f>Source!Q49</f>
        <v>2016.18</v>
      </c>
      <c r="J90" s="33">
        <f>IF(Source!BB50&lt;&gt; 0, Source!BB50, 1)</f>
        <v>6.48</v>
      </c>
      <c r="K90" s="34">
        <f>Source!Q50</f>
        <v>13064.85</v>
      </c>
    </row>
    <row r="91" spans="1:29" ht="15" x14ac:dyDescent="0.25">
      <c r="C91" s="20" t="s">
        <v>1114</v>
      </c>
      <c r="H91" s="49">
        <f>I90+0-0-0</f>
        <v>2016.18</v>
      </c>
      <c r="I91" s="49"/>
      <c r="J91" s="49">
        <f>K90+0-0-0</f>
        <v>13064.85</v>
      </c>
      <c r="K91" s="49"/>
    </row>
    <row r="92" spans="1:29" ht="15" x14ac:dyDescent="0.25">
      <c r="C92" s="20" t="s">
        <v>1115</v>
      </c>
      <c r="H92" s="44">
        <f>0+0</f>
        <v>0</v>
      </c>
      <c r="I92" s="44"/>
      <c r="J92" s="44">
        <f>0+0</f>
        <v>0</v>
      </c>
      <c r="K92" s="44"/>
    </row>
    <row r="93" spans="1:29" ht="15" x14ac:dyDescent="0.25">
      <c r="H93" s="44"/>
      <c r="I93" s="44"/>
      <c r="J93" s="44"/>
      <c r="K93" s="44"/>
      <c r="O93" s="36">
        <f>I90+0</f>
        <v>2016.18</v>
      </c>
      <c r="P93" s="36">
        <f>K90+0</f>
        <v>13064.85</v>
      </c>
    </row>
    <row r="95" spans="1:29" ht="42.75" x14ac:dyDescent="0.2">
      <c r="A95" s="25">
        <v>7</v>
      </c>
      <c r="B95" s="25" t="str">
        <f>Source!F51</f>
        <v>15.1-1106-02</v>
      </c>
      <c r="C95" s="25" t="s">
        <v>81</v>
      </c>
      <c r="D95" s="26" t="str">
        <f>Source!H51</f>
        <v>1 Т</v>
      </c>
      <c r="E95" s="12">
        <f>Source!I51</f>
        <v>100.5</v>
      </c>
      <c r="F95" s="28"/>
      <c r="G95" s="27"/>
      <c r="H95" s="12"/>
      <c r="I95" s="28"/>
      <c r="J95" s="12"/>
      <c r="K95" s="28"/>
      <c r="Q95">
        <f>Source!X51</f>
        <v>0</v>
      </c>
      <c r="R95">
        <f>Source!X52</f>
        <v>0</v>
      </c>
      <c r="S95">
        <f>Source!Y51</f>
        <v>0</v>
      </c>
      <c r="T95">
        <f>Source!Y52</f>
        <v>0</v>
      </c>
      <c r="U95">
        <f>ROUND((175/100)*ROUND(Source!R51, 2), 2)</f>
        <v>0</v>
      </c>
      <c r="V95">
        <f>ROUND((160/100)*ROUND(Source!R52, 2), 2)</f>
        <v>0</v>
      </c>
      <c r="AC95">
        <v>0</v>
      </c>
    </row>
    <row r="96" spans="1:29" ht="14.25" x14ac:dyDescent="0.2">
      <c r="A96" s="31"/>
      <c r="B96" s="31"/>
      <c r="C96" s="31" t="s">
        <v>1106</v>
      </c>
      <c r="D96" s="32"/>
      <c r="E96" s="33"/>
      <c r="F96" s="34">
        <f>Source!AM51</f>
        <v>17.84</v>
      </c>
      <c r="G96" s="35" t="str">
        <f>Source!DE51</f>
        <v/>
      </c>
      <c r="H96" s="33">
        <f>Source!AV52</f>
        <v>1</v>
      </c>
      <c r="I96" s="34">
        <f>Source!Q51</f>
        <v>1792.92</v>
      </c>
      <c r="J96" s="33">
        <f>IF(Source!BB52&lt;&gt; 0, Source!BB52, 1)</f>
        <v>12.3</v>
      </c>
      <c r="K96" s="34">
        <f>Source!Q52</f>
        <v>22052.92</v>
      </c>
    </row>
    <row r="97" spans="1:29" ht="15" x14ac:dyDescent="0.25">
      <c r="C97" s="20" t="s">
        <v>1114</v>
      </c>
      <c r="H97" s="49">
        <f>I96+0-0-0</f>
        <v>1792.92</v>
      </c>
      <c r="I97" s="49"/>
      <c r="J97" s="49">
        <f>K96+0-0-0</f>
        <v>22052.92</v>
      </c>
      <c r="K97" s="49"/>
    </row>
    <row r="98" spans="1:29" ht="15" x14ac:dyDescent="0.25">
      <c r="C98" s="20" t="s">
        <v>1115</v>
      </c>
      <c r="H98" s="44">
        <f>0+0</f>
        <v>0</v>
      </c>
      <c r="I98" s="44"/>
      <c r="J98" s="44">
        <f>0+0</f>
        <v>0</v>
      </c>
      <c r="K98" s="44"/>
    </row>
    <row r="99" spans="1:29" ht="15" x14ac:dyDescent="0.25">
      <c r="H99" s="44"/>
      <c r="I99" s="44"/>
      <c r="J99" s="44"/>
      <c r="K99" s="44"/>
      <c r="O99" s="36">
        <f>I96+0</f>
        <v>1792.92</v>
      </c>
      <c r="P99" s="36">
        <f>K96+0</f>
        <v>22052.92</v>
      </c>
    </row>
    <row r="101" spans="1:29" ht="71.25" x14ac:dyDescent="0.2">
      <c r="A101" s="25">
        <v>8</v>
      </c>
      <c r="B101" s="25" t="str">
        <f>Source!F53</f>
        <v>3.1-6-10</v>
      </c>
      <c r="C101" s="25" t="s">
        <v>85</v>
      </c>
      <c r="D101" s="26" t="str">
        <f>Source!H53</f>
        <v>100 м3 грунта</v>
      </c>
      <c r="E101" s="12">
        <f>Source!I53</f>
        <v>2.8569599999999999</v>
      </c>
      <c r="F101" s="28"/>
      <c r="G101" s="27"/>
      <c r="H101" s="12"/>
      <c r="I101" s="28"/>
      <c r="J101" s="12"/>
      <c r="K101" s="28"/>
      <c r="Q101">
        <f>Source!X53</f>
        <v>43.42</v>
      </c>
      <c r="R101">
        <f>Source!X54</f>
        <v>1209.1400000000001</v>
      </c>
      <c r="S101">
        <f>Source!Y53</f>
        <v>34.119999999999997</v>
      </c>
      <c r="T101">
        <f>Source!Y54</f>
        <v>656.02</v>
      </c>
      <c r="U101">
        <f>ROUND((175/100)*ROUND(Source!R53, 2), 2)</f>
        <v>464.12</v>
      </c>
      <c r="V101">
        <f>ROUND((160/100)*ROUND(Source!R54, 2), 2)</f>
        <v>12318.48</v>
      </c>
      <c r="AC101">
        <v>0</v>
      </c>
    </row>
    <row r="102" spans="1:29" x14ac:dyDescent="0.2">
      <c r="C102" s="29" t="str">
        <f>"Объем: "&amp;Source!I53&amp;"=285,696/"&amp;"100"</f>
        <v>Объем: 2,85696=285,696/100</v>
      </c>
    </row>
    <row r="103" spans="1:29" ht="14.25" x14ac:dyDescent="0.2">
      <c r="A103" s="25"/>
      <c r="B103" s="25"/>
      <c r="C103" s="25" t="s">
        <v>1105</v>
      </c>
      <c r="D103" s="26"/>
      <c r="E103" s="12"/>
      <c r="F103" s="28">
        <f>Source!AO53</f>
        <v>14.1</v>
      </c>
      <c r="G103" s="27" t="str">
        <f>Source!DG53</f>
        <v>)*1,1</v>
      </c>
      <c r="H103" s="12">
        <f>Source!AV54</f>
        <v>1</v>
      </c>
      <c r="I103" s="28">
        <f>Source!S53</f>
        <v>44.31</v>
      </c>
      <c r="J103" s="12">
        <f>IF(Source!BA54&lt;&gt; 0, Source!BA54, 1)</f>
        <v>29.03</v>
      </c>
      <c r="K103" s="28">
        <f>Source!S54</f>
        <v>1286.32</v>
      </c>
    </row>
    <row r="104" spans="1:29" ht="14.25" x14ac:dyDescent="0.2">
      <c r="A104" s="25"/>
      <c r="B104" s="25"/>
      <c r="C104" s="25" t="s">
        <v>1106</v>
      </c>
      <c r="D104" s="26"/>
      <c r="E104" s="12"/>
      <c r="F104" s="28">
        <f>Source!AM53</f>
        <v>994.4</v>
      </c>
      <c r="G104" s="27" t="str">
        <f>Source!DE53</f>
        <v>)*1,1</v>
      </c>
      <c r="H104" s="12">
        <f>Source!AV54</f>
        <v>1</v>
      </c>
      <c r="I104" s="28">
        <f>Source!Q53</f>
        <v>3125.06</v>
      </c>
      <c r="J104" s="12">
        <f>IF(Source!BB54&lt;&gt; 0, Source!BB54, 1)</f>
        <v>10.82</v>
      </c>
      <c r="K104" s="28">
        <f>Source!Q54</f>
        <v>33813.15</v>
      </c>
    </row>
    <row r="105" spans="1:29" ht="14.25" x14ac:dyDescent="0.2">
      <c r="A105" s="25"/>
      <c r="B105" s="25"/>
      <c r="C105" s="25" t="s">
        <v>1107</v>
      </c>
      <c r="D105" s="26"/>
      <c r="E105" s="12"/>
      <c r="F105" s="28">
        <f>Source!AN53</f>
        <v>84.39</v>
      </c>
      <c r="G105" s="27" t="str">
        <f>Source!DF53</f>
        <v>)*1,1</v>
      </c>
      <c r="H105" s="12">
        <f>Source!AV54</f>
        <v>1</v>
      </c>
      <c r="I105" s="30">
        <f>Source!R53</f>
        <v>265.20999999999998</v>
      </c>
      <c r="J105" s="12">
        <f>IF(Source!BS54&lt;&gt; 0, Source!BS54, 1)</f>
        <v>29.03</v>
      </c>
      <c r="K105" s="30">
        <f>Source!R54</f>
        <v>7699.05</v>
      </c>
    </row>
    <row r="106" spans="1:29" ht="14.25" x14ac:dyDescent="0.2">
      <c r="A106" s="25"/>
      <c r="B106" s="25"/>
      <c r="C106" s="25" t="s">
        <v>1108</v>
      </c>
      <c r="D106" s="26" t="s">
        <v>1109</v>
      </c>
      <c r="E106" s="12">
        <f>Source!DN54</f>
        <v>98</v>
      </c>
      <c r="F106" s="28"/>
      <c r="G106" s="27"/>
      <c r="H106" s="12"/>
      <c r="I106" s="28">
        <f>SUM(Q101:Q105)</f>
        <v>43.42</v>
      </c>
      <c r="J106" s="12">
        <f>Source!BZ54</f>
        <v>94</v>
      </c>
      <c r="K106" s="28">
        <f>SUM(R101:R105)</f>
        <v>1209.1400000000001</v>
      </c>
    </row>
    <row r="107" spans="1:29" ht="14.25" x14ac:dyDescent="0.2">
      <c r="A107" s="25"/>
      <c r="B107" s="25"/>
      <c r="C107" s="25" t="s">
        <v>1110</v>
      </c>
      <c r="D107" s="26" t="s">
        <v>1109</v>
      </c>
      <c r="E107" s="12">
        <f>Source!DO54</f>
        <v>77</v>
      </c>
      <c r="F107" s="28"/>
      <c r="G107" s="27"/>
      <c r="H107" s="12"/>
      <c r="I107" s="28">
        <f>SUM(S101:S106)</f>
        <v>34.119999999999997</v>
      </c>
      <c r="J107" s="12">
        <f>Source!CA54</f>
        <v>51</v>
      </c>
      <c r="K107" s="28">
        <f>SUM(T101:T106)</f>
        <v>656.02</v>
      </c>
    </row>
    <row r="108" spans="1:29" ht="14.25" x14ac:dyDescent="0.2">
      <c r="A108" s="25"/>
      <c r="B108" s="25"/>
      <c r="C108" s="25" t="s">
        <v>1111</v>
      </c>
      <c r="D108" s="26" t="s">
        <v>1109</v>
      </c>
      <c r="E108" s="12">
        <f>175</f>
        <v>175</v>
      </c>
      <c r="F108" s="28"/>
      <c r="G108" s="27"/>
      <c r="H108" s="12"/>
      <c r="I108" s="28">
        <f>SUM(U101:U107)</f>
        <v>464.12</v>
      </c>
      <c r="J108" s="12">
        <f>160</f>
        <v>160</v>
      </c>
      <c r="K108" s="28">
        <f>SUM(V101:V107)</f>
        <v>12318.48</v>
      </c>
    </row>
    <row r="109" spans="1:29" ht="14.25" x14ac:dyDescent="0.2">
      <c r="A109" s="31"/>
      <c r="B109" s="31"/>
      <c r="C109" s="31" t="s">
        <v>1112</v>
      </c>
      <c r="D109" s="32" t="s">
        <v>1113</v>
      </c>
      <c r="E109" s="33">
        <f>Source!AQ53</f>
        <v>1.38</v>
      </c>
      <c r="F109" s="34"/>
      <c r="G109" s="35" t="str">
        <f>Source!DI53</f>
        <v>)*1,1</v>
      </c>
      <c r="H109" s="33">
        <f>Source!AV54</f>
        <v>1</v>
      </c>
      <c r="I109" s="34">
        <f>Source!U53</f>
        <v>4.3368652799999996</v>
      </c>
      <c r="J109" s="33"/>
      <c r="K109" s="34"/>
    </row>
    <row r="110" spans="1:29" ht="15" x14ac:dyDescent="0.25">
      <c r="C110" s="20" t="s">
        <v>1114</v>
      </c>
      <c r="H110" s="49">
        <f>I103+I104+I106+I107+I108+0-0-0</f>
        <v>3711.0299999999997</v>
      </c>
      <c r="I110" s="49"/>
      <c r="J110" s="49">
        <f>K103+K104+K106+K107+K108+0-0-0</f>
        <v>49283.11</v>
      </c>
      <c r="K110" s="49"/>
    </row>
    <row r="111" spans="1:29" ht="15" x14ac:dyDescent="0.25">
      <c r="C111" s="20" t="s">
        <v>1115</v>
      </c>
      <c r="H111" s="44">
        <f>0+0</f>
        <v>0</v>
      </c>
      <c r="I111" s="44"/>
      <c r="J111" s="44">
        <f>0+0</f>
        <v>0</v>
      </c>
      <c r="K111" s="44"/>
    </row>
    <row r="112" spans="1:29" ht="15" x14ac:dyDescent="0.25">
      <c r="H112" s="44"/>
      <c r="I112" s="44"/>
      <c r="J112" s="44"/>
      <c r="K112" s="44"/>
      <c r="O112" s="36">
        <f>I103+I104+I106+I107+I108+0</f>
        <v>3711.0299999999997</v>
      </c>
      <c r="P112" s="36">
        <f>K103+K104+K106+K107+K108+0</f>
        <v>49283.11</v>
      </c>
    </row>
    <row r="114" spans="1:29" ht="57" x14ac:dyDescent="0.2">
      <c r="A114" s="25">
        <v>9</v>
      </c>
      <c r="B114" s="25" t="str">
        <f>Source!F55</f>
        <v>3.1-51-1</v>
      </c>
      <c r="C114" s="25" t="s">
        <v>93</v>
      </c>
      <c r="D114" s="26" t="str">
        <f>Source!H55</f>
        <v>100 м3 грунта</v>
      </c>
      <c r="E114" s="12">
        <f>Source!I55</f>
        <v>0.31744</v>
      </c>
      <c r="F114" s="28"/>
      <c r="G114" s="27"/>
      <c r="H114" s="12"/>
      <c r="I114" s="28"/>
      <c r="J114" s="12"/>
      <c r="K114" s="28"/>
      <c r="Q114">
        <f>Source!X55</f>
        <v>748.91</v>
      </c>
      <c r="R114">
        <f>Source!X56</f>
        <v>18013.919999999998</v>
      </c>
      <c r="S114">
        <f>Source!Y55</f>
        <v>549.20000000000005</v>
      </c>
      <c r="T114">
        <f>Source!Y56</f>
        <v>8489.32</v>
      </c>
      <c r="U114">
        <f>ROUND((175/100)*ROUND(Source!R55, 2), 2)</f>
        <v>0</v>
      </c>
      <c r="V114">
        <f>ROUND((160/100)*ROUND(Source!R56, 2), 2)</f>
        <v>0</v>
      </c>
      <c r="AC114">
        <v>0</v>
      </c>
    </row>
    <row r="115" spans="1:29" x14ac:dyDescent="0.2">
      <c r="C115" s="29" t="str">
        <f>"Объем: "&amp;Source!I55&amp;"=31,744/"&amp;"100"</f>
        <v>Объем: 0,31744=31,744/100</v>
      </c>
    </row>
    <row r="116" spans="1:29" ht="14.25" x14ac:dyDescent="0.2">
      <c r="A116" s="25"/>
      <c r="B116" s="25"/>
      <c r="C116" s="25" t="s">
        <v>1105</v>
      </c>
      <c r="D116" s="26"/>
      <c r="E116" s="12"/>
      <c r="F116" s="28">
        <f>Source!AO55</f>
        <v>2042.62</v>
      </c>
      <c r="G116" s="27" t="str">
        <f>Source!DG55</f>
        <v>)*1,1</v>
      </c>
      <c r="H116" s="12">
        <f>Source!AV56</f>
        <v>1</v>
      </c>
      <c r="I116" s="28">
        <f>Source!S55</f>
        <v>713.25</v>
      </c>
      <c r="J116" s="12">
        <f>IF(Source!BA56&lt;&gt; 0, Source!BA56, 1)</f>
        <v>29.03</v>
      </c>
      <c r="K116" s="28">
        <f>Source!S56</f>
        <v>20705.650000000001</v>
      </c>
    </row>
    <row r="117" spans="1:29" ht="14.25" x14ac:dyDescent="0.2">
      <c r="A117" s="25"/>
      <c r="B117" s="25"/>
      <c r="C117" s="25" t="s">
        <v>1108</v>
      </c>
      <c r="D117" s="26" t="s">
        <v>1109</v>
      </c>
      <c r="E117" s="12">
        <f>Source!DN56</f>
        <v>105</v>
      </c>
      <c r="F117" s="28"/>
      <c r="G117" s="27"/>
      <c r="H117" s="12"/>
      <c r="I117" s="28">
        <f>SUM(Q114:Q116)</f>
        <v>748.91</v>
      </c>
      <c r="J117" s="12">
        <f>Source!BZ56</f>
        <v>87</v>
      </c>
      <c r="K117" s="28">
        <f>SUM(R114:R116)</f>
        <v>18013.919999999998</v>
      </c>
    </row>
    <row r="118" spans="1:29" ht="14.25" x14ac:dyDescent="0.2">
      <c r="A118" s="25"/>
      <c r="B118" s="25"/>
      <c r="C118" s="25" t="s">
        <v>1110</v>
      </c>
      <c r="D118" s="26" t="s">
        <v>1109</v>
      </c>
      <c r="E118" s="12">
        <f>Source!DO56</f>
        <v>77</v>
      </c>
      <c r="F118" s="28"/>
      <c r="G118" s="27"/>
      <c r="H118" s="12"/>
      <c r="I118" s="28">
        <f>SUM(S114:S117)</f>
        <v>549.20000000000005</v>
      </c>
      <c r="J118" s="12">
        <f>Source!CA56</f>
        <v>41</v>
      </c>
      <c r="K118" s="28">
        <f>SUM(T114:T117)</f>
        <v>8489.32</v>
      </c>
    </row>
    <row r="119" spans="1:29" ht="14.25" x14ac:dyDescent="0.2">
      <c r="A119" s="31"/>
      <c r="B119" s="31"/>
      <c r="C119" s="31" t="s">
        <v>1112</v>
      </c>
      <c r="D119" s="32" t="s">
        <v>1113</v>
      </c>
      <c r="E119" s="33">
        <f>Source!AQ55</f>
        <v>192.7</v>
      </c>
      <c r="F119" s="34"/>
      <c r="G119" s="35" t="str">
        <f>Source!DI55</f>
        <v>)*1,1</v>
      </c>
      <c r="H119" s="33">
        <f>Source!AV56</f>
        <v>1</v>
      </c>
      <c r="I119" s="34">
        <f>Source!U55</f>
        <v>67.287756799999997</v>
      </c>
      <c r="J119" s="33"/>
      <c r="K119" s="34"/>
    </row>
    <row r="120" spans="1:29" ht="15" x14ac:dyDescent="0.25">
      <c r="C120" s="20" t="s">
        <v>1114</v>
      </c>
      <c r="H120" s="49">
        <f>I116+I117+I118+0-0-0</f>
        <v>2011.36</v>
      </c>
      <c r="I120" s="49"/>
      <c r="J120" s="49">
        <f>K116+K117+K118+0-0-0</f>
        <v>47208.89</v>
      </c>
      <c r="K120" s="49"/>
    </row>
    <row r="121" spans="1:29" ht="15" x14ac:dyDescent="0.25">
      <c r="C121" s="20" t="s">
        <v>1115</v>
      </c>
      <c r="H121" s="44">
        <f>0+0</f>
        <v>0</v>
      </c>
      <c r="I121" s="44"/>
      <c r="J121" s="44">
        <f>0+0</f>
        <v>0</v>
      </c>
      <c r="K121" s="44"/>
    </row>
    <row r="122" spans="1:29" ht="15" x14ac:dyDescent="0.25">
      <c r="H122" s="44"/>
      <c r="I122" s="44"/>
      <c r="J122" s="44"/>
      <c r="K122" s="44"/>
      <c r="O122" s="36">
        <f>I116+I117+I118+0</f>
        <v>2011.36</v>
      </c>
      <c r="P122" s="36">
        <f>K116+K117+K118+0</f>
        <v>47208.89</v>
      </c>
    </row>
    <row r="124" spans="1:29" ht="71.25" x14ac:dyDescent="0.2">
      <c r="A124" s="25">
        <v>10</v>
      </c>
      <c r="B124" s="25" t="str">
        <f>Source!F57</f>
        <v>3.1-6-10</v>
      </c>
      <c r="C124" s="25" t="s">
        <v>98</v>
      </c>
      <c r="D124" s="26" t="str">
        <f>Source!H57</f>
        <v>100 м3 грунта</v>
      </c>
      <c r="E124" s="12">
        <f>Source!I57</f>
        <v>0.28580040000000001</v>
      </c>
      <c r="F124" s="28"/>
      <c r="G124" s="27"/>
      <c r="H124" s="12"/>
      <c r="I124" s="28"/>
      <c r="J124" s="12"/>
      <c r="K124" s="28"/>
      <c r="Q124">
        <f>Source!X57</f>
        <v>4.34</v>
      </c>
      <c r="R124">
        <f>Source!X58</f>
        <v>120.88</v>
      </c>
      <c r="S124">
        <f>Source!Y57</f>
        <v>3.41</v>
      </c>
      <c r="T124">
        <f>Source!Y58</f>
        <v>65.59</v>
      </c>
      <c r="U124">
        <f>ROUND((175/100)*ROUND(Source!R57, 2), 2)</f>
        <v>46.43</v>
      </c>
      <c r="V124">
        <f>ROUND((160/100)*ROUND(Source!R58, 2), 2)</f>
        <v>1232.27</v>
      </c>
      <c r="AC124">
        <v>0</v>
      </c>
    </row>
    <row r="125" spans="1:29" x14ac:dyDescent="0.2">
      <c r="C125" s="29" t="str">
        <f>"Объем: "&amp;Source!I57&amp;"=31,7556*"&amp;"0,9/"&amp;"100"</f>
        <v>Объем: 0,2858004=31,7556*0,9/100</v>
      </c>
    </row>
    <row r="126" spans="1:29" ht="14.25" x14ac:dyDescent="0.2">
      <c r="A126" s="25"/>
      <c r="B126" s="25"/>
      <c r="C126" s="25" t="s">
        <v>1105</v>
      </c>
      <c r="D126" s="26"/>
      <c r="E126" s="12"/>
      <c r="F126" s="28">
        <f>Source!AO57</f>
        <v>14.1</v>
      </c>
      <c r="G126" s="27" t="str">
        <f>Source!DG57</f>
        <v>)*1,1</v>
      </c>
      <c r="H126" s="12">
        <f>Source!AV58</f>
        <v>1</v>
      </c>
      <c r="I126" s="28">
        <f>Source!S57</f>
        <v>4.43</v>
      </c>
      <c r="J126" s="12">
        <f>IF(Source!BA58&lt;&gt; 0, Source!BA58, 1)</f>
        <v>29.03</v>
      </c>
      <c r="K126" s="28">
        <f>Source!S58</f>
        <v>128.6</v>
      </c>
    </row>
    <row r="127" spans="1:29" ht="14.25" x14ac:dyDescent="0.2">
      <c r="A127" s="25"/>
      <c r="B127" s="25"/>
      <c r="C127" s="25" t="s">
        <v>1106</v>
      </c>
      <c r="D127" s="26"/>
      <c r="E127" s="12"/>
      <c r="F127" s="28">
        <f>Source!AM57</f>
        <v>994.4</v>
      </c>
      <c r="G127" s="27" t="str">
        <f>Source!DE57</f>
        <v>)*1,1</v>
      </c>
      <c r="H127" s="12">
        <f>Source!AV58</f>
        <v>1</v>
      </c>
      <c r="I127" s="28">
        <f>Source!Q57</f>
        <v>312.62</v>
      </c>
      <c r="J127" s="12">
        <f>IF(Source!BB58&lt;&gt; 0, Source!BB58, 1)</f>
        <v>10.82</v>
      </c>
      <c r="K127" s="28">
        <f>Source!Q58</f>
        <v>3382.55</v>
      </c>
    </row>
    <row r="128" spans="1:29" ht="14.25" x14ac:dyDescent="0.2">
      <c r="A128" s="25"/>
      <c r="B128" s="25"/>
      <c r="C128" s="25" t="s">
        <v>1107</v>
      </c>
      <c r="D128" s="26"/>
      <c r="E128" s="12"/>
      <c r="F128" s="28">
        <f>Source!AN57</f>
        <v>84.39</v>
      </c>
      <c r="G128" s="27" t="str">
        <f>Source!DF57</f>
        <v>)*1,1</v>
      </c>
      <c r="H128" s="12">
        <f>Source!AV58</f>
        <v>1</v>
      </c>
      <c r="I128" s="30">
        <f>Source!R57</f>
        <v>26.53</v>
      </c>
      <c r="J128" s="12">
        <f>IF(Source!BS58&lt;&gt; 0, Source!BS58, 1)</f>
        <v>29.03</v>
      </c>
      <c r="K128" s="30">
        <f>Source!R58</f>
        <v>770.17</v>
      </c>
    </row>
    <row r="129" spans="1:29" ht="14.25" x14ac:dyDescent="0.2">
      <c r="A129" s="25"/>
      <c r="B129" s="25"/>
      <c r="C129" s="25" t="s">
        <v>1108</v>
      </c>
      <c r="D129" s="26" t="s">
        <v>1109</v>
      </c>
      <c r="E129" s="12">
        <f>Source!DN58</f>
        <v>98</v>
      </c>
      <c r="F129" s="28"/>
      <c r="G129" s="27"/>
      <c r="H129" s="12"/>
      <c r="I129" s="28">
        <f>SUM(Q124:Q128)</f>
        <v>4.34</v>
      </c>
      <c r="J129" s="12">
        <f>Source!BZ58</f>
        <v>94</v>
      </c>
      <c r="K129" s="28">
        <f>SUM(R124:R128)</f>
        <v>120.88</v>
      </c>
    </row>
    <row r="130" spans="1:29" ht="14.25" x14ac:dyDescent="0.2">
      <c r="A130" s="25"/>
      <c r="B130" s="25"/>
      <c r="C130" s="25" t="s">
        <v>1110</v>
      </c>
      <c r="D130" s="26" t="s">
        <v>1109</v>
      </c>
      <c r="E130" s="12">
        <f>Source!DO58</f>
        <v>77</v>
      </c>
      <c r="F130" s="28"/>
      <c r="G130" s="27"/>
      <c r="H130" s="12"/>
      <c r="I130" s="28">
        <f>SUM(S124:S129)</f>
        <v>3.41</v>
      </c>
      <c r="J130" s="12">
        <f>Source!CA58</f>
        <v>51</v>
      </c>
      <c r="K130" s="28">
        <f>SUM(T124:T129)</f>
        <v>65.59</v>
      </c>
    </row>
    <row r="131" spans="1:29" ht="14.25" x14ac:dyDescent="0.2">
      <c r="A131" s="25"/>
      <c r="B131" s="25"/>
      <c r="C131" s="25" t="s">
        <v>1111</v>
      </c>
      <c r="D131" s="26" t="s">
        <v>1109</v>
      </c>
      <c r="E131" s="12">
        <f>175</f>
        <v>175</v>
      </c>
      <c r="F131" s="28"/>
      <c r="G131" s="27"/>
      <c r="H131" s="12"/>
      <c r="I131" s="28">
        <f>SUM(U124:U130)</f>
        <v>46.43</v>
      </c>
      <c r="J131" s="12">
        <f>160</f>
        <v>160</v>
      </c>
      <c r="K131" s="28">
        <f>SUM(V124:V130)</f>
        <v>1232.27</v>
      </c>
    </row>
    <row r="132" spans="1:29" ht="14.25" x14ac:dyDescent="0.2">
      <c r="A132" s="31"/>
      <c r="B132" s="31"/>
      <c r="C132" s="31" t="s">
        <v>1112</v>
      </c>
      <c r="D132" s="32" t="s">
        <v>1113</v>
      </c>
      <c r="E132" s="33">
        <f>Source!AQ57</f>
        <v>1.38</v>
      </c>
      <c r="F132" s="34"/>
      <c r="G132" s="35" t="str">
        <f>Source!DI57</f>
        <v>)*1,1</v>
      </c>
      <c r="H132" s="33">
        <f>Source!AV58</f>
        <v>1</v>
      </c>
      <c r="I132" s="34">
        <f>Source!U57</f>
        <v>0.43384500720000002</v>
      </c>
      <c r="J132" s="33"/>
      <c r="K132" s="34"/>
    </row>
    <row r="133" spans="1:29" ht="15" x14ac:dyDescent="0.25">
      <c r="C133" s="20" t="s">
        <v>1114</v>
      </c>
      <c r="H133" s="49">
        <f>I126+I127+I129+I130+I131+0-0-0</f>
        <v>371.23</v>
      </c>
      <c r="I133" s="49"/>
      <c r="J133" s="49">
        <f>K126+K127+K129+K130+K131+0-0-0</f>
        <v>4929.8900000000003</v>
      </c>
      <c r="K133" s="49"/>
    </row>
    <row r="134" spans="1:29" ht="15" x14ac:dyDescent="0.25">
      <c r="C134" s="20" t="s">
        <v>1115</v>
      </c>
      <c r="H134" s="44">
        <f>0+0</f>
        <v>0</v>
      </c>
      <c r="I134" s="44"/>
      <c r="J134" s="44">
        <f>0+0</f>
        <v>0</v>
      </c>
      <c r="K134" s="44"/>
    </row>
    <row r="135" spans="1:29" ht="15" x14ac:dyDescent="0.25">
      <c r="H135" s="44"/>
      <c r="I135" s="44"/>
      <c r="J135" s="44"/>
      <c r="K135" s="44"/>
      <c r="O135" s="36">
        <f>I126+I127+I129+I130+I131+0</f>
        <v>371.23</v>
      </c>
      <c r="P135" s="36">
        <f>K126+K127+K129+K130+K131+0</f>
        <v>4929.8900000000003</v>
      </c>
    </row>
    <row r="137" spans="1:29" ht="28.5" x14ac:dyDescent="0.2">
      <c r="A137" s="25">
        <v>11</v>
      </c>
      <c r="B137" s="25" t="str">
        <f>Source!F59</f>
        <v>6.51-6-1</v>
      </c>
      <c r="C137" s="25" t="s">
        <v>101</v>
      </c>
      <c r="D137" s="26" t="str">
        <f>Source!H59</f>
        <v>100 м3 грунта</v>
      </c>
      <c r="E137" s="12">
        <f>Source!I59</f>
        <v>0.31744</v>
      </c>
      <c r="F137" s="28"/>
      <c r="G137" s="27"/>
      <c r="H137" s="12"/>
      <c r="I137" s="28"/>
      <c r="J137" s="12"/>
      <c r="K137" s="28"/>
      <c r="Q137">
        <f>Source!X59</f>
        <v>252.66</v>
      </c>
      <c r="R137">
        <f>Source!X60</f>
        <v>6045.14</v>
      </c>
      <c r="S137">
        <f>Source!Y59</f>
        <v>186.03</v>
      </c>
      <c r="T137">
        <f>Source!Y60</f>
        <v>3304.67</v>
      </c>
      <c r="U137">
        <f>ROUND((175/100)*ROUND(Source!R59, 2), 2)</f>
        <v>0</v>
      </c>
      <c r="V137">
        <f>ROUND((160/100)*ROUND(Source!R60, 2), 2)</f>
        <v>0</v>
      </c>
      <c r="AC137">
        <v>0</v>
      </c>
    </row>
    <row r="138" spans="1:29" x14ac:dyDescent="0.2">
      <c r="C138" s="29" t="str">
        <f>"Объем: "&amp;Source!I59&amp;"=31,744/"&amp;"100"</f>
        <v>Объем: 0,31744=31,744/100</v>
      </c>
    </row>
    <row r="139" spans="1:29" ht="14.25" x14ac:dyDescent="0.2">
      <c r="A139" s="25"/>
      <c r="B139" s="25"/>
      <c r="C139" s="25" t="s">
        <v>1105</v>
      </c>
      <c r="D139" s="26"/>
      <c r="E139" s="12"/>
      <c r="F139" s="28">
        <f>Source!AO59</f>
        <v>795.14</v>
      </c>
      <c r="G139" s="27" t="str">
        <f>Source!DG59</f>
        <v>)*1,1</v>
      </c>
      <c r="H139" s="12">
        <f>Source!AV60</f>
        <v>1</v>
      </c>
      <c r="I139" s="28">
        <f>Source!S59</f>
        <v>277.64999999999998</v>
      </c>
      <c r="J139" s="12">
        <f>IF(Source!BA60&lt;&gt; 0, Source!BA60, 1)</f>
        <v>29.03</v>
      </c>
      <c r="K139" s="28">
        <f>Source!S60</f>
        <v>8060.18</v>
      </c>
    </row>
    <row r="140" spans="1:29" ht="14.25" x14ac:dyDescent="0.2">
      <c r="A140" s="25"/>
      <c r="B140" s="25"/>
      <c r="C140" s="25" t="s">
        <v>1108</v>
      </c>
      <c r="D140" s="26" t="s">
        <v>1109</v>
      </c>
      <c r="E140" s="12">
        <f>Source!DN60</f>
        <v>91</v>
      </c>
      <c r="F140" s="28"/>
      <c r="G140" s="27"/>
      <c r="H140" s="12"/>
      <c r="I140" s="28">
        <f>SUM(Q137:Q139)</f>
        <v>252.66</v>
      </c>
      <c r="J140" s="12">
        <f>Source!BZ60</f>
        <v>75</v>
      </c>
      <c r="K140" s="28">
        <f>SUM(R137:R139)</f>
        <v>6045.14</v>
      </c>
    </row>
    <row r="141" spans="1:29" ht="14.25" x14ac:dyDescent="0.2">
      <c r="A141" s="25"/>
      <c r="B141" s="25"/>
      <c r="C141" s="25" t="s">
        <v>1110</v>
      </c>
      <c r="D141" s="26" t="s">
        <v>1109</v>
      </c>
      <c r="E141" s="12">
        <f>Source!DO60</f>
        <v>67</v>
      </c>
      <c r="F141" s="28"/>
      <c r="G141" s="27"/>
      <c r="H141" s="12"/>
      <c r="I141" s="28">
        <f>SUM(S137:S140)</f>
        <v>186.03</v>
      </c>
      <c r="J141" s="12">
        <f>Source!CA60</f>
        <v>41</v>
      </c>
      <c r="K141" s="28">
        <f>SUM(T137:T140)</f>
        <v>3304.67</v>
      </c>
    </row>
    <row r="142" spans="1:29" ht="14.25" x14ac:dyDescent="0.2">
      <c r="A142" s="31"/>
      <c r="B142" s="31"/>
      <c r="C142" s="31" t="s">
        <v>1112</v>
      </c>
      <c r="D142" s="32" t="s">
        <v>1113</v>
      </c>
      <c r="E142" s="33">
        <f>Source!AQ59</f>
        <v>83</v>
      </c>
      <c r="F142" s="34"/>
      <c r="G142" s="35" t="str">
        <f>Source!DI59</f>
        <v>)*1,1</v>
      </c>
      <c r="H142" s="33">
        <f>Source!AV60</f>
        <v>1</v>
      </c>
      <c r="I142" s="34">
        <f>Source!U59</f>
        <v>28.982272000000005</v>
      </c>
      <c r="J142" s="33"/>
      <c r="K142" s="34"/>
    </row>
    <row r="143" spans="1:29" ht="15" x14ac:dyDescent="0.25">
      <c r="C143" s="20" t="s">
        <v>1114</v>
      </c>
      <c r="H143" s="49">
        <f>I139+I140+I141+0-0-0</f>
        <v>716.33999999999992</v>
      </c>
      <c r="I143" s="49"/>
      <c r="J143" s="49">
        <f>K139+K140+K141+0-0-0</f>
        <v>17409.989999999998</v>
      </c>
      <c r="K143" s="49"/>
    </row>
    <row r="144" spans="1:29" ht="15" x14ac:dyDescent="0.25">
      <c r="C144" s="20" t="s">
        <v>1115</v>
      </c>
      <c r="H144" s="44">
        <f>0+0</f>
        <v>0</v>
      </c>
      <c r="I144" s="44"/>
      <c r="J144" s="44">
        <f>0+0</f>
        <v>0</v>
      </c>
      <c r="K144" s="44"/>
    </row>
    <row r="145" spans="1:29" ht="15" x14ac:dyDescent="0.25">
      <c r="H145" s="44"/>
      <c r="I145" s="44"/>
      <c r="J145" s="44"/>
      <c r="K145" s="44"/>
      <c r="O145" s="36">
        <f>I139+I140+I141+0</f>
        <v>716.33999999999992</v>
      </c>
      <c r="P145" s="36">
        <f>K139+K140+K141+0</f>
        <v>17409.989999999998</v>
      </c>
    </row>
    <row r="147" spans="1:29" ht="57" x14ac:dyDescent="0.2">
      <c r="A147" s="25">
        <v>12</v>
      </c>
      <c r="B147" s="25" t="str">
        <f>Source!F69</f>
        <v>15.2-54-2</v>
      </c>
      <c r="C147" s="25" t="s">
        <v>128</v>
      </c>
      <c r="D147" s="26" t="str">
        <f>Source!H69</f>
        <v>т</v>
      </c>
      <c r="E147" s="12">
        <f>Source!I69</f>
        <v>444.416</v>
      </c>
      <c r="F147" s="28"/>
      <c r="G147" s="27"/>
      <c r="H147" s="12"/>
      <c r="I147" s="28"/>
      <c r="J147" s="12"/>
      <c r="K147" s="28"/>
      <c r="Q147">
        <f>Source!X69</f>
        <v>0</v>
      </c>
      <c r="R147">
        <f>Source!X70</f>
        <v>0</v>
      </c>
      <c r="S147">
        <f>Source!Y69</f>
        <v>0</v>
      </c>
      <c r="T147">
        <f>Source!Y70</f>
        <v>0</v>
      </c>
      <c r="U147">
        <f>ROUND((175/100)*ROUND(Source!R69, 2), 2)</f>
        <v>0</v>
      </c>
      <c r="V147">
        <f>ROUND((160/100)*ROUND(Source!R70, 2), 2)</f>
        <v>0</v>
      </c>
      <c r="AC147">
        <v>0</v>
      </c>
    </row>
    <row r="148" spans="1:29" ht="14.25" x14ac:dyDescent="0.2">
      <c r="A148" s="31"/>
      <c r="B148" s="31"/>
      <c r="C148" s="31" t="s">
        <v>1106</v>
      </c>
      <c r="D148" s="32"/>
      <c r="E148" s="33"/>
      <c r="F148" s="34">
        <f>Source!AM69</f>
        <v>49.19</v>
      </c>
      <c r="G148" s="35" t="str">
        <f>Source!DE69</f>
        <v/>
      </c>
      <c r="H148" s="33">
        <f>Source!AV70</f>
        <v>1</v>
      </c>
      <c r="I148" s="34">
        <f>Source!Q69</f>
        <v>21860.82</v>
      </c>
      <c r="J148" s="33">
        <f>IF(Source!BB70&lt;&gt; 0, Source!BB70, 1)</f>
        <v>14.38</v>
      </c>
      <c r="K148" s="34">
        <f>Source!Q70</f>
        <v>314358.59000000003</v>
      </c>
    </row>
    <row r="149" spans="1:29" ht="15" x14ac:dyDescent="0.25">
      <c r="C149" s="20" t="s">
        <v>1114</v>
      </c>
      <c r="H149" s="49">
        <f>I148+0-0-0</f>
        <v>21860.82</v>
      </c>
      <c r="I149" s="49"/>
      <c r="J149" s="49">
        <f>K148+0-0-0</f>
        <v>314358.59000000003</v>
      </c>
      <c r="K149" s="49"/>
    </row>
    <row r="150" spans="1:29" ht="15" x14ac:dyDescent="0.25">
      <c r="C150" s="20" t="s">
        <v>1115</v>
      </c>
      <c r="H150" s="44">
        <f>0+0</f>
        <v>0</v>
      </c>
      <c r="I150" s="44"/>
      <c r="J150" s="44">
        <f>0+0</f>
        <v>0</v>
      </c>
      <c r="K150" s="44"/>
    </row>
    <row r="151" spans="1:29" ht="15" x14ac:dyDescent="0.25">
      <c r="H151" s="44"/>
      <c r="I151" s="44"/>
      <c r="J151" s="44"/>
      <c r="K151" s="44"/>
      <c r="O151" s="36">
        <f>I148+0</f>
        <v>21860.82</v>
      </c>
      <c r="P151" s="36">
        <f>K148+0</f>
        <v>314358.59000000003</v>
      </c>
    </row>
    <row r="153" spans="1:29" ht="42.75" x14ac:dyDescent="0.2">
      <c r="A153" s="25">
        <v>13</v>
      </c>
      <c r="B153" s="25" t="str">
        <f>Source!F71</f>
        <v>15.1-1102-01</v>
      </c>
      <c r="C153" s="25" t="s">
        <v>134</v>
      </c>
      <c r="D153" s="26" t="str">
        <f>Source!H71</f>
        <v>1 Т</v>
      </c>
      <c r="E153" s="12">
        <f>Source!I71</f>
        <v>444.416</v>
      </c>
      <c r="F153" s="28"/>
      <c r="G153" s="27"/>
      <c r="H153" s="12"/>
      <c r="I153" s="28"/>
      <c r="J153" s="12"/>
      <c r="K153" s="28"/>
      <c r="Q153">
        <f>Source!X71</f>
        <v>0</v>
      </c>
      <c r="R153">
        <f>Source!X72</f>
        <v>0</v>
      </c>
      <c r="S153">
        <f>Source!Y71</f>
        <v>0</v>
      </c>
      <c r="T153">
        <f>Source!Y72</f>
        <v>0</v>
      </c>
      <c r="U153">
        <f>ROUND((175/100)*ROUND(Source!R71, 2), 2)</f>
        <v>0</v>
      </c>
      <c r="V153">
        <f>ROUND((160/100)*ROUND(Source!R72, 2), 2)</f>
        <v>0</v>
      </c>
      <c r="AC153">
        <v>0</v>
      </c>
    </row>
    <row r="154" spans="1:29" ht="14.25" x14ac:dyDescent="0.2">
      <c r="A154" s="31"/>
      <c r="B154" s="31"/>
      <c r="C154" s="31" t="s">
        <v>1106</v>
      </c>
      <c r="D154" s="32"/>
      <c r="E154" s="33"/>
      <c r="F154" s="34">
        <f>Source!AM71</f>
        <v>12.61</v>
      </c>
      <c r="G154" s="35" t="str">
        <f>Source!DE71</f>
        <v/>
      </c>
      <c r="H154" s="33">
        <f>Source!AV72</f>
        <v>1</v>
      </c>
      <c r="I154" s="34">
        <f>Source!Q71</f>
        <v>5604.09</v>
      </c>
      <c r="J154" s="33">
        <f>IF(Source!BB72&lt;&gt; 0, Source!BB72, 1)</f>
        <v>13.26</v>
      </c>
      <c r="K154" s="34">
        <f>Source!Q72</f>
        <v>74310.23</v>
      </c>
    </row>
    <row r="155" spans="1:29" ht="15" x14ac:dyDescent="0.25">
      <c r="C155" s="20" t="s">
        <v>1114</v>
      </c>
      <c r="H155" s="49">
        <f>I154+0-0-0</f>
        <v>5604.09</v>
      </c>
      <c r="I155" s="49"/>
      <c r="J155" s="49">
        <f>K154+0-0-0</f>
        <v>74310.23</v>
      </c>
      <c r="K155" s="49"/>
    </row>
    <row r="156" spans="1:29" ht="15" x14ac:dyDescent="0.25">
      <c r="C156" s="20" t="s">
        <v>1115</v>
      </c>
      <c r="H156" s="44">
        <f>0+0</f>
        <v>0</v>
      </c>
      <c r="I156" s="44"/>
      <c r="J156" s="44">
        <f>0+0</f>
        <v>0</v>
      </c>
      <c r="K156" s="44"/>
    </row>
    <row r="157" spans="1:29" ht="15" x14ac:dyDescent="0.25">
      <c r="H157" s="44"/>
      <c r="I157" s="44"/>
      <c r="J157" s="44"/>
      <c r="K157" s="44"/>
      <c r="O157" s="36">
        <f>I154+0</f>
        <v>5604.09</v>
      </c>
      <c r="P157" s="36">
        <f>K154+0</f>
        <v>74310.23</v>
      </c>
    </row>
    <row r="160" spans="1:29" ht="15" x14ac:dyDescent="0.25">
      <c r="A160" s="46" t="str">
        <f>CONCATENATE("Итого по разделу: ",IF(Source!G74&lt;&gt;"Новый раздел", Source!G74, ""))</f>
        <v>Итого по разделу: Земляные работы</v>
      </c>
      <c r="B160" s="46"/>
      <c r="C160" s="46"/>
      <c r="D160" s="46"/>
      <c r="E160" s="46"/>
      <c r="F160" s="46"/>
      <c r="G160" s="46"/>
      <c r="H160" s="44">
        <f>SUM(O39:O159)</f>
        <v>55431.78</v>
      </c>
      <c r="I160" s="45"/>
      <c r="J160" s="44">
        <f>SUM(P39:P159)</f>
        <v>842079.69</v>
      </c>
      <c r="K160" s="45"/>
    </row>
    <row r="161" spans="1:29" x14ac:dyDescent="0.2">
      <c r="A161" t="s">
        <v>1116</v>
      </c>
      <c r="I161">
        <f>SUM(W39:W160)</f>
        <v>0</v>
      </c>
      <c r="J161">
        <f>SUM(X39:X160)</f>
        <v>0</v>
      </c>
    </row>
    <row r="162" spans="1:29" x14ac:dyDescent="0.2">
      <c r="A162" t="s">
        <v>1117</v>
      </c>
      <c r="I162">
        <f>SUM(Y39:Y161)</f>
        <v>0</v>
      </c>
      <c r="J162">
        <f>SUM(Z39:Z161)</f>
        <v>0</v>
      </c>
    </row>
    <row r="164" spans="1:29" ht="16.5" x14ac:dyDescent="0.25">
      <c r="A164" s="50" t="str">
        <f>CONCATENATE("Раздел: ",IF(Source!G104&lt;&gt;"Новый раздел", Source!G104, ""))</f>
        <v>Раздел: Фундамент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</row>
    <row r="165" spans="1:29" ht="28.5" x14ac:dyDescent="0.2">
      <c r="A165" s="25">
        <v>14</v>
      </c>
      <c r="B165" s="25" t="str">
        <f>Source!F108</f>
        <v>3.8-1-1</v>
      </c>
      <c r="C165" s="25" t="s">
        <v>193</v>
      </c>
      <c r="D165" s="26" t="str">
        <f>Source!H108</f>
        <v>1 м3 основания</v>
      </c>
      <c r="E165" s="12">
        <f>Source!I108</f>
        <v>225</v>
      </c>
      <c r="F165" s="28"/>
      <c r="G165" s="27"/>
      <c r="H165" s="12"/>
      <c r="I165" s="28"/>
      <c r="J165" s="12"/>
      <c r="K165" s="28"/>
      <c r="Q165">
        <f>Source!X108</f>
        <v>2110.19</v>
      </c>
      <c r="R165">
        <f>Source!X109</f>
        <v>50757.18</v>
      </c>
      <c r="S165">
        <f>Source!Y108</f>
        <v>1547.47</v>
      </c>
      <c r="T165">
        <f>Source!Y109</f>
        <v>23920.05</v>
      </c>
      <c r="U165">
        <f>ROUND((175/100)*ROUND(Source!R108, 2), 2)</f>
        <v>1424.99</v>
      </c>
      <c r="V165">
        <f>ROUND((160/100)*ROUND(Source!R109, 2), 2)</f>
        <v>37821.68</v>
      </c>
      <c r="AC165">
        <v>0</v>
      </c>
    </row>
    <row r="166" spans="1:29" ht="14.25" x14ac:dyDescent="0.2">
      <c r="A166" s="25"/>
      <c r="B166" s="25"/>
      <c r="C166" s="25" t="s">
        <v>1105</v>
      </c>
      <c r="D166" s="26"/>
      <c r="E166" s="12"/>
      <c r="F166" s="28">
        <f>Source!AO108</f>
        <v>8.1199999999999992</v>
      </c>
      <c r="G166" s="27" t="str">
        <f>Source!DG108</f>
        <v>)*1,1</v>
      </c>
      <c r="H166" s="12">
        <f>Source!AV109</f>
        <v>1</v>
      </c>
      <c r="I166" s="28">
        <f>Source!S108</f>
        <v>2009.7</v>
      </c>
      <c r="J166" s="12">
        <f>IF(Source!BA109&lt;&gt; 0, Source!BA109, 1)</f>
        <v>29.03</v>
      </c>
      <c r="K166" s="28">
        <f>Source!S109</f>
        <v>58341.59</v>
      </c>
    </row>
    <row r="167" spans="1:29" ht="14.25" x14ac:dyDescent="0.2">
      <c r="A167" s="25"/>
      <c r="B167" s="25"/>
      <c r="C167" s="25" t="s">
        <v>1106</v>
      </c>
      <c r="D167" s="26"/>
      <c r="E167" s="12"/>
      <c r="F167" s="28">
        <f>Source!AM108</f>
        <v>17.079999999999998</v>
      </c>
      <c r="G167" s="27" t="str">
        <f>Source!DE108</f>
        <v>)*1,1</v>
      </c>
      <c r="H167" s="12">
        <f>Source!AV109</f>
        <v>1</v>
      </c>
      <c r="I167" s="28">
        <f>Source!Q108</f>
        <v>4227.3</v>
      </c>
      <c r="J167" s="12">
        <f>IF(Source!BB109&lt;&gt; 0, Source!BB109, 1)</f>
        <v>13.05</v>
      </c>
      <c r="K167" s="28">
        <f>Source!Q109</f>
        <v>55166.27</v>
      </c>
    </row>
    <row r="168" spans="1:29" ht="14.25" x14ac:dyDescent="0.2">
      <c r="A168" s="25"/>
      <c r="B168" s="25"/>
      <c r="C168" s="25" t="s">
        <v>1107</v>
      </c>
      <c r="D168" s="26"/>
      <c r="E168" s="12"/>
      <c r="F168" s="28">
        <f>Source!AN108</f>
        <v>3.29</v>
      </c>
      <c r="G168" s="27" t="str">
        <f>Source!DF108</f>
        <v>)*1,1</v>
      </c>
      <c r="H168" s="12">
        <f>Source!AV109</f>
        <v>1</v>
      </c>
      <c r="I168" s="30">
        <f>Source!R108</f>
        <v>814.28</v>
      </c>
      <c r="J168" s="12">
        <f>IF(Source!BS109&lt;&gt; 0, Source!BS109, 1)</f>
        <v>29.03</v>
      </c>
      <c r="K168" s="30">
        <f>Source!R109</f>
        <v>23638.55</v>
      </c>
    </row>
    <row r="169" spans="1:29" ht="14.25" x14ac:dyDescent="0.2">
      <c r="A169" s="25"/>
      <c r="B169" s="25"/>
      <c r="C169" s="25" t="s">
        <v>1118</v>
      </c>
      <c r="D169" s="26"/>
      <c r="E169" s="12"/>
      <c r="F169" s="28">
        <f>Source!AL108</f>
        <v>1.06</v>
      </c>
      <c r="G169" s="27" t="str">
        <f>Source!DD108</f>
        <v/>
      </c>
      <c r="H169" s="12">
        <f>Source!AW109</f>
        <v>1</v>
      </c>
      <c r="I169" s="28">
        <f>Source!P108</f>
        <v>238.5</v>
      </c>
      <c r="J169" s="12">
        <f>IF(Source!BC109&lt;&gt; 0, Source!BC109, 1)</f>
        <v>6.01</v>
      </c>
      <c r="K169" s="28">
        <f>Source!P109</f>
        <v>1433.39</v>
      </c>
    </row>
    <row r="170" spans="1:29" ht="28.5" x14ac:dyDescent="0.2">
      <c r="A170" s="25" t="s">
        <v>198</v>
      </c>
      <c r="B170" s="25" t="str">
        <f>Source!F110</f>
        <v>1.1-1-766</v>
      </c>
      <c r="C170" s="25" t="s">
        <v>114</v>
      </c>
      <c r="D170" s="26" t="str">
        <f>Source!H110</f>
        <v>м3</v>
      </c>
      <c r="E170" s="12">
        <f>Source!I110</f>
        <v>247.50000000000003</v>
      </c>
      <c r="F170" s="28">
        <f>Source!AK110</f>
        <v>104.99</v>
      </c>
      <c r="G170" s="37" t="s">
        <v>3</v>
      </c>
      <c r="H170" s="12">
        <f>Source!AW111</f>
        <v>1</v>
      </c>
      <c r="I170" s="28">
        <f>Source!O110</f>
        <v>25985.03</v>
      </c>
      <c r="J170" s="12">
        <f>IF(Source!BC111&lt;&gt; 0, Source!BC111, 1)</f>
        <v>6.88</v>
      </c>
      <c r="K170" s="28">
        <f>Source!O111</f>
        <v>178777.01</v>
      </c>
      <c r="Q170">
        <f>Source!X110</f>
        <v>0</v>
      </c>
      <c r="R170">
        <f>Source!X111</f>
        <v>0</v>
      </c>
      <c r="S170">
        <f>Source!Y110</f>
        <v>0</v>
      </c>
      <c r="T170">
        <f>Source!Y111</f>
        <v>0</v>
      </c>
      <c r="U170">
        <f>ROUND((175/100)*ROUND(Source!R110, 2), 2)</f>
        <v>0</v>
      </c>
      <c r="V170">
        <f>ROUND((160/100)*ROUND(Source!R111, 2), 2)</f>
        <v>0</v>
      </c>
      <c r="AC170">
        <v>3</v>
      </c>
    </row>
    <row r="171" spans="1:29" ht="14.25" x14ac:dyDescent="0.2">
      <c r="A171" s="25"/>
      <c r="B171" s="25"/>
      <c r="C171" s="25" t="s">
        <v>1108</v>
      </c>
      <c r="D171" s="26" t="s">
        <v>1109</v>
      </c>
      <c r="E171" s="12">
        <f>Source!DN109</f>
        <v>105</v>
      </c>
      <c r="F171" s="28"/>
      <c r="G171" s="27"/>
      <c r="H171" s="12"/>
      <c r="I171" s="28">
        <f>SUM(Q165:Q170)</f>
        <v>2110.19</v>
      </c>
      <c r="J171" s="12">
        <f>Source!BZ109</f>
        <v>87</v>
      </c>
      <c r="K171" s="28">
        <f>SUM(R165:R170)</f>
        <v>50757.18</v>
      </c>
    </row>
    <row r="172" spans="1:29" ht="14.25" x14ac:dyDescent="0.2">
      <c r="A172" s="25"/>
      <c r="B172" s="25"/>
      <c r="C172" s="25" t="s">
        <v>1110</v>
      </c>
      <c r="D172" s="26" t="s">
        <v>1109</v>
      </c>
      <c r="E172" s="12">
        <f>Source!DO109</f>
        <v>77</v>
      </c>
      <c r="F172" s="28"/>
      <c r="G172" s="27"/>
      <c r="H172" s="12"/>
      <c r="I172" s="28">
        <f>SUM(S165:S171)</f>
        <v>1547.47</v>
      </c>
      <c r="J172" s="12">
        <f>Source!CA109</f>
        <v>41</v>
      </c>
      <c r="K172" s="28">
        <f>SUM(T165:T171)</f>
        <v>23920.05</v>
      </c>
    </row>
    <row r="173" spans="1:29" ht="14.25" x14ac:dyDescent="0.2">
      <c r="A173" s="25"/>
      <c r="B173" s="25"/>
      <c r="C173" s="25" t="s">
        <v>1111</v>
      </c>
      <c r="D173" s="26" t="s">
        <v>1109</v>
      </c>
      <c r="E173" s="12">
        <f>175</f>
        <v>175</v>
      </c>
      <c r="F173" s="28"/>
      <c r="G173" s="27"/>
      <c r="H173" s="12"/>
      <c r="I173" s="28">
        <f>SUM(U165:U172)</f>
        <v>1424.99</v>
      </c>
      <c r="J173" s="12">
        <f>160</f>
        <v>160</v>
      </c>
      <c r="K173" s="28">
        <f>SUM(V165:V172)</f>
        <v>37821.68</v>
      </c>
    </row>
    <row r="174" spans="1:29" ht="14.25" x14ac:dyDescent="0.2">
      <c r="A174" s="31"/>
      <c r="B174" s="31"/>
      <c r="C174" s="31" t="s">
        <v>1112</v>
      </c>
      <c r="D174" s="32" t="s">
        <v>1113</v>
      </c>
      <c r="E174" s="33">
        <f>Source!AQ108</f>
        <v>0.78</v>
      </c>
      <c r="F174" s="34"/>
      <c r="G174" s="35" t="str">
        <f>Source!DI108</f>
        <v>)*1,1</v>
      </c>
      <c r="H174" s="33">
        <f>Source!AV109</f>
        <v>1</v>
      </c>
      <c r="I174" s="34">
        <f>Source!U108</f>
        <v>193.05</v>
      </c>
      <c r="J174" s="33"/>
      <c r="K174" s="34"/>
    </row>
    <row r="175" spans="1:29" ht="15" x14ac:dyDescent="0.25">
      <c r="C175" s="20" t="s">
        <v>1114</v>
      </c>
      <c r="H175" s="49">
        <f>I166+I167+I169+I171+I172+I173+SUM(I170:I170)-SUMIF(AC170:AC170, 5, I170:I170)-SUMIF(AC170:AC170, 6, I170:I170)</f>
        <v>37543.18</v>
      </c>
      <c r="I175" s="49"/>
      <c r="J175" s="49">
        <f>K166+K167+K169+K171+K172+K173+SUM(K170:K170)-SUMIF(AC170:AC170, 5, K170:K170)-SUMIF(AC170:AC170, 6, K170:K170)</f>
        <v>406217.17</v>
      </c>
      <c r="K175" s="49"/>
    </row>
    <row r="176" spans="1:29" ht="15" x14ac:dyDescent="0.25">
      <c r="C176" s="20" t="s">
        <v>1115</v>
      </c>
      <c r="H176" s="44">
        <f>SUMIF(AC170:AC170, 5, I170:I170)+SUMIF(AC170:AC170, 6, I170:I170)</f>
        <v>0</v>
      </c>
      <c r="I176" s="44"/>
      <c r="J176" s="44">
        <f>SUMIF(AC170:AC170, 5, K170:K170)+SUMIF(AC170:AC170, 6, K170:K170)</f>
        <v>0</v>
      </c>
      <c r="K176" s="44"/>
    </row>
    <row r="177" spans="1:29" ht="15" x14ac:dyDescent="0.25">
      <c r="H177" s="44"/>
      <c r="I177" s="44"/>
      <c r="J177" s="44"/>
      <c r="K177" s="44"/>
      <c r="O177" s="36">
        <f>I166+I167+I169+I171+I172+I173+SUM(I170:I170)</f>
        <v>37543.18</v>
      </c>
      <c r="P177" s="36">
        <f>K166+K167+K169+K171+K172+K173+SUM(K170:K170)</f>
        <v>406217.17</v>
      </c>
    </row>
    <row r="179" spans="1:29" ht="28.5" x14ac:dyDescent="0.2">
      <c r="A179" s="25">
        <v>15</v>
      </c>
      <c r="B179" s="25" t="str">
        <f>Source!F112</f>
        <v>3.8-1-2</v>
      </c>
      <c r="C179" s="25" t="s">
        <v>201</v>
      </c>
      <c r="D179" s="26" t="str">
        <f>Source!H112</f>
        <v>1 м3 основания</v>
      </c>
      <c r="E179" s="12">
        <f>Source!I112</f>
        <v>288.2</v>
      </c>
      <c r="F179" s="28"/>
      <c r="G179" s="27"/>
      <c r="H179" s="12"/>
      <c r="I179" s="28"/>
      <c r="J179" s="12"/>
      <c r="K179" s="28"/>
      <c r="Q179">
        <f>Source!X112</f>
        <v>2945.91</v>
      </c>
      <c r="R179">
        <f>Source!X113</f>
        <v>70859.27</v>
      </c>
      <c r="S179">
        <f>Source!Y112</f>
        <v>2160.34</v>
      </c>
      <c r="T179">
        <f>Source!Y113</f>
        <v>33393.449999999997</v>
      </c>
      <c r="U179">
        <f>ROUND((175/100)*ROUND(Source!R112, 2), 2)</f>
        <v>1963.94</v>
      </c>
      <c r="V179">
        <f>ROUND((160/100)*ROUND(Source!R113, 2), 2)</f>
        <v>52126.27</v>
      </c>
      <c r="AC179">
        <v>0</v>
      </c>
    </row>
    <row r="180" spans="1:29" ht="14.25" x14ac:dyDescent="0.2">
      <c r="A180" s="25"/>
      <c r="B180" s="25"/>
      <c r="C180" s="25" t="s">
        <v>1105</v>
      </c>
      <c r="D180" s="26"/>
      <c r="E180" s="12"/>
      <c r="F180" s="28">
        <f>Source!AO112</f>
        <v>8.85</v>
      </c>
      <c r="G180" s="27" t="str">
        <f>Source!DG112</f>
        <v>)*1,1</v>
      </c>
      <c r="H180" s="12">
        <f>Source!AV113</f>
        <v>1</v>
      </c>
      <c r="I180" s="28">
        <f>Source!S112</f>
        <v>2805.63</v>
      </c>
      <c r="J180" s="12">
        <f>IF(Source!BA113&lt;&gt; 0, Source!BA113, 1)</f>
        <v>29.03</v>
      </c>
      <c r="K180" s="28">
        <f>Source!S113</f>
        <v>81447.44</v>
      </c>
    </row>
    <row r="181" spans="1:29" ht="14.25" x14ac:dyDescent="0.2">
      <c r="A181" s="25"/>
      <c r="B181" s="25"/>
      <c r="C181" s="25" t="s">
        <v>1106</v>
      </c>
      <c r="D181" s="26"/>
      <c r="E181" s="12"/>
      <c r="F181" s="28">
        <f>Source!AM112</f>
        <v>17.77</v>
      </c>
      <c r="G181" s="27" t="str">
        <f>Source!DE112</f>
        <v>)*1,1</v>
      </c>
      <c r="H181" s="12">
        <f>Source!AV113</f>
        <v>1</v>
      </c>
      <c r="I181" s="28">
        <f>Source!Q112</f>
        <v>5633.45</v>
      </c>
      <c r="J181" s="12">
        <f>IF(Source!BB113&lt;&gt; 0, Source!BB113, 1)</f>
        <v>13.18</v>
      </c>
      <c r="K181" s="28">
        <f>Source!Q113</f>
        <v>74248.87</v>
      </c>
    </row>
    <row r="182" spans="1:29" ht="14.25" x14ac:dyDescent="0.2">
      <c r="A182" s="25"/>
      <c r="B182" s="25"/>
      <c r="C182" s="25" t="s">
        <v>1107</v>
      </c>
      <c r="D182" s="26"/>
      <c r="E182" s="12"/>
      <c r="F182" s="28">
        <f>Source!AN112</f>
        <v>3.54</v>
      </c>
      <c r="G182" s="27" t="str">
        <f>Source!DF112</f>
        <v>)*1,1</v>
      </c>
      <c r="H182" s="12">
        <f>Source!AV113</f>
        <v>1</v>
      </c>
      <c r="I182" s="30">
        <f>Source!R112</f>
        <v>1122.25</v>
      </c>
      <c r="J182" s="12">
        <f>IF(Source!BS113&lt;&gt; 0, Source!BS113, 1)</f>
        <v>29.03</v>
      </c>
      <c r="K182" s="30">
        <f>Source!R113</f>
        <v>32578.92</v>
      </c>
    </row>
    <row r="183" spans="1:29" ht="14.25" x14ac:dyDescent="0.2">
      <c r="A183" s="25"/>
      <c r="B183" s="25"/>
      <c r="C183" s="25" t="s">
        <v>1118</v>
      </c>
      <c r="D183" s="26"/>
      <c r="E183" s="12"/>
      <c r="F183" s="28">
        <f>Source!AL112</f>
        <v>1.06</v>
      </c>
      <c r="G183" s="27" t="str">
        <f>Source!DD112</f>
        <v/>
      </c>
      <c r="H183" s="12">
        <f>Source!AW113</f>
        <v>1</v>
      </c>
      <c r="I183" s="28">
        <f>Source!P112</f>
        <v>305.49</v>
      </c>
      <c r="J183" s="12">
        <f>IF(Source!BC113&lt;&gt; 0, Source!BC113, 1)</f>
        <v>6.01</v>
      </c>
      <c r="K183" s="28">
        <f>Source!P113</f>
        <v>1835.99</v>
      </c>
    </row>
    <row r="184" spans="1:29" ht="42.75" x14ac:dyDescent="0.2">
      <c r="A184" s="25" t="s">
        <v>203</v>
      </c>
      <c r="B184" s="25" t="str">
        <f>Source!F114</f>
        <v>1.1-1-1530</v>
      </c>
      <c r="C184" s="25" t="s">
        <v>205</v>
      </c>
      <c r="D184" s="26" t="str">
        <f>Source!H114</f>
        <v>м3</v>
      </c>
      <c r="E184" s="12">
        <f>Source!I114</f>
        <v>331.43</v>
      </c>
      <c r="F184" s="28">
        <f>Source!AK114</f>
        <v>214.13</v>
      </c>
      <c r="G184" s="37" t="s">
        <v>3</v>
      </c>
      <c r="H184" s="12">
        <f>Source!AW115</f>
        <v>1</v>
      </c>
      <c r="I184" s="28">
        <f>Source!O114</f>
        <v>70969.11</v>
      </c>
      <c r="J184" s="12">
        <f>IF(Source!BC115&lt;&gt; 0, Source!BC115, 1)</f>
        <v>14.24</v>
      </c>
      <c r="K184" s="28">
        <f>Source!O115</f>
        <v>1010600.13</v>
      </c>
      <c r="Q184">
        <f>Source!X114</f>
        <v>0</v>
      </c>
      <c r="R184">
        <f>Source!X115</f>
        <v>0</v>
      </c>
      <c r="S184">
        <f>Source!Y114</f>
        <v>0</v>
      </c>
      <c r="T184">
        <f>Source!Y115</f>
        <v>0</v>
      </c>
      <c r="U184">
        <f>ROUND((175/100)*ROUND(Source!R114, 2), 2)</f>
        <v>0</v>
      </c>
      <c r="V184">
        <f>ROUND((160/100)*ROUND(Source!R115, 2), 2)</f>
        <v>0</v>
      </c>
      <c r="AC184">
        <v>3</v>
      </c>
    </row>
    <row r="185" spans="1:29" ht="14.25" x14ac:dyDescent="0.2">
      <c r="A185" s="25"/>
      <c r="B185" s="25"/>
      <c r="C185" s="25" t="s">
        <v>1108</v>
      </c>
      <c r="D185" s="26" t="s">
        <v>1109</v>
      </c>
      <c r="E185" s="12">
        <f>Source!DN113</f>
        <v>105</v>
      </c>
      <c r="F185" s="28"/>
      <c r="G185" s="27"/>
      <c r="H185" s="12"/>
      <c r="I185" s="28">
        <f>SUM(Q179:Q184)</f>
        <v>2945.91</v>
      </c>
      <c r="J185" s="12">
        <f>Source!BZ113</f>
        <v>87</v>
      </c>
      <c r="K185" s="28">
        <f>SUM(R179:R184)</f>
        <v>70859.27</v>
      </c>
    </row>
    <row r="186" spans="1:29" ht="14.25" x14ac:dyDescent="0.2">
      <c r="A186" s="25"/>
      <c r="B186" s="25"/>
      <c r="C186" s="25" t="s">
        <v>1110</v>
      </c>
      <c r="D186" s="26" t="s">
        <v>1109</v>
      </c>
      <c r="E186" s="12">
        <f>Source!DO113</f>
        <v>77</v>
      </c>
      <c r="F186" s="28"/>
      <c r="G186" s="27"/>
      <c r="H186" s="12"/>
      <c r="I186" s="28">
        <f>SUM(S179:S185)</f>
        <v>2160.34</v>
      </c>
      <c r="J186" s="12">
        <f>Source!CA113</f>
        <v>41</v>
      </c>
      <c r="K186" s="28">
        <f>SUM(T179:T185)</f>
        <v>33393.449999999997</v>
      </c>
    </row>
    <row r="187" spans="1:29" ht="14.25" x14ac:dyDescent="0.2">
      <c r="A187" s="25"/>
      <c r="B187" s="25"/>
      <c r="C187" s="25" t="s">
        <v>1111</v>
      </c>
      <c r="D187" s="26" t="s">
        <v>1109</v>
      </c>
      <c r="E187" s="12">
        <f>175</f>
        <v>175</v>
      </c>
      <c r="F187" s="28"/>
      <c r="G187" s="27"/>
      <c r="H187" s="12"/>
      <c r="I187" s="28">
        <f>SUM(U179:U186)</f>
        <v>1963.94</v>
      </c>
      <c r="J187" s="12">
        <f>160</f>
        <v>160</v>
      </c>
      <c r="K187" s="28">
        <f>SUM(V179:V186)</f>
        <v>52126.27</v>
      </c>
    </row>
    <row r="188" spans="1:29" ht="14.25" x14ac:dyDescent="0.2">
      <c r="A188" s="31"/>
      <c r="B188" s="31"/>
      <c r="C188" s="31" t="s">
        <v>1112</v>
      </c>
      <c r="D188" s="32" t="s">
        <v>1113</v>
      </c>
      <c r="E188" s="33">
        <f>Source!AQ112</f>
        <v>0.85</v>
      </c>
      <c r="F188" s="34"/>
      <c r="G188" s="35" t="str">
        <f>Source!DI112</f>
        <v>)*1,1</v>
      </c>
      <c r="H188" s="33">
        <f>Source!AV113</f>
        <v>1</v>
      </c>
      <c r="I188" s="34">
        <f>Source!U112</f>
        <v>269.46699999999998</v>
      </c>
      <c r="J188" s="33"/>
      <c r="K188" s="34"/>
    </row>
    <row r="189" spans="1:29" ht="15" x14ac:dyDescent="0.25">
      <c r="C189" s="20" t="s">
        <v>1114</v>
      </c>
      <c r="H189" s="49">
        <f>I180+I181+I183+I185+I186+I187+SUM(I184:I184)-SUMIF(AC184:AC184, 5, I184:I184)-SUMIF(AC184:AC184, 6, I184:I184)</f>
        <v>86783.87</v>
      </c>
      <c r="I189" s="49"/>
      <c r="J189" s="49">
        <f>K180+K181+K183+K185+K186+K187+SUM(K184:K184)-SUMIF(AC184:AC184, 5, K184:K184)-SUMIF(AC184:AC184, 6, K184:K184)</f>
        <v>1324511.42</v>
      </c>
      <c r="K189" s="49"/>
    </row>
    <row r="190" spans="1:29" ht="15" x14ac:dyDescent="0.25">
      <c r="C190" s="20" t="s">
        <v>1115</v>
      </c>
      <c r="H190" s="44">
        <f>SUMIF(AC184:AC184, 5, I184:I184)+SUMIF(AC184:AC184, 6, I184:I184)</f>
        <v>0</v>
      </c>
      <c r="I190" s="44"/>
      <c r="J190" s="44">
        <f>SUMIF(AC184:AC184, 5, K184:K184)+SUMIF(AC184:AC184, 6, K184:K184)</f>
        <v>0</v>
      </c>
      <c r="K190" s="44"/>
    </row>
    <row r="191" spans="1:29" ht="15" x14ac:dyDescent="0.25">
      <c r="H191" s="44"/>
      <c r="I191" s="44"/>
      <c r="J191" s="44"/>
      <c r="K191" s="44"/>
      <c r="O191" s="36">
        <f>I180+I181+I183+I185+I186+I187+SUM(I184:I184)</f>
        <v>86783.87</v>
      </c>
      <c r="P191" s="36">
        <f>K180+K181+K183+K185+K186+K187+SUM(K184:K184)</f>
        <v>1324511.42</v>
      </c>
    </row>
    <row r="193" spans="1:29" ht="28.5" x14ac:dyDescent="0.2">
      <c r="A193" s="25">
        <v>16</v>
      </c>
      <c r="B193" s="25" t="str">
        <f>Source!F116</f>
        <v>3.6-1-1</v>
      </c>
      <c r="C193" s="25" t="s">
        <v>209</v>
      </c>
      <c r="D193" s="26" t="str">
        <f>Source!H116</f>
        <v>100 м3 в деле</v>
      </c>
      <c r="E193" s="12">
        <f>Source!I116</f>
        <v>0.73</v>
      </c>
      <c r="F193" s="28"/>
      <c r="G193" s="27"/>
      <c r="H193" s="12"/>
      <c r="I193" s="28"/>
      <c r="J193" s="12"/>
      <c r="K193" s="28"/>
      <c r="Q193">
        <f>Source!X116</f>
        <v>1085.74</v>
      </c>
      <c r="R193">
        <f>Source!X117</f>
        <v>30232.6</v>
      </c>
      <c r="S193">
        <f>Source!Y116</f>
        <v>775.53</v>
      </c>
      <c r="T193">
        <f>Source!Y117</f>
        <v>21227.14</v>
      </c>
      <c r="U193">
        <f>ROUND((175/100)*ROUND(Source!R116, 2), 2)</f>
        <v>2.12</v>
      </c>
      <c r="V193">
        <f>ROUND((160/100)*ROUND(Source!R117, 2), 2)</f>
        <v>56.21</v>
      </c>
      <c r="AC193">
        <v>0</v>
      </c>
    </row>
    <row r="194" spans="1:29" x14ac:dyDescent="0.2">
      <c r="C194" s="29" t="str">
        <f>"Объем: "&amp;Source!I116&amp;"=73/"&amp;"100"</f>
        <v>Объем: 0,73=73/100</v>
      </c>
    </row>
    <row r="195" spans="1:29" ht="14.25" x14ac:dyDescent="0.2">
      <c r="A195" s="25"/>
      <c r="B195" s="25"/>
      <c r="C195" s="25" t="s">
        <v>1105</v>
      </c>
      <c r="D195" s="26"/>
      <c r="E195" s="12"/>
      <c r="F195" s="28">
        <f>Source!AO116</f>
        <v>1379.7</v>
      </c>
      <c r="G195" s="27" t="str">
        <f>Source!DG116</f>
        <v>)*1,1</v>
      </c>
      <c r="H195" s="12">
        <f>Source!AV117</f>
        <v>1</v>
      </c>
      <c r="I195" s="28">
        <f>Source!S116</f>
        <v>1107.9000000000001</v>
      </c>
      <c r="J195" s="12">
        <f>IF(Source!BA117&lt;&gt; 0, Source!BA117, 1)</f>
        <v>29.03</v>
      </c>
      <c r="K195" s="28">
        <f>Source!S117</f>
        <v>32162.34</v>
      </c>
    </row>
    <row r="196" spans="1:29" ht="14.25" x14ac:dyDescent="0.2">
      <c r="A196" s="25"/>
      <c r="B196" s="25"/>
      <c r="C196" s="25" t="s">
        <v>1106</v>
      </c>
      <c r="D196" s="26"/>
      <c r="E196" s="12"/>
      <c r="F196" s="28">
        <f>Source!AM116</f>
        <v>15.65</v>
      </c>
      <c r="G196" s="27" t="str">
        <f>Source!DE116</f>
        <v>)*1,1</v>
      </c>
      <c r="H196" s="12">
        <f>Source!AV117</f>
        <v>1</v>
      </c>
      <c r="I196" s="28">
        <f>Source!Q116</f>
        <v>12.57</v>
      </c>
      <c r="J196" s="12">
        <f>IF(Source!BB117&lt;&gt; 0, Source!BB117, 1)</f>
        <v>10.14</v>
      </c>
      <c r="K196" s="28">
        <f>Source!Q117</f>
        <v>127.46</v>
      </c>
    </row>
    <row r="197" spans="1:29" ht="14.25" x14ac:dyDescent="0.2">
      <c r="A197" s="25"/>
      <c r="B197" s="25"/>
      <c r="C197" s="25" t="s">
        <v>1107</v>
      </c>
      <c r="D197" s="26"/>
      <c r="E197" s="12"/>
      <c r="F197" s="28">
        <f>Source!AN116</f>
        <v>1.51</v>
      </c>
      <c r="G197" s="27" t="str">
        <f>Source!DF116</f>
        <v>)*1,1</v>
      </c>
      <c r="H197" s="12">
        <f>Source!AV117</f>
        <v>1</v>
      </c>
      <c r="I197" s="30">
        <f>Source!R116</f>
        <v>1.21</v>
      </c>
      <c r="J197" s="12">
        <f>IF(Source!BS117&lt;&gt; 0, Source!BS117, 1)</f>
        <v>29.03</v>
      </c>
      <c r="K197" s="30">
        <f>Source!R117</f>
        <v>35.130000000000003</v>
      </c>
    </row>
    <row r="198" spans="1:29" ht="14.25" x14ac:dyDescent="0.2">
      <c r="A198" s="25"/>
      <c r="B198" s="25"/>
      <c r="C198" s="25" t="s">
        <v>1118</v>
      </c>
      <c r="D198" s="26"/>
      <c r="E198" s="12"/>
      <c r="F198" s="28">
        <f>Source!AL116</f>
        <v>1859.87</v>
      </c>
      <c r="G198" s="27" t="str">
        <f>Source!DD116</f>
        <v/>
      </c>
      <c r="H198" s="12">
        <f>Source!AW117</f>
        <v>1</v>
      </c>
      <c r="I198" s="28">
        <f>Source!P116</f>
        <v>1357.71</v>
      </c>
      <c r="J198" s="12">
        <f>IF(Source!BC117&lt;&gt; 0, Source!BC117, 1)</f>
        <v>6.51</v>
      </c>
      <c r="K198" s="28">
        <f>Source!P117</f>
        <v>8838.69</v>
      </c>
    </row>
    <row r="199" spans="1:29" ht="57" x14ac:dyDescent="0.2">
      <c r="A199" s="25" t="s">
        <v>214</v>
      </c>
      <c r="B199" s="25" t="str">
        <f>Source!F118</f>
        <v>1.3-1-161</v>
      </c>
      <c r="C199" s="25" t="s">
        <v>216</v>
      </c>
      <c r="D199" s="26" t="str">
        <f>Source!H118</f>
        <v>м3</v>
      </c>
      <c r="E199" s="12">
        <f>Source!I118</f>
        <v>74.459999999999994</v>
      </c>
      <c r="F199" s="28">
        <f>Source!AK118</f>
        <v>604.5</v>
      </c>
      <c r="G199" s="37" t="s">
        <v>3</v>
      </c>
      <c r="H199" s="12">
        <f>Source!AW119</f>
        <v>1</v>
      </c>
      <c r="I199" s="28">
        <f>Source!O118</f>
        <v>45011.07</v>
      </c>
      <c r="J199" s="12">
        <f>IF(Source!BC119&lt;&gt; 0, Source!BC119, 1)</f>
        <v>7.91</v>
      </c>
      <c r="K199" s="28">
        <f>Source!O119</f>
        <v>356037.56</v>
      </c>
      <c r="Q199">
        <f>Source!X118</f>
        <v>0</v>
      </c>
      <c r="R199">
        <f>Source!X119</f>
        <v>0</v>
      </c>
      <c r="S199">
        <f>Source!Y118</f>
        <v>0</v>
      </c>
      <c r="T199">
        <f>Source!Y119</f>
        <v>0</v>
      </c>
      <c r="U199">
        <f>ROUND((175/100)*ROUND(Source!R118, 2), 2)</f>
        <v>0</v>
      </c>
      <c r="V199">
        <f>ROUND((160/100)*ROUND(Source!R119, 2), 2)</f>
        <v>0</v>
      </c>
      <c r="AC199">
        <v>3</v>
      </c>
    </row>
    <row r="200" spans="1:29" ht="14.25" x14ac:dyDescent="0.2">
      <c r="A200" s="25"/>
      <c r="B200" s="25"/>
      <c r="C200" s="25" t="s">
        <v>1108</v>
      </c>
      <c r="D200" s="26" t="s">
        <v>1109</v>
      </c>
      <c r="E200" s="12">
        <f>Source!DN117</f>
        <v>98</v>
      </c>
      <c r="F200" s="28"/>
      <c r="G200" s="27"/>
      <c r="H200" s="12"/>
      <c r="I200" s="28">
        <f>SUM(Q193:Q199)</f>
        <v>1085.74</v>
      </c>
      <c r="J200" s="12">
        <f>Source!BZ117</f>
        <v>94</v>
      </c>
      <c r="K200" s="28">
        <f>SUM(R193:R199)</f>
        <v>30232.6</v>
      </c>
    </row>
    <row r="201" spans="1:29" ht="14.25" x14ac:dyDescent="0.2">
      <c r="A201" s="25"/>
      <c r="B201" s="25"/>
      <c r="C201" s="25" t="s">
        <v>1110</v>
      </c>
      <c r="D201" s="26" t="s">
        <v>1109</v>
      </c>
      <c r="E201" s="12">
        <f>Source!DO117</f>
        <v>70</v>
      </c>
      <c r="F201" s="28"/>
      <c r="G201" s="27"/>
      <c r="H201" s="12"/>
      <c r="I201" s="28">
        <f>SUM(S193:S200)</f>
        <v>775.53</v>
      </c>
      <c r="J201" s="12">
        <f>Source!CA117</f>
        <v>66</v>
      </c>
      <c r="K201" s="28">
        <f>SUM(T193:T200)</f>
        <v>21227.14</v>
      </c>
    </row>
    <row r="202" spans="1:29" ht="14.25" x14ac:dyDescent="0.2">
      <c r="A202" s="25"/>
      <c r="B202" s="25"/>
      <c r="C202" s="25" t="s">
        <v>1111</v>
      </c>
      <c r="D202" s="26" t="s">
        <v>1109</v>
      </c>
      <c r="E202" s="12">
        <f>175</f>
        <v>175</v>
      </c>
      <c r="F202" s="28"/>
      <c r="G202" s="27"/>
      <c r="H202" s="12"/>
      <c r="I202" s="28">
        <f>SUM(U193:U201)</f>
        <v>2.12</v>
      </c>
      <c r="J202" s="12">
        <f>160</f>
        <v>160</v>
      </c>
      <c r="K202" s="28">
        <f>SUM(V193:V201)</f>
        <v>56.21</v>
      </c>
    </row>
    <row r="203" spans="1:29" ht="14.25" x14ac:dyDescent="0.2">
      <c r="A203" s="31"/>
      <c r="B203" s="31"/>
      <c r="C203" s="31" t="s">
        <v>1112</v>
      </c>
      <c r="D203" s="32" t="s">
        <v>1113</v>
      </c>
      <c r="E203" s="33">
        <f>Source!AQ116</f>
        <v>135</v>
      </c>
      <c r="F203" s="34"/>
      <c r="G203" s="35" t="str">
        <f>Source!DI116</f>
        <v>)*1,1</v>
      </c>
      <c r="H203" s="33">
        <f>Source!AV117</f>
        <v>1</v>
      </c>
      <c r="I203" s="34">
        <f>Source!U116</f>
        <v>108.405</v>
      </c>
      <c r="J203" s="33"/>
      <c r="K203" s="34"/>
    </row>
    <row r="204" spans="1:29" ht="15" x14ac:dyDescent="0.25">
      <c r="C204" s="20" t="s">
        <v>1114</v>
      </c>
      <c r="H204" s="49">
        <f>I195+I196+I198+I200+I201+I202+SUM(I199:I199)-SUMIF(AC199:AC199, 5, I199:I199)-SUMIF(AC199:AC199, 6, I199:I199)</f>
        <v>49352.639999999999</v>
      </c>
      <c r="I204" s="49"/>
      <c r="J204" s="49">
        <f>K195+K196+K198+K200+K201+K202+SUM(K199:K199)-SUMIF(AC199:AC199, 5, K199:K199)-SUMIF(AC199:AC199, 6, K199:K199)</f>
        <v>448682</v>
      </c>
      <c r="K204" s="49"/>
    </row>
    <row r="205" spans="1:29" ht="15" x14ac:dyDescent="0.25">
      <c r="C205" s="20" t="s">
        <v>1115</v>
      </c>
      <c r="H205" s="44">
        <f>SUMIF(AC199:AC199, 5, I199:I199)+SUMIF(AC199:AC199, 6, I199:I199)</f>
        <v>0</v>
      </c>
      <c r="I205" s="44"/>
      <c r="J205" s="44">
        <f>SUMIF(AC199:AC199, 5, K199:K199)+SUMIF(AC199:AC199, 6, K199:K199)</f>
        <v>0</v>
      </c>
      <c r="K205" s="44"/>
    </row>
    <row r="206" spans="1:29" ht="15" x14ac:dyDescent="0.25">
      <c r="H206" s="44"/>
      <c r="I206" s="44"/>
      <c r="J206" s="44"/>
      <c r="K206" s="44"/>
      <c r="O206" s="36">
        <f>I195+I196+I198+I200+I201+I202+SUM(I199:I199)</f>
        <v>49352.639999999999</v>
      </c>
      <c r="P206" s="36">
        <f>K195+K196+K198+K200+K201+K202+SUM(K199:K199)</f>
        <v>448682</v>
      </c>
    </row>
    <row r="208" spans="1:29" ht="71.25" x14ac:dyDescent="0.2">
      <c r="A208" s="25">
        <v>17</v>
      </c>
      <c r="B208" s="25" t="str">
        <f>Source!F120</f>
        <v>3.8-2-3</v>
      </c>
      <c r="C208" s="25" t="s">
        <v>220</v>
      </c>
      <c r="D208" s="26" t="str">
        <f>Source!H120</f>
        <v>100 м2 изолируемой поверхности</v>
      </c>
      <c r="E208" s="12">
        <f>Source!I120</f>
        <v>0.88</v>
      </c>
      <c r="F208" s="28"/>
      <c r="G208" s="27"/>
      <c r="H208" s="12"/>
      <c r="I208" s="28"/>
      <c r="J208" s="12"/>
      <c r="K208" s="28"/>
      <c r="Q208">
        <f>Source!X120</f>
        <v>228.41</v>
      </c>
      <c r="R208">
        <f>Source!X121</f>
        <v>5493.96</v>
      </c>
      <c r="S208">
        <f>Source!Y120</f>
        <v>167.5</v>
      </c>
      <c r="T208">
        <f>Source!Y121</f>
        <v>2589.11</v>
      </c>
      <c r="U208">
        <f>ROUND((175/100)*ROUND(Source!R120, 2), 2)</f>
        <v>32.06</v>
      </c>
      <c r="V208">
        <f>ROUND((160/100)*ROUND(Source!R121, 2), 2)</f>
        <v>850.93</v>
      </c>
      <c r="AC208">
        <v>0</v>
      </c>
    </row>
    <row r="209" spans="1:29" x14ac:dyDescent="0.2">
      <c r="C209" s="29" t="str">
        <f>"Объем: "&amp;Source!I120&amp;"=88/"&amp;"100"</f>
        <v>Объем: 0,88=88/100</v>
      </c>
    </row>
    <row r="210" spans="1:29" ht="14.25" x14ac:dyDescent="0.2">
      <c r="A210" s="25"/>
      <c r="B210" s="25"/>
      <c r="C210" s="25" t="s">
        <v>1105</v>
      </c>
      <c r="D210" s="26"/>
      <c r="E210" s="12"/>
      <c r="F210" s="28">
        <f>Source!AO120</f>
        <v>224.72</v>
      </c>
      <c r="G210" s="27" t="str">
        <f>Source!DG120</f>
        <v>)*1,1</v>
      </c>
      <c r="H210" s="12">
        <f>Source!AV121</f>
        <v>1</v>
      </c>
      <c r="I210" s="28">
        <f>Source!S120</f>
        <v>217.53</v>
      </c>
      <c r="J210" s="12">
        <f>IF(Source!BA121&lt;&gt; 0, Source!BA121, 1)</f>
        <v>29.03</v>
      </c>
      <c r="K210" s="28">
        <f>Source!S121</f>
        <v>6314.9</v>
      </c>
    </row>
    <row r="211" spans="1:29" ht="14.25" x14ac:dyDescent="0.2">
      <c r="A211" s="25"/>
      <c r="B211" s="25"/>
      <c r="C211" s="25" t="s">
        <v>1106</v>
      </c>
      <c r="D211" s="26"/>
      <c r="E211" s="12"/>
      <c r="F211" s="28">
        <f>Source!AM120</f>
        <v>189.95</v>
      </c>
      <c r="G211" s="27" t="str">
        <f>Source!DE120</f>
        <v>)*1,1</v>
      </c>
      <c r="H211" s="12">
        <f>Source!AV121</f>
        <v>1</v>
      </c>
      <c r="I211" s="28">
        <f>Source!Q120</f>
        <v>183.87</v>
      </c>
      <c r="J211" s="12">
        <f>IF(Source!BB121&lt;&gt; 0, Source!BB121, 1)</f>
        <v>10.93</v>
      </c>
      <c r="K211" s="28">
        <f>Source!Q121</f>
        <v>2009.7</v>
      </c>
    </row>
    <row r="212" spans="1:29" ht="14.25" x14ac:dyDescent="0.2">
      <c r="A212" s="25"/>
      <c r="B212" s="25"/>
      <c r="C212" s="25" t="s">
        <v>1107</v>
      </c>
      <c r="D212" s="26"/>
      <c r="E212" s="12"/>
      <c r="F212" s="28">
        <f>Source!AN120</f>
        <v>18.93</v>
      </c>
      <c r="G212" s="27" t="str">
        <f>Source!DF120</f>
        <v>)*1,1</v>
      </c>
      <c r="H212" s="12">
        <f>Source!AV121</f>
        <v>1</v>
      </c>
      <c r="I212" s="30">
        <f>Source!R120</f>
        <v>18.32</v>
      </c>
      <c r="J212" s="12">
        <f>IF(Source!BS121&lt;&gt; 0, Source!BS121, 1)</f>
        <v>29.03</v>
      </c>
      <c r="K212" s="30">
        <f>Source!R121</f>
        <v>531.83000000000004</v>
      </c>
    </row>
    <row r="213" spans="1:29" ht="14.25" x14ac:dyDescent="0.2">
      <c r="A213" s="25"/>
      <c r="B213" s="25"/>
      <c r="C213" s="25" t="s">
        <v>1118</v>
      </c>
      <c r="D213" s="26"/>
      <c r="E213" s="12"/>
      <c r="F213" s="28">
        <f>Source!AL120</f>
        <v>85.77</v>
      </c>
      <c r="G213" s="27" t="str">
        <f>Source!DD120</f>
        <v/>
      </c>
      <c r="H213" s="12">
        <f>Source!AW121</f>
        <v>1</v>
      </c>
      <c r="I213" s="28">
        <f>Source!P120</f>
        <v>75.48</v>
      </c>
      <c r="J213" s="12">
        <f>IF(Source!BC121&lt;&gt; 0, Source!BC121, 1)</f>
        <v>7.23</v>
      </c>
      <c r="K213" s="28">
        <f>Source!P121</f>
        <v>545.72</v>
      </c>
    </row>
    <row r="214" spans="1:29" ht="128.25" x14ac:dyDescent="0.2">
      <c r="A214" s="25" t="s">
        <v>225</v>
      </c>
      <c r="B214" s="25" t="str">
        <f>Source!F122</f>
        <v>1.1-1-143</v>
      </c>
      <c r="C214" s="25" t="s">
        <v>1071</v>
      </c>
      <c r="D214" s="26" t="str">
        <f>Source!H122</f>
        <v>м2</v>
      </c>
      <c r="E214" s="12">
        <f>Source!I122</f>
        <v>193.6</v>
      </c>
      <c r="F214" s="28">
        <f>Source!AK122</f>
        <v>15.56</v>
      </c>
      <c r="G214" s="37" t="s">
        <v>3</v>
      </c>
      <c r="H214" s="12">
        <f>Source!AW123</f>
        <v>1</v>
      </c>
      <c r="I214" s="28">
        <f>Source!O122</f>
        <v>3012.42</v>
      </c>
      <c r="J214" s="12">
        <f>IF(Source!BC123&lt;&gt; 0, Source!BC123, 1)</f>
        <v>6.79</v>
      </c>
      <c r="K214" s="28">
        <f>Source!O123</f>
        <v>20454.330000000002</v>
      </c>
      <c r="Q214">
        <f>Source!X122</f>
        <v>0</v>
      </c>
      <c r="R214">
        <f>Source!X123</f>
        <v>0</v>
      </c>
      <c r="S214">
        <f>Source!Y122</f>
        <v>0</v>
      </c>
      <c r="T214">
        <f>Source!Y123</f>
        <v>0</v>
      </c>
      <c r="U214">
        <f>ROUND((175/100)*ROUND(Source!R122, 2), 2)</f>
        <v>0</v>
      </c>
      <c r="V214">
        <f>ROUND((160/100)*ROUND(Source!R123, 2), 2)</f>
        <v>0</v>
      </c>
      <c r="AC214">
        <v>3</v>
      </c>
    </row>
    <row r="215" spans="1:29" ht="156.75" x14ac:dyDescent="0.2">
      <c r="A215" s="25" t="s">
        <v>229</v>
      </c>
      <c r="B215" s="25" t="str">
        <f>Source!F124</f>
        <v>1.1-1-613</v>
      </c>
      <c r="C215" s="25" t="s">
        <v>1072</v>
      </c>
      <c r="D215" s="26" t="str">
        <f>Source!H124</f>
        <v>т</v>
      </c>
      <c r="E215" s="12">
        <f>Source!I124</f>
        <v>0.36640400000000001</v>
      </c>
      <c r="F215" s="28">
        <f>Source!AK124</f>
        <v>11626.84</v>
      </c>
      <c r="G215" s="37" t="s">
        <v>3</v>
      </c>
      <c r="H215" s="12">
        <f>Source!AW125</f>
        <v>1</v>
      </c>
      <c r="I215" s="28">
        <f>Source!O124</f>
        <v>4260.12</v>
      </c>
      <c r="J215" s="12">
        <f>IF(Source!BC125&lt;&gt; 0, Source!BC125, 1)</f>
        <v>2.62</v>
      </c>
      <c r="K215" s="28">
        <f>Source!O125</f>
        <v>11161.51</v>
      </c>
      <c r="Q215">
        <f>Source!X124</f>
        <v>0</v>
      </c>
      <c r="R215">
        <f>Source!X125</f>
        <v>0</v>
      </c>
      <c r="S215">
        <f>Source!Y124</f>
        <v>0</v>
      </c>
      <c r="T215">
        <f>Source!Y125</f>
        <v>0</v>
      </c>
      <c r="U215">
        <f>ROUND((175/100)*ROUND(Source!R124, 2), 2)</f>
        <v>0</v>
      </c>
      <c r="V215">
        <f>ROUND((160/100)*ROUND(Source!R125, 2), 2)</f>
        <v>0</v>
      </c>
      <c r="AC215">
        <v>3</v>
      </c>
    </row>
    <row r="216" spans="1:29" ht="14.25" x14ac:dyDescent="0.2">
      <c r="A216" s="25"/>
      <c r="B216" s="25"/>
      <c r="C216" s="25" t="s">
        <v>1108</v>
      </c>
      <c r="D216" s="26" t="s">
        <v>1109</v>
      </c>
      <c r="E216" s="12">
        <f>Source!DN121</f>
        <v>105</v>
      </c>
      <c r="F216" s="28"/>
      <c r="G216" s="27"/>
      <c r="H216" s="12"/>
      <c r="I216" s="28">
        <f>SUM(Q208:Q215)</f>
        <v>228.41</v>
      </c>
      <c r="J216" s="12">
        <f>Source!BZ121</f>
        <v>87</v>
      </c>
      <c r="K216" s="28">
        <f>SUM(R208:R215)</f>
        <v>5493.96</v>
      </c>
    </row>
    <row r="217" spans="1:29" ht="14.25" x14ac:dyDescent="0.2">
      <c r="A217" s="25"/>
      <c r="B217" s="25"/>
      <c r="C217" s="25" t="s">
        <v>1110</v>
      </c>
      <c r="D217" s="26" t="s">
        <v>1109</v>
      </c>
      <c r="E217" s="12">
        <f>Source!DO121</f>
        <v>77</v>
      </c>
      <c r="F217" s="28"/>
      <c r="G217" s="27"/>
      <c r="H217" s="12"/>
      <c r="I217" s="28">
        <f>SUM(S208:S216)</f>
        <v>167.5</v>
      </c>
      <c r="J217" s="12">
        <f>Source!CA121</f>
        <v>41</v>
      </c>
      <c r="K217" s="28">
        <f>SUM(T208:T216)</f>
        <v>2589.11</v>
      </c>
    </row>
    <row r="218" spans="1:29" ht="14.25" x14ac:dyDescent="0.2">
      <c r="A218" s="25"/>
      <c r="B218" s="25"/>
      <c r="C218" s="25" t="s">
        <v>1111</v>
      </c>
      <c r="D218" s="26" t="s">
        <v>1109</v>
      </c>
      <c r="E218" s="12">
        <f>175</f>
        <v>175</v>
      </c>
      <c r="F218" s="28"/>
      <c r="G218" s="27"/>
      <c r="H218" s="12"/>
      <c r="I218" s="28">
        <f>SUM(U208:U217)</f>
        <v>32.06</v>
      </c>
      <c r="J218" s="12">
        <f>160</f>
        <v>160</v>
      </c>
      <c r="K218" s="28">
        <f>SUM(V208:V217)</f>
        <v>850.93</v>
      </c>
    </row>
    <row r="219" spans="1:29" ht="14.25" x14ac:dyDescent="0.2">
      <c r="A219" s="31"/>
      <c r="B219" s="31"/>
      <c r="C219" s="31" t="s">
        <v>1112</v>
      </c>
      <c r="D219" s="32" t="s">
        <v>1113</v>
      </c>
      <c r="E219" s="33">
        <f>Source!AQ120</f>
        <v>20.100000000000001</v>
      </c>
      <c r="F219" s="34"/>
      <c r="G219" s="35" t="str">
        <f>Source!DI120</f>
        <v>)*1,1</v>
      </c>
      <c r="H219" s="33">
        <f>Source!AV121</f>
        <v>1</v>
      </c>
      <c r="I219" s="34">
        <f>Source!U120</f>
        <v>19.456800000000001</v>
      </c>
      <c r="J219" s="33"/>
      <c r="K219" s="34"/>
    </row>
    <row r="220" spans="1:29" ht="15" x14ac:dyDescent="0.25">
      <c r="C220" s="20" t="s">
        <v>1114</v>
      </c>
      <c r="H220" s="49">
        <f>I210+I211+I213+I216+I217+I218+SUM(I214:I215)-SUMIF(AC214:AC215, 5, I214:I215)-SUMIF(AC214:AC215, 6, I214:I215)</f>
        <v>8177.3899999999994</v>
      </c>
      <c r="I220" s="49"/>
      <c r="J220" s="49">
        <f>K210+K211+K213+K216+K217+K218+SUM(K214:K215)-SUMIF(AC214:AC215, 5, K214:K215)-SUMIF(AC214:AC215, 6, K214:K215)</f>
        <v>49420.160000000003</v>
      </c>
      <c r="K220" s="49"/>
    </row>
    <row r="221" spans="1:29" ht="15" x14ac:dyDescent="0.25">
      <c r="C221" s="20" t="s">
        <v>1115</v>
      </c>
      <c r="H221" s="44">
        <f>SUMIF(AC214:AC215, 5, I214:I215)+SUMIF(AC214:AC215, 6, I214:I215)</f>
        <v>0</v>
      </c>
      <c r="I221" s="44"/>
      <c r="J221" s="44">
        <f>SUMIF(AC214:AC215, 5, K214:K215)+SUMIF(AC214:AC215, 6, K214:K215)</f>
        <v>0</v>
      </c>
      <c r="K221" s="44"/>
    </row>
    <row r="222" spans="1:29" ht="15" x14ac:dyDescent="0.25">
      <c r="H222" s="44"/>
      <c r="I222" s="44"/>
      <c r="J222" s="44"/>
      <c r="K222" s="44"/>
      <c r="O222" s="36">
        <f>I210+I211+I213+I216+I217+I218+SUM(I214:I215)</f>
        <v>8177.3899999999994</v>
      </c>
      <c r="P222" s="36">
        <f>K210+K211+K213+K216+K217+K218+SUM(K214:K215)</f>
        <v>49420.160000000003</v>
      </c>
    </row>
    <row r="224" spans="1:29" ht="28.5" x14ac:dyDescent="0.2">
      <c r="A224" s="25">
        <v>18</v>
      </c>
      <c r="B224" s="25" t="str">
        <f>Source!F130</f>
        <v>3.6-1-15</v>
      </c>
      <c r="C224" s="25" t="s">
        <v>234</v>
      </c>
      <c r="D224" s="26" t="str">
        <f>Source!H130</f>
        <v>100 м3 в деле</v>
      </c>
      <c r="E224" s="12">
        <f>Source!I130</f>
        <v>1.38</v>
      </c>
      <c r="F224" s="28"/>
      <c r="G224" s="27"/>
      <c r="H224" s="12"/>
      <c r="I224" s="28"/>
      <c r="J224" s="12"/>
      <c r="K224" s="28"/>
      <c r="Q224">
        <f>Source!X130</f>
        <v>2977.09</v>
      </c>
      <c r="R224">
        <f>Source!X131</f>
        <v>82897.460000000006</v>
      </c>
      <c r="S224">
        <f>Source!Y130</f>
        <v>2126.5</v>
      </c>
      <c r="T224">
        <f>Source!Y131</f>
        <v>58204.6</v>
      </c>
      <c r="U224">
        <f>ROUND((175/100)*ROUND(Source!R130, 2), 2)</f>
        <v>95.5</v>
      </c>
      <c r="V224">
        <f>ROUND((160/100)*ROUND(Source!R131, 2), 2)</f>
        <v>2534.67</v>
      </c>
      <c r="AC224">
        <v>0</v>
      </c>
    </row>
    <row r="225" spans="1:29" x14ac:dyDescent="0.2">
      <c r="C225" s="29" t="str">
        <f>"Объем: "&amp;Source!I130&amp;"=138/"&amp;"100"</f>
        <v>Объем: 1,38=138/100</v>
      </c>
    </row>
    <row r="226" spans="1:29" ht="14.25" x14ac:dyDescent="0.2">
      <c r="A226" s="25"/>
      <c r="B226" s="25"/>
      <c r="C226" s="25" t="s">
        <v>1105</v>
      </c>
      <c r="D226" s="26"/>
      <c r="E226" s="12"/>
      <c r="F226" s="28">
        <f>Source!AO130</f>
        <v>2001.22</v>
      </c>
      <c r="G226" s="27" t="str">
        <f>Source!DG130</f>
        <v>)*1,1</v>
      </c>
      <c r="H226" s="12">
        <f>Source!AV131</f>
        <v>1</v>
      </c>
      <c r="I226" s="28">
        <f>Source!S130</f>
        <v>3037.85</v>
      </c>
      <c r="J226" s="12">
        <f>IF(Source!BA131&lt;&gt; 0, Source!BA131, 1)</f>
        <v>29.03</v>
      </c>
      <c r="K226" s="28">
        <f>Source!S131</f>
        <v>88188.79</v>
      </c>
    </row>
    <row r="227" spans="1:29" ht="14.25" x14ac:dyDescent="0.2">
      <c r="A227" s="25"/>
      <c r="B227" s="25"/>
      <c r="C227" s="25" t="s">
        <v>1106</v>
      </c>
      <c r="D227" s="26"/>
      <c r="E227" s="12"/>
      <c r="F227" s="28">
        <f>Source!AM130</f>
        <v>1171.7</v>
      </c>
      <c r="G227" s="27" t="str">
        <f>Source!DE130</f>
        <v>)*1,1</v>
      </c>
      <c r="H227" s="12">
        <f>Source!AV131</f>
        <v>1</v>
      </c>
      <c r="I227" s="28">
        <f>Source!Q130</f>
        <v>1778.64</v>
      </c>
      <c r="J227" s="12">
        <f>IF(Source!BB131&lt;&gt; 0, Source!BB131, 1)</f>
        <v>10.51</v>
      </c>
      <c r="K227" s="28">
        <f>Source!Q131</f>
        <v>18693.509999999998</v>
      </c>
    </row>
    <row r="228" spans="1:29" ht="14.25" x14ac:dyDescent="0.2">
      <c r="A228" s="25"/>
      <c r="B228" s="25"/>
      <c r="C228" s="25" t="s">
        <v>1107</v>
      </c>
      <c r="D228" s="26"/>
      <c r="E228" s="12"/>
      <c r="F228" s="28">
        <f>Source!AN130</f>
        <v>35.950000000000003</v>
      </c>
      <c r="G228" s="27" t="str">
        <f>Source!DF130</f>
        <v>)*1,1</v>
      </c>
      <c r="H228" s="12">
        <f>Source!AV131</f>
        <v>1</v>
      </c>
      <c r="I228" s="30">
        <f>Source!R130</f>
        <v>54.57</v>
      </c>
      <c r="J228" s="12">
        <f>IF(Source!BS131&lt;&gt; 0, Source!BS131, 1)</f>
        <v>29.03</v>
      </c>
      <c r="K228" s="30">
        <f>Source!R131</f>
        <v>1584.17</v>
      </c>
    </row>
    <row r="229" spans="1:29" ht="14.25" x14ac:dyDescent="0.2">
      <c r="A229" s="25"/>
      <c r="B229" s="25"/>
      <c r="C229" s="25" t="s">
        <v>1118</v>
      </c>
      <c r="D229" s="26"/>
      <c r="E229" s="12"/>
      <c r="F229" s="28">
        <f>Source!AL130</f>
        <v>1800.88</v>
      </c>
      <c r="G229" s="27" t="str">
        <f>Source!DD130</f>
        <v/>
      </c>
      <c r="H229" s="12">
        <f>Source!AW131</f>
        <v>1</v>
      </c>
      <c r="I229" s="28">
        <f>Source!P130</f>
        <v>2485.21</v>
      </c>
      <c r="J229" s="12">
        <f>IF(Source!BC131&lt;&gt; 0, Source!BC131, 1)</f>
        <v>14.67</v>
      </c>
      <c r="K229" s="28">
        <f>Source!P131</f>
        <v>36458.03</v>
      </c>
    </row>
    <row r="230" spans="1:29" ht="71.25" x14ac:dyDescent="0.2">
      <c r="A230" s="25" t="s">
        <v>236</v>
      </c>
      <c r="B230" s="25" t="str">
        <f>Source!F132</f>
        <v>1.3-4-22</v>
      </c>
      <c r="C230" s="25" t="s">
        <v>238</v>
      </c>
      <c r="D230" s="26" t="str">
        <f>Source!H132</f>
        <v>т</v>
      </c>
      <c r="E230" s="12">
        <f>Source!I132</f>
        <v>11.178000000000001</v>
      </c>
      <c r="F230" s="28">
        <f>Source!AK132</f>
        <v>5752.41</v>
      </c>
      <c r="G230" s="37" t="s">
        <v>3</v>
      </c>
      <c r="H230" s="12">
        <f>Source!AW133</f>
        <v>1</v>
      </c>
      <c r="I230" s="28">
        <f>Source!O132</f>
        <v>64300.44</v>
      </c>
      <c r="J230" s="12">
        <f>IF(Source!BC133&lt;&gt; 0, Source!BC133, 1)</f>
        <v>11.18</v>
      </c>
      <c r="K230" s="28">
        <f>Source!O133</f>
        <v>718878.92</v>
      </c>
      <c r="Q230">
        <f>Source!X132</f>
        <v>0</v>
      </c>
      <c r="R230">
        <f>Source!X133</f>
        <v>0</v>
      </c>
      <c r="S230">
        <f>Source!Y132</f>
        <v>0</v>
      </c>
      <c r="T230">
        <f>Source!Y133</f>
        <v>0</v>
      </c>
      <c r="U230">
        <f>ROUND((175/100)*ROUND(Source!R132, 2), 2)</f>
        <v>0</v>
      </c>
      <c r="V230">
        <f>ROUND((160/100)*ROUND(Source!R133, 2), 2)</f>
        <v>0</v>
      </c>
      <c r="AC230">
        <v>3</v>
      </c>
    </row>
    <row r="231" spans="1:29" ht="57" x14ac:dyDescent="0.2">
      <c r="A231" s="25" t="s">
        <v>240</v>
      </c>
      <c r="B231" s="25" t="str">
        <f>Source!F134</f>
        <v>1.3-1-41</v>
      </c>
      <c r="C231" s="25" t="s">
        <v>242</v>
      </c>
      <c r="D231" s="26" t="str">
        <f>Source!H134</f>
        <v>м3</v>
      </c>
      <c r="E231" s="12">
        <f>Source!I134</f>
        <v>140.07</v>
      </c>
      <c r="F231" s="28">
        <f>Source!AK134</f>
        <v>745.24</v>
      </c>
      <c r="G231" s="37" t="s">
        <v>3</v>
      </c>
      <c r="H231" s="12">
        <f>Source!AW135</f>
        <v>1</v>
      </c>
      <c r="I231" s="28">
        <f>Source!O134</f>
        <v>104385.77</v>
      </c>
      <c r="J231" s="12">
        <f>IF(Source!BC135&lt;&gt; 0, Source!BC135, 1)</f>
        <v>8.0500000000000007</v>
      </c>
      <c r="K231" s="28">
        <f>Source!O135</f>
        <v>840305.45</v>
      </c>
      <c r="Q231">
        <f>Source!X134</f>
        <v>0</v>
      </c>
      <c r="R231">
        <f>Source!X135</f>
        <v>0</v>
      </c>
      <c r="S231">
        <f>Source!Y134</f>
        <v>0</v>
      </c>
      <c r="T231">
        <f>Source!Y135</f>
        <v>0</v>
      </c>
      <c r="U231">
        <f>ROUND((175/100)*ROUND(Source!R134, 2), 2)</f>
        <v>0</v>
      </c>
      <c r="V231">
        <f>ROUND((160/100)*ROUND(Source!R135, 2), 2)</f>
        <v>0</v>
      </c>
      <c r="AC231">
        <v>3</v>
      </c>
    </row>
    <row r="232" spans="1:29" ht="14.25" x14ac:dyDescent="0.2">
      <c r="A232" s="25"/>
      <c r="B232" s="25"/>
      <c r="C232" s="25" t="s">
        <v>1108</v>
      </c>
      <c r="D232" s="26" t="s">
        <v>1109</v>
      </c>
      <c r="E232" s="12">
        <f>Source!DN131</f>
        <v>98</v>
      </c>
      <c r="F232" s="28"/>
      <c r="G232" s="27"/>
      <c r="H232" s="12"/>
      <c r="I232" s="28">
        <f>SUM(Q224:Q231)</f>
        <v>2977.09</v>
      </c>
      <c r="J232" s="12">
        <f>Source!BZ131</f>
        <v>94</v>
      </c>
      <c r="K232" s="28">
        <f>SUM(R224:R231)</f>
        <v>82897.460000000006</v>
      </c>
    </row>
    <row r="233" spans="1:29" ht="14.25" x14ac:dyDescent="0.2">
      <c r="A233" s="25"/>
      <c r="B233" s="25"/>
      <c r="C233" s="25" t="s">
        <v>1110</v>
      </c>
      <c r="D233" s="26" t="s">
        <v>1109</v>
      </c>
      <c r="E233" s="12">
        <f>Source!DO131</f>
        <v>70</v>
      </c>
      <c r="F233" s="28"/>
      <c r="G233" s="27"/>
      <c r="H233" s="12"/>
      <c r="I233" s="28">
        <f>SUM(S224:S232)</f>
        <v>2126.5</v>
      </c>
      <c r="J233" s="12">
        <f>Source!CA131</f>
        <v>66</v>
      </c>
      <c r="K233" s="28">
        <f>SUM(T224:T232)</f>
        <v>58204.6</v>
      </c>
    </row>
    <row r="234" spans="1:29" ht="14.25" x14ac:dyDescent="0.2">
      <c r="A234" s="25"/>
      <c r="B234" s="25"/>
      <c r="C234" s="25" t="s">
        <v>1111</v>
      </c>
      <c r="D234" s="26" t="s">
        <v>1109</v>
      </c>
      <c r="E234" s="12">
        <f>175</f>
        <v>175</v>
      </c>
      <c r="F234" s="28"/>
      <c r="G234" s="27"/>
      <c r="H234" s="12"/>
      <c r="I234" s="28">
        <f>SUM(U224:U233)</f>
        <v>95.5</v>
      </c>
      <c r="J234" s="12">
        <f>160</f>
        <v>160</v>
      </c>
      <c r="K234" s="28">
        <f>SUM(V224:V233)</f>
        <v>2534.67</v>
      </c>
    </row>
    <row r="235" spans="1:29" ht="14.25" x14ac:dyDescent="0.2">
      <c r="A235" s="31"/>
      <c r="B235" s="31"/>
      <c r="C235" s="31" t="s">
        <v>1112</v>
      </c>
      <c r="D235" s="32" t="s">
        <v>1113</v>
      </c>
      <c r="E235" s="33">
        <f>Source!AQ130</f>
        <v>179</v>
      </c>
      <c r="F235" s="34"/>
      <c r="G235" s="35" t="str">
        <f>Source!DI130</f>
        <v>)*1,1</v>
      </c>
      <c r="H235" s="33">
        <f>Source!AV131</f>
        <v>1</v>
      </c>
      <c r="I235" s="34">
        <f>Source!U130</f>
        <v>271.72199999999998</v>
      </c>
      <c r="J235" s="33"/>
      <c r="K235" s="34"/>
    </row>
    <row r="236" spans="1:29" ht="15" x14ac:dyDescent="0.25">
      <c r="C236" s="20" t="s">
        <v>1114</v>
      </c>
      <c r="H236" s="49">
        <f>I226+I227+I229+I232+I233+I234+SUM(I230:I231)-SUMIF(AC230:AC231, 5, I230:I231)-SUMIF(AC230:AC231, 6, I230:I231)</f>
        <v>181187.00000000003</v>
      </c>
      <c r="I236" s="49"/>
      <c r="J236" s="49">
        <f>K226+K227+K229+K232+K233+K234+SUM(K230:K231)-SUMIF(AC230:AC231, 5, K230:K231)-SUMIF(AC230:AC231, 6, K230:K231)</f>
        <v>1846161.4300000002</v>
      </c>
      <c r="K236" s="49"/>
    </row>
    <row r="237" spans="1:29" ht="15" x14ac:dyDescent="0.25">
      <c r="C237" s="20" t="s">
        <v>1115</v>
      </c>
      <c r="H237" s="44">
        <f>SUMIF(AC230:AC231, 5, I230:I231)+SUMIF(AC230:AC231, 6, I230:I231)</f>
        <v>0</v>
      </c>
      <c r="I237" s="44"/>
      <c r="J237" s="44">
        <f>SUMIF(AC230:AC231, 5, K230:K231)+SUMIF(AC230:AC231, 6, K230:K231)</f>
        <v>0</v>
      </c>
      <c r="K237" s="44"/>
    </row>
    <row r="238" spans="1:29" ht="15" x14ac:dyDescent="0.25">
      <c r="H238" s="44"/>
      <c r="I238" s="44"/>
      <c r="J238" s="44"/>
      <c r="K238" s="44"/>
      <c r="O238" s="36">
        <f>I226+I227+I229+I232+I233+I234+SUM(I230:I231)</f>
        <v>181187.00000000003</v>
      </c>
      <c r="P238" s="36">
        <f>K226+K227+K229+K232+K233+K234+SUM(K230:K231)</f>
        <v>1846161.4300000002</v>
      </c>
    </row>
    <row r="240" spans="1:29" ht="71.25" x14ac:dyDescent="0.2">
      <c r="A240" s="25">
        <v>19</v>
      </c>
      <c r="B240" s="25" t="str">
        <f>Source!F136</f>
        <v>6.69-24-9</v>
      </c>
      <c r="C240" s="25" t="s">
        <v>246</v>
      </c>
      <c r="D240" s="26" t="str">
        <f>Source!H136</f>
        <v>100 отверстий</v>
      </c>
      <c r="E240" s="12">
        <f>Source!I136</f>
        <v>0.99</v>
      </c>
      <c r="F240" s="28"/>
      <c r="G240" s="27"/>
      <c r="H240" s="12"/>
      <c r="I240" s="28"/>
      <c r="J240" s="12"/>
      <c r="K240" s="28"/>
      <c r="Q240">
        <f>Source!X136</f>
        <v>121.88</v>
      </c>
      <c r="R240">
        <f>Source!X137</f>
        <v>3424.25</v>
      </c>
      <c r="S240">
        <f>Source!Y136</f>
        <v>93.75</v>
      </c>
      <c r="T240">
        <f>Source!Y137</f>
        <v>1871.92</v>
      </c>
      <c r="U240">
        <f>ROUND((175/100)*ROUND(Source!R136, 2), 2)</f>
        <v>0</v>
      </c>
      <c r="V240">
        <f>ROUND((160/100)*ROUND(Source!R137, 2), 2)</f>
        <v>0</v>
      </c>
      <c r="AC240">
        <v>0</v>
      </c>
    </row>
    <row r="241" spans="1:29" x14ac:dyDescent="0.2">
      <c r="C241" s="29" t="str">
        <f>"Объем: "&amp;Source!I136&amp;"=99/"&amp;"100"</f>
        <v>Объем: 0,99=99/100</v>
      </c>
    </row>
    <row r="242" spans="1:29" ht="14.25" x14ac:dyDescent="0.2">
      <c r="A242" s="25"/>
      <c r="B242" s="25"/>
      <c r="C242" s="25" t="s">
        <v>1105</v>
      </c>
      <c r="D242" s="26"/>
      <c r="E242" s="12"/>
      <c r="F242" s="28">
        <f>Source!AO136</f>
        <v>122.98</v>
      </c>
      <c r="G242" s="27" t="str">
        <f>Source!DG136</f>
        <v>)*1,1</v>
      </c>
      <c r="H242" s="12">
        <f>Source!AV137</f>
        <v>1</v>
      </c>
      <c r="I242" s="28">
        <f>Source!S136</f>
        <v>133.93</v>
      </c>
      <c r="J242" s="12">
        <f>IF(Source!BA137&lt;&gt; 0, Source!BA137, 1)</f>
        <v>34.090000000000003</v>
      </c>
      <c r="K242" s="28">
        <f>Source!S137</f>
        <v>4565.67</v>
      </c>
    </row>
    <row r="243" spans="1:29" ht="14.25" x14ac:dyDescent="0.2">
      <c r="A243" s="25"/>
      <c r="B243" s="25"/>
      <c r="C243" s="25" t="s">
        <v>1106</v>
      </c>
      <c r="D243" s="26"/>
      <c r="E243" s="12"/>
      <c r="F243" s="28">
        <f>Source!AM136</f>
        <v>8.4700000000000006</v>
      </c>
      <c r="G243" s="27" t="str">
        <f>Source!DE136</f>
        <v>)*1,1</v>
      </c>
      <c r="H243" s="12">
        <f>Source!AV137</f>
        <v>1</v>
      </c>
      <c r="I243" s="28">
        <f>Source!Q136</f>
        <v>9.2200000000000006</v>
      </c>
      <c r="J243" s="12">
        <f>IF(Source!BB137&lt;&gt; 0, Source!BB137, 1)</f>
        <v>8.48</v>
      </c>
      <c r="K243" s="28">
        <f>Source!Q137</f>
        <v>78.19</v>
      </c>
    </row>
    <row r="244" spans="1:29" ht="28.5" x14ac:dyDescent="0.2">
      <c r="A244" s="25" t="s">
        <v>249</v>
      </c>
      <c r="B244" s="25" t="str">
        <f>Source!F138</f>
        <v>1.7-3-27</v>
      </c>
      <c r="C244" s="25" t="s">
        <v>251</v>
      </c>
      <c r="D244" s="26" t="str">
        <f>Source!H138</f>
        <v>шт.</v>
      </c>
      <c r="E244" s="12">
        <f>Source!I138</f>
        <v>9.9</v>
      </c>
      <c r="F244" s="28">
        <f>Source!AK138</f>
        <v>528.77</v>
      </c>
      <c r="G244" s="37" t="s">
        <v>3</v>
      </c>
      <c r="H244" s="12">
        <f>Source!AW139</f>
        <v>1</v>
      </c>
      <c r="I244" s="28">
        <f>Source!O138</f>
        <v>5234.82</v>
      </c>
      <c r="J244" s="12">
        <f>IF(Source!BC139&lt;&gt; 0, Source!BC139, 1)</f>
        <v>2.98</v>
      </c>
      <c r="K244" s="28">
        <f>Source!O139</f>
        <v>15599.76</v>
      </c>
      <c r="Q244">
        <f>Source!X138</f>
        <v>0</v>
      </c>
      <c r="R244">
        <f>Source!X139</f>
        <v>0</v>
      </c>
      <c r="S244">
        <f>Source!Y138</f>
        <v>0</v>
      </c>
      <c r="T244">
        <f>Source!Y139</f>
        <v>0</v>
      </c>
      <c r="U244">
        <f>ROUND((175/100)*ROUND(Source!R138, 2), 2)</f>
        <v>0</v>
      </c>
      <c r="V244">
        <f>ROUND((160/100)*ROUND(Source!R139, 2), 2)</f>
        <v>0</v>
      </c>
      <c r="AC244">
        <v>3</v>
      </c>
    </row>
    <row r="245" spans="1:29" ht="14.25" x14ac:dyDescent="0.2">
      <c r="A245" s="25"/>
      <c r="B245" s="25"/>
      <c r="C245" s="25" t="s">
        <v>1108</v>
      </c>
      <c r="D245" s="26" t="s">
        <v>1109</v>
      </c>
      <c r="E245" s="12">
        <f>Source!DN137</f>
        <v>91</v>
      </c>
      <c r="F245" s="28"/>
      <c r="G245" s="27"/>
      <c r="H245" s="12"/>
      <c r="I245" s="28">
        <f>SUM(Q240:Q244)</f>
        <v>121.88</v>
      </c>
      <c r="J245" s="12">
        <f>Source!BZ137</f>
        <v>75</v>
      </c>
      <c r="K245" s="28">
        <f>SUM(R240:R244)</f>
        <v>3424.25</v>
      </c>
    </row>
    <row r="246" spans="1:29" ht="14.25" x14ac:dyDescent="0.2">
      <c r="A246" s="25"/>
      <c r="B246" s="25"/>
      <c r="C246" s="25" t="s">
        <v>1110</v>
      </c>
      <c r="D246" s="26" t="s">
        <v>1109</v>
      </c>
      <c r="E246" s="12">
        <f>Source!DO137</f>
        <v>70</v>
      </c>
      <c r="F246" s="28"/>
      <c r="G246" s="27"/>
      <c r="H246" s="12"/>
      <c r="I246" s="28">
        <f>SUM(S240:S245)</f>
        <v>93.75</v>
      </c>
      <c r="J246" s="12">
        <f>Source!CA137</f>
        <v>41</v>
      </c>
      <c r="K246" s="28">
        <f>SUM(T240:T245)</f>
        <v>1871.92</v>
      </c>
    </row>
    <row r="247" spans="1:29" ht="14.25" x14ac:dyDescent="0.2">
      <c r="A247" s="31"/>
      <c r="B247" s="31"/>
      <c r="C247" s="31" t="s">
        <v>1112</v>
      </c>
      <c r="D247" s="32" t="s">
        <v>1113</v>
      </c>
      <c r="E247" s="33">
        <f>Source!AQ136</f>
        <v>11</v>
      </c>
      <c r="F247" s="34"/>
      <c r="G247" s="35" t="str">
        <f>Source!DI136</f>
        <v>)*1,1</v>
      </c>
      <c r="H247" s="33">
        <f>Source!AV137</f>
        <v>1</v>
      </c>
      <c r="I247" s="34">
        <f>Source!U136</f>
        <v>11.979000000000001</v>
      </c>
      <c r="J247" s="33"/>
      <c r="K247" s="34"/>
    </row>
    <row r="248" spans="1:29" ht="15" x14ac:dyDescent="0.25">
      <c r="C248" s="20" t="s">
        <v>1114</v>
      </c>
      <c r="H248" s="49">
        <f>I242+I243+I245+I246+SUM(I244:I244)-SUMIF(AC244:AC244, 5, I244:I244)-SUMIF(AC244:AC244, 6, I244:I244)</f>
        <v>5593.5999999999995</v>
      </c>
      <c r="I248" s="49"/>
      <c r="J248" s="49">
        <f>K242+K243+K245+K246+SUM(K244:K244)-SUMIF(AC244:AC244, 5, K244:K244)-SUMIF(AC244:AC244, 6, K244:K244)</f>
        <v>25539.79</v>
      </c>
      <c r="K248" s="49"/>
    </row>
    <row r="249" spans="1:29" ht="15" x14ac:dyDescent="0.25">
      <c r="C249" s="20" t="s">
        <v>1115</v>
      </c>
      <c r="H249" s="44">
        <f>SUMIF(AC244:AC244, 5, I244:I244)+SUMIF(AC244:AC244, 6, I244:I244)</f>
        <v>0</v>
      </c>
      <c r="I249" s="44"/>
      <c r="J249" s="44">
        <f>SUMIF(AC244:AC244, 5, K244:K244)+SUMIF(AC244:AC244, 6, K244:K244)</f>
        <v>0</v>
      </c>
      <c r="K249" s="44"/>
    </row>
    <row r="250" spans="1:29" ht="15" x14ac:dyDescent="0.25">
      <c r="H250" s="44"/>
      <c r="I250" s="44"/>
      <c r="J250" s="44"/>
      <c r="K250" s="44"/>
      <c r="O250" s="36">
        <f>I242+I243+I245+I246+SUM(I244:I244)</f>
        <v>5593.5999999999995</v>
      </c>
      <c r="P250" s="36">
        <f>K242+K243+K245+K246+SUM(K244:K244)</f>
        <v>25539.79</v>
      </c>
    </row>
    <row r="252" spans="1:29" ht="42.75" x14ac:dyDescent="0.2">
      <c r="A252" s="25">
        <v>20</v>
      </c>
      <c r="B252" s="25" t="str">
        <f>Source!F140</f>
        <v>6.69-24-10</v>
      </c>
      <c r="C252" s="25" t="s">
        <v>256</v>
      </c>
      <c r="D252" s="26" t="str">
        <f>Source!H140</f>
        <v>100 отверстий</v>
      </c>
      <c r="E252" s="12">
        <f>Source!I140</f>
        <v>0.99</v>
      </c>
      <c r="F252" s="28"/>
      <c r="G252" s="27"/>
      <c r="H252" s="12"/>
      <c r="I252" s="28"/>
      <c r="J252" s="12"/>
      <c r="K252" s="28"/>
      <c r="Q252">
        <f>Source!X140</f>
        <v>41</v>
      </c>
      <c r="R252">
        <f>Source!X141</f>
        <v>1151.81</v>
      </c>
      <c r="S252">
        <f>Source!Y140</f>
        <v>31.54</v>
      </c>
      <c r="T252">
        <f>Source!Y141</f>
        <v>629.66</v>
      </c>
      <c r="U252">
        <f>ROUND((175/100)*ROUND(Source!R140, 2), 2)</f>
        <v>0</v>
      </c>
      <c r="V252">
        <f>ROUND((160/100)*ROUND(Source!R141, 2), 2)</f>
        <v>0</v>
      </c>
      <c r="AC252">
        <v>0</v>
      </c>
    </row>
    <row r="253" spans="1:29" x14ac:dyDescent="0.2">
      <c r="C253" s="29" t="str">
        <f>"Объем: "&amp;Source!I140&amp;"=99/"&amp;"100"</f>
        <v>Объем: 0,99=99/100</v>
      </c>
    </row>
    <row r="254" spans="1:29" ht="14.25" x14ac:dyDescent="0.2">
      <c r="A254" s="25"/>
      <c r="B254" s="25"/>
      <c r="C254" s="25" t="s">
        <v>1105</v>
      </c>
      <c r="D254" s="26"/>
      <c r="E254" s="12"/>
      <c r="F254" s="28">
        <f>Source!AO140</f>
        <v>41.37</v>
      </c>
      <c r="G254" s="27" t="str">
        <f>Source!DG140</f>
        <v>)*1,1</v>
      </c>
      <c r="H254" s="12">
        <f>Source!AV141</f>
        <v>1</v>
      </c>
      <c r="I254" s="28">
        <f>Source!S140</f>
        <v>45.05</v>
      </c>
      <c r="J254" s="12">
        <f>IF(Source!BA141&lt;&gt; 0, Source!BA141, 1)</f>
        <v>34.090000000000003</v>
      </c>
      <c r="K254" s="28">
        <f>Source!S141</f>
        <v>1535.75</v>
      </c>
    </row>
    <row r="255" spans="1:29" ht="14.25" x14ac:dyDescent="0.2">
      <c r="A255" s="25"/>
      <c r="B255" s="25"/>
      <c r="C255" s="25" t="s">
        <v>1106</v>
      </c>
      <c r="D255" s="26"/>
      <c r="E255" s="12"/>
      <c r="F255" s="28">
        <f>Source!AM140</f>
        <v>2.85</v>
      </c>
      <c r="G255" s="27" t="str">
        <f>Source!DE140</f>
        <v>)*1,1</v>
      </c>
      <c r="H255" s="12">
        <f>Source!AV141</f>
        <v>1</v>
      </c>
      <c r="I255" s="28">
        <f>Source!Q140</f>
        <v>3.1</v>
      </c>
      <c r="J255" s="12">
        <f>IF(Source!BB141&lt;&gt; 0, Source!BB141, 1)</f>
        <v>8.48</v>
      </c>
      <c r="K255" s="28">
        <f>Source!Q141</f>
        <v>26.29</v>
      </c>
    </row>
    <row r="256" spans="1:29" ht="14.25" x14ac:dyDescent="0.2">
      <c r="A256" s="25"/>
      <c r="B256" s="25"/>
      <c r="C256" s="25" t="s">
        <v>1108</v>
      </c>
      <c r="D256" s="26" t="s">
        <v>1109</v>
      </c>
      <c r="E256" s="12">
        <f>Source!DN141</f>
        <v>91</v>
      </c>
      <c r="F256" s="28"/>
      <c r="G256" s="27"/>
      <c r="H256" s="12"/>
      <c r="I256" s="28">
        <f>SUM(Q252:Q255)</f>
        <v>41</v>
      </c>
      <c r="J256" s="12">
        <f>Source!BZ141</f>
        <v>75</v>
      </c>
      <c r="K256" s="28">
        <f>SUM(R252:R255)</f>
        <v>1151.81</v>
      </c>
    </row>
    <row r="257" spans="1:29" ht="14.25" x14ac:dyDescent="0.2">
      <c r="A257" s="25"/>
      <c r="B257" s="25"/>
      <c r="C257" s="25" t="s">
        <v>1110</v>
      </c>
      <c r="D257" s="26" t="s">
        <v>1109</v>
      </c>
      <c r="E257" s="12">
        <f>Source!DO141</f>
        <v>70</v>
      </c>
      <c r="F257" s="28"/>
      <c r="G257" s="27"/>
      <c r="H257" s="12"/>
      <c r="I257" s="28">
        <f>SUM(S252:S256)</f>
        <v>31.54</v>
      </c>
      <c r="J257" s="12">
        <f>Source!CA141</f>
        <v>41</v>
      </c>
      <c r="K257" s="28">
        <f>SUM(T252:T256)</f>
        <v>629.66</v>
      </c>
    </row>
    <row r="258" spans="1:29" ht="14.25" x14ac:dyDescent="0.2">
      <c r="A258" s="31"/>
      <c r="B258" s="31"/>
      <c r="C258" s="31" t="s">
        <v>1112</v>
      </c>
      <c r="D258" s="32" t="s">
        <v>1113</v>
      </c>
      <c r="E258" s="33">
        <f>Source!AQ140</f>
        <v>3.7</v>
      </c>
      <c r="F258" s="34"/>
      <c r="G258" s="35" t="str">
        <f>Source!DI140</f>
        <v>)*1,1</v>
      </c>
      <c r="H258" s="33">
        <f>Source!AV141</f>
        <v>1</v>
      </c>
      <c r="I258" s="34">
        <f>Source!U140</f>
        <v>4.0293000000000001</v>
      </c>
      <c r="J258" s="33"/>
      <c r="K258" s="34"/>
    </row>
    <row r="259" spans="1:29" ht="15" x14ac:dyDescent="0.25">
      <c r="C259" s="20" t="s">
        <v>1114</v>
      </c>
      <c r="H259" s="49">
        <f>I254+I255+I256+I257+0-0-0</f>
        <v>120.69</v>
      </c>
      <c r="I259" s="49"/>
      <c r="J259" s="49">
        <f>K254+K255+K256+K257+0-0-0</f>
        <v>3343.5099999999998</v>
      </c>
      <c r="K259" s="49"/>
    </row>
    <row r="260" spans="1:29" ht="15" x14ac:dyDescent="0.25">
      <c r="C260" s="20" t="s">
        <v>1115</v>
      </c>
      <c r="H260" s="44">
        <f>0+0</f>
        <v>0</v>
      </c>
      <c r="I260" s="44"/>
      <c r="J260" s="44">
        <f>0+0</f>
        <v>0</v>
      </c>
      <c r="K260" s="44"/>
    </row>
    <row r="261" spans="1:29" ht="15" x14ac:dyDescent="0.25">
      <c r="H261" s="44"/>
      <c r="I261" s="44"/>
      <c r="J261" s="44"/>
      <c r="K261" s="44"/>
      <c r="O261" s="36">
        <f>I254+I255+I256+I257+0</f>
        <v>120.69</v>
      </c>
      <c r="P261" s="36">
        <f>K254+K255+K256+K257+0</f>
        <v>3343.5099999999998</v>
      </c>
    </row>
    <row r="263" spans="1:29" ht="28.5" x14ac:dyDescent="0.2">
      <c r="A263" s="25">
        <v>21</v>
      </c>
      <c r="B263" s="25" t="str">
        <f>Source!F142</f>
        <v>3.6-6-1</v>
      </c>
      <c r="C263" s="25" t="s">
        <v>260</v>
      </c>
      <c r="D263" s="26" t="str">
        <f>Source!H142</f>
        <v>1 Т</v>
      </c>
      <c r="E263" s="12">
        <f>Source!I142</f>
        <v>0.38</v>
      </c>
      <c r="F263" s="28"/>
      <c r="G263" s="27"/>
      <c r="H263" s="12"/>
      <c r="I263" s="28"/>
      <c r="J263" s="12"/>
      <c r="K263" s="28"/>
      <c r="Q263">
        <f>Source!X142</f>
        <v>1374.46</v>
      </c>
      <c r="R263">
        <f>Source!X143</f>
        <v>44942.879999999997</v>
      </c>
      <c r="S263">
        <f>Source!Y142</f>
        <v>981.76</v>
      </c>
      <c r="T263">
        <f>Source!Y143</f>
        <v>31555.64</v>
      </c>
      <c r="U263">
        <f>ROUND((175/100)*ROUND(Source!R142, 2), 2)</f>
        <v>4.62</v>
      </c>
      <c r="V263">
        <f>ROUND((160/100)*ROUND(Source!R143, 2), 2)</f>
        <v>144</v>
      </c>
      <c r="AC263">
        <v>0</v>
      </c>
    </row>
    <row r="264" spans="1:29" ht="14.25" x14ac:dyDescent="0.2">
      <c r="A264" s="25"/>
      <c r="B264" s="25"/>
      <c r="C264" s="25" t="s">
        <v>1105</v>
      </c>
      <c r="D264" s="26"/>
      <c r="E264" s="12"/>
      <c r="F264" s="28">
        <f>Source!AO142</f>
        <v>3355.29</v>
      </c>
      <c r="G264" s="27" t="str">
        <f>Source!DG142</f>
        <v>)*1,1</v>
      </c>
      <c r="H264" s="12">
        <f>Source!AV143</f>
        <v>1</v>
      </c>
      <c r="I264" s="28">
        <f>Source!S142</f>
        <v>1402.51</v>
      </c>
      <c r="J264" s="12">
        <f>IF(Source!BA143&lt;&gt; 0, Source!BA143, 1)</f>
        <v>34.090000000000003</v>
      </c>
      <c r="K264" s="28">
        <f>Source!S143</f>
        <v>47811.57</v>
      </c>
    </row>
    <row r="265" spans="1:29" ht="14.25" x14ac:dyDescent="0.2">
      <c r="A265" s="25"/>
      <c r="B265" s="25"/>
      <c r="C265" s="25" t="s">
        <v>1106</v>
      </c>
      <c r="D265" s="26"/>
      <c r="E265" s="12"/>
      <c r="F265" s="28">
        <f>Source!AM142</f>
        <v>49.75</v>
      </c>
      <c r="G265" s="27" t="str">
        <f>Source!DE142</f>
        <v>)*1,1</v>
      </c>
      <c r="H265" s="12">
        <f>Source!AV143</f>
        <v>1</v>
      </c>
      <c r="I265" s="28">
        <f>Source!Q142</f>
        <v>20.8</v>
      </c>
      <c r="J265" s="12">
        <f>IF(Source!BB143&lt;&gt; 0, Source!BB143, 1)</f>
        <v>12.12</v>
      </c>
      <c r="K265" s="28">
        <f>Source!Q143</f>
        <v>252.1</v>
      </c>
    </row>
    <row r="266" spans="1:29" ht="14.25" x14ac:dyDescent="0.2">
      <c r="A266" s="25"/>
      <c r="B266" s="25"/>
      <c r="C266" s="25" t="s">
        <v>1107</v>
      </c>
      <c r="D266" s="26"/>
      <c r="E266" s="12"/>
      <c r="F266" s="28">
        <f>Source!AN142</f>
        <v>6.32</v>
      </c>
      <c r="G266" s="27" t="str">
        <f>Source!DF142</f>
        <v>)*1,1</v>
      </c>
      <c r="H266" s="12">
        <f>Source!AV143</f>
        <v>1</v>
      </c>
      <c r="I266" s="30">
        <f>Source!R142</f>
        <v>2.64</v>
      </c>
      <c r="J266" s="12">
        <f>IF(Source!BS143&lt;&gt; 0, Source!BS143, 1)</f>
        <v>34.090000000000003</v>
      </c>
      <c r="K266" s="30">
        <f>Source!R143</f>
        <v>90</v>
      </c>
    </row>
    <row r="267" spans="1:29" ht="99.75" x14ac:dyDescent="0.2">
      <c r="A267" s="25" t="s">
        <v>262</v>
      </c>
      <c r="B267" s="25" t="str">
        <f>Source!F144</f>
        <v>1.7-5-208</v>
      </c>
      <c r="C267" s="25" t="s">
        <v>264</v>
      </c>
      <c r="D267" s="26" t="str">
        <f>Source!H144</f>
        <v>шт.</v>
      </c>
      <c r="E267" s="12">
        <f>Source!I144</f>
        <v>160</v>
      </c>
      <c r="F267" s="28">
        <f>Source!AK144</f>
        <v>102.03</v>
      </c>
      <c r="G267" s="37" t="s">
        <v>3</v>
      </c>
      <c r="H267" s="12">
        <f>Source!AW145</f>
        <v>1</v>
      </c>
      <c r="I267" s="28">
        <f>Source!O144</f>
        <v>16324.8</v>
      </c>
      <c r="J267" s="12">
        <f>IF(Source!BC145&lt;&gt; 0, Source!BC145, 1)</f>
        <v>13.34</v>
      </c>
      <c r="K267" s="28">
        <f>Source!O145</f>
        <v>217772.83</v>
      </c>
      <c r="Q267">
        <f>Source!X144</f>
        <v>0</v>
      </c>
      <c r="R267">
        <f>Source!X145</f>
        <v>0</v>
      </c>
      <c r="S267">
        <f>Source!Y144</f>
        <v>0</v>
      </c>
      <c r="T267">
        <f>Source!Y145</f>
        <v>0</v>
      </c>
      <c r="U267">
        <f>ROUND((175/100)*ROUND(Source!R144, 2), 2)</f>
        <v>0</v>
      </c>
      <c r="V267">
        <f>ROUND((160/100)*ROUND(Source!R145, 2), 2)</f>
        <v>0</v>
      </c>
      <c r="AC267">
        <v>3</v>
      </c>
    </row>
    <row r="268" spans="1:29" ht="14.25" x14ac:dyDescent="0.2">
      <c r="A268" s="25"/>
      <c r="B268" s="25"/>
      <c r="C268" s="25" t="s">
        <v>1108</v>
      </c>
      <c r="D268" s="26" t="s">
        <v>1109</v>
      </c>
      <c r="E268" s="12">
        <f>Source!DN143</f>
        <v>98</v>
      </c>
      <c r="F268" s="28"/>
      <c r="G268" s="27"/>
      <c r="H268" s="12"/>
      <c r="I268" s="28">
        <f>SUM(Q263:Q267)</f>
        <v>1374.46</v>
      </c>
      <c r="J268" s="12">
        <f>Source!BZ143</f>
        <v>94</v>
      </c>
      <c r="K268" s="28">
        <f>SUM(R263:R267)</f>
        <v>44942.879999999997</v>
      </c>
    </row>
    <row r="269" spans="1:29" ht="14.25" x14ac:dyDescent="0.2">
      <c r="A269" s="25"/>
      <c r="B269" s="25"/>
      <c r="C269" s="25" t="s">
        <v>1110</v>
      </c>
      <c r="D269" s="26" t="s">
        <v>1109</v>
      </c>
      <c r="E269" s="12">
        <f>Source!DO143</f>
        <v>70</v>
      </c>
      <c r="F269" s="28"/>
      <c r="G269" s="27"/>
      <c r="H269" s="12"/>
      <c r="I269" s="28">
        <f>SUM(S263:S268)</f>
        <v>981.76</v>
      </c>
      <c r="J269" s="12">
        <f>Source!CA143</f>
        <v>66</v>
      </c>
      <c r="K269" s="28">
        <f>SUM(T263:T268)</f>
        <v>31555.64</v>
      </c>
    </row>
    <row r="270" spans="1:29" ht="14.25" x14ac:dyDescent="0.2">
      <c r="A270" s="25"/>
      <c r="B270" s="25"/>
      <c r="C270" s="25" t="s">
        <v>1111</v>
      </c>
      <c r="D270" s="26" t="s">
        <v>1109</v>
      </c>
      <c r="E270" s="12">
        <f>175</f>
        <v>175</v>
      </c>
      <c r="F270" s="28"/>
      <c r="G270" s="27"/>
      <c r="H270" s="12"/>
      <c r="I270" s="28">
        <f>SUM(U263:U269)</f>
        <v>4.62</v>
      </c>
      <c r="J270" s="12">
        <f>160</f>
        <v>160</v>
      </c>
      <c r="K270" s="28">
        <f>SUM(V263:V269)</f>
        <v>144</v>
      </c>
    </row>
    <row r="271" spans="1:29" ht="14.25" x14ac:dyDescent="0.2">
      <c r="A271" s="31"/>
      <c r="B271" s="31"/>
      <c r="C271" s="31" t="s">
        <v>1112</v>
      </c>
      <c r="D271" s="32" t="s">
        <v>1113</v>
      </c>
      <c r="E271" s="33">
        <f>Source!AQ142</f>
        <v>289</v>
      </c>
      <c r="F271" s="34"/>
      <c r="G271" s="35" t="str">
        <f>Source!DI142</f>
        <v>)*1,1</v>
      </c>
      <c r="H271" s="33">
        <f>Source!AV143</f>
        <v>1</v>
      </c>
      <c r="I271" s="34">
        <f>Source!U142</f>
        <v>120.80200000000002</v>
      </c>
      <c r="J271" s="33"/>
      <c r="K271" s="34"/>
    </row>
    <row r="272" spans="1:29" ht="15" x14ac:dyDescent="0.25">
      <c r="C272" s="20" t="s">
        <v>1114</v>
      </c>
      <c r="H272" s="49">
        <f>I264+I265+I268+I269+I270+SUM(I267:I267)-SUMIF(AC267:AC267, 5, I267:I267)-SUMIF(AC267:AC267, 6, I267:I267)</f>
        <v>20108.949999999997</v>
      </c>
      <c r="I272" s="49"/>
      <c r="J272" s="49">
        <f>K264+K265+K268+K269+K270+SUM(K267:K267)-SUMIF(AC267:AC267, 5, K267:K267)-SUMIF(AC267:AC267, 6, K267:K267)</f>
        <v>342479.01999999996</v>
      </c>
      <c r="K272" s="49"/>
    </row>
    <row r="273" spans="1:29" ht="15" x14ac:dyDescent="0.25">
      <c r="C273" s="20" t="s">
        <v>1115</v>
      </c>
      <c r="H273" s="44">
        <f>SUMIF(AC267:AC267, 5, I267:I267)+SUMIF(AC267:AC267, 6, I267:I267)</f>
        <v>0</v>
      </c>
      <c r="I273" s="44"/>
      <c r="J273" s="44">
        <f>SUMIF(AC267:AC267, 5, K267:K267)+SUMIF(AC267:AC267, 6, K267:K267)</f>
        <v>0</v>
      </c>
      <c r="K273" s="44"/>
    </row>
    <row r="274" spans="1:29" ht="15" x14ac:dyDescent="0.25">
      <c r="H274" s="44"/>
      <c r="I274" s="44"/>
      <c r="J274" s="44"/>
      <c r="K274" s="44"/>
      <c r="O274" s="36">
        <f>I264+I265+I268+I269+I270+SUM(I267:I267)</f>
        <v>20108.949999999997</v>
      </c>
      <c r="P274" s="36">
        <f>K264+K265+K268+K269+K270+SUM(K267:K267)</f>
        <v>342479.01999999996</v>
      </c>
    </row>
    <row r="276" spans="1:29" ht="71.25" x14ac:dyDescent="0.2">
      <c r="A276" s="25">
        <v>22</v>
      </c>
      <c r="B276" s="25" t="str">
        <f>Source!F146</f>
        <v>3.8-2-7</v>
      </c>
      <c r="C276" s="25" t="s">
        <v>268</v>
      </c>
      <c r="D276" s="26" t="str">
        <f>Source!H146</f>
        <v>100 м2 изолируемой поверхности</v>
      </c>
      <c r="E276" s="12">
        <f>Source!I146</f>
        <v>0.78</v>
      </c>
      <c r="F276" s="28"/>
      <c r="G276" s="27"/>
      <c r="H276" s="12"/>
      <c r="I276" s="28"/>
      <c r="J276" s="12"/>
      <c r="K276" s="28"/>
      <c r="Q276">
        <f>Source!X146</f>
        <v>237.59</v>
      </c>
      <c r="R276">
        <f>Source!X147</f>
        <v>6711.08</v>
      </c>
      <c r="S276">
        <f>Source!Y146</f>
        <v>174.24</v>
      </c>
      <c r="T276">
        <f>Source!Y147</f>
        <v>3162.69</v>
      </c>
      <c r="U276">
        <f>ROUND((175/100)*ROUND(Source!R146, 2), 2)</f>
        <v>3.78</v>
      </c>
      <c r="V276">
        <f>ROUND((160/100)*ROUND(Source!R147, 2), 2)</f>
        <v>117.81</v>
      </c>
      <c r="AC276">
        <v>0</v>
      </c>
    </row>
    <row r="277" spans="1:29" x14ac:dyDescent="0.2">
      <c r="C277" s="29" t="str">
        <f>"Объем: "&amp;Source!I146&amp;"=78/"&amp;"100"</f>
        <v>Объем: 0,78=78/100</v>
      </c>
    </row>
    <row r="278" spans="1:29" ht="14.25" x14ac:dyDescent="0.2">
      <c r="A278" s="25"/>
      <c r="B278" s="25"/>
      <c r="C278" s="25" t="s">
        <v>1105</v>
      </c>
      <c r="D278" s="26"/>
      <c r="E278" s="12"/>
      <c r="F278" s="28">
        <f>Source!AO146</f>
        <v>263.73</v>
      </c>
      <c r="G278" s="27" t="str">
        <f>Source!DG146</f>
        <v>)*1,1</v>
      </c>
      <c r="H278" s="12">
        <f>Source!AV147</f>
        <v>1</v>
      </c>
      <c r="I278" s="28">
        <f>Source!S146</f>
        <v>226.28</v>
      </c>
      <c r="J278" s="12">
        <f>IF(Source!BA147&lt;&gt; 0, Source!BA147, 1)</f>
        <v>34.090000000000003</v>
      </c>
      <c r="K278" s="28">
        <f>Source!S147</f>
        <v>7713.89</v>
      </c>
    </row>
    <row r="279" spans="1:29" ht="14.25" x14ac:dyDescent="0.2">
      <c r="A279" s="25"/>
      <c r="B279" s="25"/>
      <c r="C279" s="25" t="s">
        <v>1106</v>
      </c>
      <c r="D279" s="26"/>
      <c r="E279" s="12"/>
      <c r="F279" s="28">
        <f>Source!AM146</f>
        <v>40.64</v>
      </c>
      <c r="G279" s="27" t="str">
        <f>Source!DE146</f>
        <v>)*1,1</v>
      </c>
      <c r="H279" s="12">
        <f>Source!AV147</f>
        <v>1</v>
      </c>
      <c r="I279" s="28">
        <f>Source!Q146</f>
        <v>34.869999999999997</v>
      </c>
      <c r="J279" s="12">
        <f>IF(Source!BB147&lt;&gt; 0, Source!BB147, 1)</f>
        <v>11.42</v>
      </c>
      <c r="K279" s="28">
        <f>Source!Q147</f>
        <v>398.22</v>
      </c>
    </row>
    <row r="280" spans="1:29" ht="14.25" x14ac:dyDescent="0.2">
      <c r="A280" s="25"/>
      <c r="B280" s="25"/>
      <c r="C280" s="25" t="s">
        <v>1107</v>
      </c>
      <c r="D280" s="26"/>
      <c r="E280" s="12"/>
      <c r="F280" s="28">
        <f>Source!AN146</f>
        <v>2.52</v>
      </c>
      <c r="G280" s="27" t="str">
        <f>Source!DF146</f>
        <v>)*1,1</v>
      </c>
      <c r="H280" s="12">
        <f>Source!AV147</f>
        <v>1</v>
      </c>
      <c r="I280" s="30">
        <f>Source!R146</f>
        <v>2.16</v>
      </c>
      <c r="J280" s="12">
        <f>IF(Source!BS147&lt;&gt; 0, Source!BS147, 1)</f>
        <v>34.090000000000003</v>
      </c>
      <c r="K280" s="30">
        <f>Source!R147</f>
        <v>73.63</v>
      </c>
    </row>
    <row r="281" spans="1:29" ht="14.25" x14ac:dyDescent="0.2">
      <c r="A281" s="25"/>
      <c r="B281" s="25"/>
      <c r="C281" s="25" t="s">
        <v>1118</v>
      </c>
      <c r="D281" s="26"/>
      <c r="E281" s="12"/>
      <c r="F281" s="28">
        <f>Source!AL146</f>
        <v>237.69</v>
      </c>
      <c r="G281" s="27" t="str">
        <f>Source!DD146</f>
        <v/>
      </c>
      <c r="H281" s="12">
        <f>Source!AW147</f>
        <v>1</v>
      </c>
      <c r="I281" s="28">
        <f>Source!P146</f>
        <v>185.4</v>
      </c>
      <c r="J281" s="12">
        <f>IF(Source!BC147&lt;&gt; 0, Source!BC147, 1)</f>
        <v>6.82</v>
      </c>
      <c r="K281" s="28">
        <f>Source!P147</f>
        <v>1264.43</v>
      </c>
    </row>
    <row r="282" spans="1:29" ht="185.25" x14ac:dyDescent="0.2">
      <c r="A282" s="25" t="s">
        <v>270</v>
      </c>
      <c r="B282" s="25" t="str">
        <f>Source!F148</f>
        <v>1.1-1-611</v>
      </c>
      <c r="C282" s="25" t="s">
        <v>1073</v>
      </c>
      <c r="D282" s="26" t="str">
        <f>Source!H148</f>
        <v>т</v>
      </c>
      <c r="E282" s="12">
        <f>Source!I148</f>
        <v>0.18720000000000001</v>
      </c>
      <c r="F282" s="28">
        <f>Source!AK148</f>
        <v>15519.24</v>
      </c>
      <c r="G282" s="37" t="s">
        <v>3</v>
      </c>
      <c r="H282" s="12">
        <f>Source!AW149</f>
        <v>1</v>
      </c>
      <c r="I282" s="28">
        <f>Source!O148</f>
        <v>2905.2</v>
      </c>
      <c r="J282" s="12">
        <f>IF(Source!BC149&lt;&gt; 0, Source!BC149, 1)</f>
        <v>8.8699999999999992</v>
      </c>
      <c r="K282" s="28">
        <f>Source!O149</f>
        <v>25769.119999999999</v>
      </c>
      <c r="Q282">
        <f>Source!X148</f>
        <v>0</v>
      </c>
      <c r="R282">
        <f>Source!X149</f>
        <v>0</v>
      </c>
      <c r="S282">
        <f>Source!Y148</f>
        <v>0</v>
      </c>
      <c r="T282">
        <f>Source!Y149</f>
        <v>0</v>
      </c>
      <c r="U282">
        <f>ROUND((175/100)*ROUND(Source!R148, 2), 2)</f>
        <v>0</v>
      </c>
      <c r="V282">
        <f>ROUND((160/100)*ROUND(Source!R149, 2), 2)</f>
        <v>0</v>
      </c>
      <c r="AC282">
        <v>3</v>
      </c>
    </row>
    <row r="283" spans="1:29" ht="14.25" x14ac:dyDescent="0.2">
      <c r="A283" s="25"/>
      <c r="B283" s="25"/>
      <c r="C283" s="25" t="s">
        <v>1108</v>
      </c>
      <c r="D283" s="26" t="s">
        <v>1109</v>
      </c>
      <c r="E283" s="12">
        <f>Source!DN147</f>
        <v>105</v>
      </c>
      <c r="F283" s="28"/>
      <c r="G283" s="27"/>
      <c r="H283" s="12"/>
      <c r="I283" s="28">
        <f>SUM(Q276:Q282)</f>
        <v>237.59</v>
      </c>
      <c r="J283" s="12">
        <f>Source!BZ147</f>
        <v>87</v>
      </c>
      <c r="K283" s="28">
        <f>SUM(R276:R282)</f>
        <v>6711.08</v>
      </c>
    </row>
    <row r="284" spans="1:29" ht="14.25" x14ac:dyDescent="0.2">
      <c r="A284" s="25"/>
      <c r="B284" s="25"/>
      <c r="C284" s="25" t="s">
        <v>1110</v>
      </c>
      <c r="D284" s="26" t="s">
        <v>1109</v>
      </c>
      <c r="E284" s="12">
        <f>Source!DO147</f>
        <v>77</v>
      </c>
      <c r="F284" s="28"/>
      <c r="G284" s="27"/>
      <c r="H284" s="12"/>
      <c r="I284" s="28">
        <f>SUM(S276:S283)</f>
        <v>174.24</v>
      </c>
      <c r="J284" s="12">
        <f>Source!CA147</f>
        <v>41</v>
      </c>
      <c r="K284" s="28">
        <f>SUM(T276:T283)</f>
        <v>3162.69</v>
      </c>
    </row>
    <row r="285" spans="1:29" ht="14.25" x14ac:dyDescent="0.2">
      <c r="A285" s="25"/>
      <c r="B285" s="25"/>
      <c r="C285" s="25" t="s">
        <v>1111</v>
      </c>
      <c r="D285" s="26" t="s">
        <v>1109</v>
      </c>
      <c r="E285" s="12">
        <f>175</f>
        <v>175</v>
      </c>
      <c r="F285" s="28"/>
      <c r="G285" s="27"/>
      <c r="H285" s="12"/>
      <c r="I285" s="28">
        <f>SUM(U276:U284)</f>
        <v>3.78</v>
      </c>
      <c r="J285" s="12">
        <f>160</f>
        <v>160</v>
      </c>
      <c r="K285" s="28">
        <f>SUM(V276:V284)</f>
        <v>117.81</v>
      </c>
    </row>
    <row r="286" spans="1:29" ht="14.25" x14ac:dyDescent="0.2">
      <c r="A286" s="31"/>
      <c r="B286" s="31"/>
      <c r="C286" s="31" t="s">
        <v>1112</v>
      </c>
      <c r="D286" s="32" t="s">
        <v>1113</v>
      </c>
      <c r="E286" s="33">
        <f>Source!AQ146</f>
        <v>21.2</v>
      </c>
      <c r="F286" s="34"/>
      <c r="G286" s="35" t="str">
        <f>Source!DI146</f>
        <v>)*1,1</v>
      </c>
      <c r="H286" s="33">
        <f>Source!AV147</f>
        <v>1</v>
      </c>
      <c r="I286" s="34">
        <f>Source!U146</f>
        <v>18.189600000000002</v>
      </c>
      <c r="J286" s="33"/>
      <c r="K286" s="34"/>
    </row>
    <row r="287" spans="1:29" ht="15" x14ac:dyDescent="0.25">
      <c r="C287" s="20" t="s">
        <v>1114</v>
      </c>
      <c r="H287" s="49">
        <f>I278+I279+I281+I283+I284+I285+SUM(I282:I282)-SUMIF(AC282:AC282, 5, I282:I282)-SUMIF(AC282:AC282, 6, I282:I282)</f>
        <v>3767.3599999999997</v>
      </c>
      <c r="I287" s="49"/>
      <c r="J287" s="49">
        <f>K278+K279+K281+K283+K284+K285+SUM(K282:K282)-SUMIF(AC282:AC282, 5, K282:K282)-SUMIF(AC282:AC282, 6, K282:K282)</f>
        <v>45137.240000000005</v>
      </c>
      <c r="K287" s="49"/>
    </row>
    <row r="288" spans="1:29" ht="15" x14ac:dyDescent="0.25">
      <c r="C288" s="20" t="s">
        <v>1115</v>
      </c>
      <c r="H288" s="44">
        <f>SUMIF(AC282:AC282, 5, I282:I282)+SUMIF(AC282:AC282, 6, I282:I282)</f>
        <v>0</v>
      </c>
      <c r="I288" s="44"/>
      <c r="J288" s="44">
        <f>SUMIF(AC282:AC282, 5, K282:K282)+SUMIF(AC282:AC282, 6, K282:K282)</f>
        <v>0</v>
      </c>
      <c r="K288" s="44"/>
    </row>
    <row r="289" spans="1:29" ht="15" x14ac:dyDescent="0.25">
      <c r="H289" s="44"/>
      <c r="I289" s="44"/>
      <c r="J289" s="44"/>
      <c r="K289" s="44"/>
      <c r="O289" s="36">
        <f>I278+I279+I281+I283+I284+I285+SUM(I282:I282)</f>
        <v>3767.3599999999997</v>
      </c>
      <c r="P289" s="36">
        <f>K278+K279+K281+K283+K284+K285+SUM(K282:K282)</f>
        <v>45137.240000000005</v>
      </c>
    </row>
    <row r="292" spans="1:29" ht="15" x14ac:dyDescent="0.25">
      <c r="A292" s="46" t="str">
        <f>CONCATENATE("Итого по разделу: ",IF(Source!G151&lt;&gt;"Новый раздел", Source!G151, ""))</f>
        <v>Итого по разделу: Фундамент</v>
      </c>
      <c r="B292" s="46"/>
      <c r="C292" s="46"/>
      <c r="D292" s="46"/>
      <c r="E292" s="46"/>
      <c r="F292" s="46"/>
      <c r="G292" s="46"/>
      <c r="H292" s="44">
        <f>SUM(O164:O291)</f>
        <v>392634.68000000005</v>
      </c>
      <c r="I292" s="45"/>
      <c r="J292" s="44">
        <f>SUM(P164:P291)</f>
        <v>4491491.74</v>
      </c>
      <c r="K292" s="45"/>
    </row>
    <row r="293" spans="1:29" x14ac:dyDescent="0.2">
      <c r="A293" t="s">
        <v>1116</v>
      </c>
      <c r="I293">
        <f>SUM(W164:W292)</f>
        <v>0</v>
      </c>
      <c r="J293">
        <f>SUM(X164:X292)</f>
        <v>0</v>
      </c>
    </row>
    <row r="294" spans="1:29" x14ac:dyDescent="0.2">
      <c r="A294" t="s">
        <v>1117</v>
      </c>
      <c r="I294">
        <f>SUM(Y164:Y293)</f>
        <v>0</v>
      </c>
      <c r="J294">
        <f>SUM(Z164:Z293)</f>
        <v>0</v>
      </c>
    </row>
    <row r="296" spans="1:29" ht="16.5" x14ac:dyDescent="0.25">
      <c r="A296" s="50" t="str">
        <f>CONCATENATE("Раздел: ",IF(Source!G181&lt;&gt;"Новый раздел", Source!G181, ""))</f>
        <v>Раздел: Металлоконструкции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</row>
    <row r="297" spans="1:29" ht="42.75" x14ac:dyDescent="0.2">
      <c r="A297" s="25">
        <v>23</v>
      </c>
      <c r="B297" s="25" t="str">
        <f>Source!F185</f>
        <v>3.9-4-1</v>
      </c>
      <c r="C297" s="25" t="s">
        <v>276</v>
      </c>
      <c r="D297" s="26" t="str">
        <f>Source!H185</f>
        <v>1 т конструкций</v>
      </c>
      <c r="E297" s="12">
        <f>Source!I185</f>
        <v>74.2</v>
      </c>
      <c r="F297" s="28"/>
      <c r="G297" s="27"/>
      <c r="H297" s="12"/>
      <c r="I297" s="28"/>
      <c r="J297" s="12"/>
      <c r="K297" s="28"/>
      <c r="Q297">
        <f>Source!X185</f>
        <v>20902.32</v>
      </c>
      <c r="R297">
        <f>Source!X186</f>
        <v>502174.74</v>
      </c>
      <c r="S297">
        <f>Source!Y185</f>
        <v>25226.94</v>
      </c>
      <c r="T297">
        <f>Source!Y186</f>
        <v>355707.1</v>
      </c>
      <c r="U297">
        <f>ROUND((175/100)*ROUND(Source!R185, 2), 2)</f>
        <v>915.57</v>
      </c>
      <c r="V297">
        <f>ROUND((160/100)*ROUND(Source!R186, 2), 2)</f>
        <v>24300.67</v>
      </c>
      <c r="AC297">
        <v>0</v>
      </c>
    </row>
    <row r="298" spans="1:29" ht="14.25" x14ac:dyDescent="0.2">
      <c r="A298" s="25"/>
      <c r="B298" s="25"/>
      <c r="C298" s="25" t="s">
        <v>1105</v>
      </c>
      <c r="D298" s="26"/>
      <c r="E298" s="12"/>
      <c r="F298" s="28">
        <f>Source!AO185</f>
        <v>294.36</v>
      </c>
      <c r="G298" s="27" t="str">
        <f>Source!DG185</f>
        <v>)*1,1</v>
      </c>
      <c r="H298" s="12">
        <f>Source!AV186</f>
        <v>1</v>
      </c>
      <c r="I298" s="28">
        <f>Source!S185</f>
        <v>24025.66</v>
      </c>
      <c r="J298" s="12">
        <f>IF(Source!BA186&lt;&gt; 0, Source!BA186, 1)</f>
        <v>29.03</v>
      </c>
      <c r="K298" s="28">
        <f>Source!S186</f>
        <v>697464.91</v>
      </c>
    </row>
    <row r="299" spans="1:29" ht="14.25" x14ac:dyDescent="0.2">
      <c r="A299" s="25"/>
      <c r="B299" s="25"/>
      <c r="C299" s="25" t="s">
        <v>1106</v>
      </c>
      <c r="D299" s="26"/>
      <c r="E299" s="12"/>
      <c r="F299" s="28">
        <f>Source!AM185</f>
        <v>54.39</v>
      </c>
      <c r="G299" s="27" t="str">
        <f>Source!DE185</f>
        <v>)*1,1</v>
      </c>
      <c r="H299" s="12">
        <f>Source!AV186</f>
        <v>1</v>
      </c>
      <c r="I299" s="28">
        <f>Source!Q185</f>
        <v>4439.3100000000004</v>
      </c>
      <c r="J299" s="12">
        <f>IF(Source!BB186&lt;&gt; 0, Source!BB186, 1)</f>
        <v>10.68</v>
      </c>
      <c r="K299" s="28">
        <f>Source!Q186</f>
        <v>47411.83</v>
      </c>
    </row>
    <row r="300" spans="1:29" ht="14.25" x14ac:dyDescent="0.2">
      <c r="A300" s="25"/>
      <c r="B300" s="25"/>
      <c r="C300" s="25" t="s">
        <v>1107</v>
      </c>
      <c r="D300" s="26"/>
      <c r="E300" s="12"/>
      <c r="F300" s="28">
        <f>Source!AN185</f>
        <v>6.41</v>
      </c>
      <c r="G300" s="27" t="str">
        <f>Source!DF185</f>
        <v>)*1,1</v>
      </c>
      <c r="H300" s="12">
        <f>Source!AV186</f>
        <v>1</v>
      </c>
      <c r="I300" s="30">
        <f>Source!R185</f>
        <v>523.17999999999995</v>
      </c>
      <c r="J300" s="12">
        <f>IF(Source!BS186&lt;&gt; 0, Source!BS186, 1)</f>
        <v>29.03</v>
      </c>
      <c r="K300" s="30">
        <f>Source!R186</f>
        <v>15187.92</v>
      </c>
    </row>
    <row r="301" spans="1:29" ht="14.25" x14ac:dyDescent="0.2">
      <c r="A301" s="25"/>
      <c r="B301" s="25"/>
      <c r="C301" s="25" t="s">
        <v>1118</v>
      </c>
      <c r="D301" s="26"/>
      <c r="E301" s="12"/>
      <c r="F301" s="28">
        <f>Source!AL185</f>
        <v>209.3</v>
      </c>
      <c r="G301" s="27" t="str">
        <f>Source!DD185</f>
        <v/>
      </c>
      <c r="H301" s="12">
        <f>Source!AW186</f>
        <v>1</v>
      </c>
      <c r="I301" s="28">
        <f>Source!P185</f>
        <v>15530.06</v>
      </c>
      <c r="J301" s="12">
        <f>IF(Source!BC186&lt;&gt; 0, Source!BC186, 1)</f>
        <v>10.050000000000001</v>
      </c>
      <c r="K301" s="28">
        <f>Source!P186</f>
        <v>156077.1</v>
      </c>
    </row>
    <row r="302" spans="1:29" ht="28.5" x14ac:dyDescent="0.2">
      <c r="A302" s="25" t="s">
        <v>281</v>
      </c>
      <c r="B302" s="25" t="str">
        <f>Source!F187</f>
        <v>1.1-1-1070</v>
      </c>
      <c r="C302" s="25" t="s">
        <v>283</v>
      </c>
      <c r="D302" s="26" t="str">
        <f>Source!H187</f>
        <v>т</v>
      </c>
      <c r="E302" s="12">
        <f>Source!I187</f>
        <v>6.9906959999999998</v>
      </c>
      <c r="F302" s="28">
        <f>Source!AK187</f>
        <v>7075.07</v>
      </c>
      <c r="G302" s="37" t="s">
        <v>3</v>
      </c>
      <c r="H302" s="12">
        <f>Source!AW188</f>
        <v>1</v>
      </c>
      <c r="I302" s="28">
        <f>Source!O187</f>
        <v>49459.66</v>
      </c>
      <c r="J302" s="12">
        <f>IF(Source!BC188&lt;&gt; 0, Source!BC188, 1)</f>
        <v>9.9</v>
      </c>
      <c r="K302" s="28">
        <f>Source!O188</f>
        <v>489650.63</v>
      </c>
      <c r="Q302">
        <f>Source!X187</f>
        <v>0</v>
      </c>
      <c r="R302">
        <f>Source!X188</f>
        <v>0</v>
      </c>
      <c r="S302">
        <f>Source!Y187</f>
        <v>0</v>
      </c>
      <c r="T302">
        <f>Source!Y188</f>
        <v>0</v>
      </c>
      <c r="U302">
        <f>ROUND((175/100)*ROUND(Source!R187, 2), 2)</f>
        <v>0</v>
      </c>
      <c r="V302">
        <f>ROUND((160/100)*ROUND(Source!R188, 2), 2)</f>
        <v>0</v>
      </c>
      <c r="AC302">
        <v>3</v>
      </c>
    </row>
    <row r="303" spans="1:29" ht="28.5" x14ac:dyDescent="0.2">
      <c r="A303" s="25" t="s">
        <v>285</v>
      </c>
      <c r="B303" s="25" t="str">
        <f>Source!F189</f>
        <v>1.1-1-1070</v>
      </c>
      <c r="C303" s="25" t="s">
        <v>286</v>
      </c>
      <c r="D303" s="26" t="str">
        <f>Source!H189</f>
        <v>т</v>
      </c>
      <c r="E303" s="12">
        <f>Source!I189</f>
        <v>34.982979</v>
      </c>
      <c r="F303" s="28">
        <f>Source!AK189</f>
        <v>7075.07</v>
      </c>
      <c r="G303" s="37" t="s">
        <v>3</v>
      </c>
      <c r="H303" s="12">
        <f>Source!AW190</f>
        <v>1</v>
      </c>
      <c r="I303" s="28">
        <f>Source!O189</f>
        <v>247507.03</v>
      </c>
      <c r="J303" s="12">
        <f>IF(Source!BC190&lt;&gt; 0, Source!BC190, 1)</f>
        <v>9.9</v>
      </c>
      <c r="K303" s="28">
        <f>Source!O190</f>
        <v>2450319.6</v>
      </c>
      <c r="Q303">
        <f>Source!X189</f>
        <v>0</v>
      </c>
      <c r="R303">
        <f>Source!X190</f>
        <v>0</v>
      </c>
      <c r="S303">
        <f>Source!Y189</f>
        <v>0</v>
      </c>
      <c r="T303">
        <f>Source!Y190</f>
        <v>0</v>
      </c>
      <c r="U303">
        <f>ROUND((175/100)*ROUND(Source!R189, 2), 2)</f>
        <v>0</v>
      </c>
      <c r="V303">
        <f>ROUND((160/100)*ROUND(Source!R190, 2), 2)</f>
        <v>0</v>
      </c>
      <c r="AC303">
        <v>3</v>
      </c>
    </row>
    <row r="304" spans="1:29" ht="42.75" x14ac:dyDescent="0.2">
      <c r="A304" s="25" t="s">
        <v>287</v>
      </c>
      <c r="B304" s="25" t="str">
        <f>Source!F191</f>
        <v>1.1-1-1149</v>
      </c>
      <c r="C304" s="25" t="s">
        <v>289</v>
      </c>
      <c r="D304" s="26" t="str">
        <f>Source!H191</f>
        <v>т</v>
      </c>
      <c r="E304" s="12">
        <f>Source!I191</f>
        <v>11.273039000000001</v>
      </c>
      <c r="F304" s="28">
        <f>Source!AK191</f>
        <v>7043.96</v>
      </c>
      <c r="G304" s="37" t="s">
        <v>3</v>
      </c>
      <c r="H304" s="12">
        <f>Source!AW192</f>
        <v>1</v>
      </c>
      <c r="I304" s="28">
        <f>Source!O191</f>
        <v>79406.84</v>
      </c>
      <c r="J304" s="12">
        <f>IF(Source!BC192&lt;&gt; 0, Source!BC192, 1)</f>
        <v>12.84</v>
      </c>
      <c r="K304" s="28">
        <f>Source!O192</f>
        <v>1019583.83</v>
      </c>
      <c r="Q304">
        <f>Source!X191</f>
        <v>0</v>
      </c>
      <c r="R304">
        <f>Source!X192</f>
        <v>0</v>
      </c>
      <c r="S304">
        <f>Source!Y191</f>
        <v>0</v>
      </c>
      <c r="T304">
        <f>Source!Y192</f>
        <v>0</v>
      </c>
      <c r="U304">
        <f>ROUND((175/100)*ROUND(Source!R191, 2), 2)</f>
        <v>0</v>
      </c>
      <c r="V304">
        <f>ROUND((160/100)*ROUND(Source!R192, 2), 2)</f>
        <v>0</v>
      </c>
      <c r="AC304">
        <v>3</v>
      </c>
    </row>
    <row r="305" spans="1:29" ht="42.75" x14ac:dyDescent="0.2">
      <c r="A305" s="25" t="s">
        <v>291</v>
      </c>
      <c r="B305" s="25" t="str">
        <f>Source!F193</f>
        <v>1.1-1-1149</v>
      </c>
      <c r="C305" s="25" t="s">
        <v>292</v>
      </c>
      <c r="D305" s="26" t="str">
        <f>Source!H193</f>
        <v>т</v>
      </c>
      <c r="E305" s="12">
        <f>Source!I193</f>
        <v>16.284533</v>
      </c>
      <c r="F305" s="28">
        <f>Source!AK193</f>
        <v>7043.96</v>
      </c>
      <c r="G305" s="37" t="s">
        <v>3</v>
      </c>
      <c r="H305" s="12">
        <f>Source!AW194</f>
        <v>1</v>
      </c>
      <c r="I305" s="28">
        <f>Source!O193</f>
        <v>114707.6</v>
      </c>
      <c r="J305" s="12">
        <f>IF(Source!BC194&lt;&gt; 0, Source!BC194, 1)</f>
        <v>12.84</v>
      </c>
      <c r="K305" s="28">
        <f>Source!O194</f>
        <v>1472845.58</v>
      </c>
      <c r="Q305">
        <f>Source!X193</f>
        <v>0</v>
      </c>
      <c r="R305">
        <f>Source!X194</f>
        <v>0</v>
      </c>
      <c r="S305">
        <f>Source!Y193</f>
        <v>0</v>
      </c>
      <c r="T305">
        <f>Source!Y194</f>
        <v>0</v>
      </c>
      <c r="U305">
        <f>ROUND((175/100)*ROUND(Source!R193, 2), 2)</f>
        <v>0</v>
      </c>
      <c r="V305">
        <f>ROUND((160/100)*ROUND(Source!R194, 2), 2)</f>
        <v>0</v>
      </c>
      <c r="AC305">
        <v>3</v>
      </c>
    </row>
    <row r="306" spans="1:29" ht="57" x14ac:dyDescent="0.2">
      <c r="A306" s="25" t="s">
        <v>293</v>
      </c>
      <c r="B306" s="25" t="str">
        <f>Source!F195</f>
        <v>1.1-1-1123</v>
      </c>
      <c r="C306" s="25" t="s">
        <v>295</v>
      </c>
      <c r="D306" s="26" t="str">
        <f>Source!H195</f>
        <v>т</v>
      </c>
      <c r="E306" s="12">
        <f>Source!I195</f>
        <v>2.124396</v>
      </c>
      <c r="F306" s="28">
        <f>Source!AK195</f>
        <v>10246.450000000001</v>
      </c>
      <c r="G306" s="37" t="s">
        <v>3</v>
      </c>
      <c r="H306" s="12">
        <f>Source!AW196</f>
        <v>1</v>
      </c>
      <c r="I306" s="28">
        <f>Source!O195</f>
        <v>21767.52</v>
      </c>
      <c r="J306" s="12">
        <f>IF(Source!BC196&lt;&gt; 0, Source!BC196, 1)</f>
        <v>5.55</v>
      </c>
      <c r="K306" s="28">
        <f>Source!O196</f>
        <v>120809.74</v>
      </c>
      <c r="Q306">
        <f>Source!X195</f>
        <v>0</v>
      </c>
      <c r="R306">
        <f>Source!X196</f>
        <v>0</v>
      </c>
      <c r="S306">
        <f>Source!Y195</f>
        <v>0</v>
      </c>
      <c r="T306">
        <f>Source!Y196</f>
        <v>0</v>
      </c>
      <c r="U306">
        <f>ROUND((175/100)*ROUND(Source!R195, 2), 2)</f>
        <v>0</v>
      </c>
      <c r="V306">
        <f>ROUND((160/100)*ROUND(Source!R196, 2), 2)</f>
        <v>0</v>
      </c>
      <c r="AC306">
        <v>3</v>
      </c>
    </row>
    <row r="307" spans="1:29" ht="57" x14ac:dyDescent="0.2">
      <c r="A307" s="25" t="s">
        <v>297</v>
      </c>
      <c r="B307" s="25" t="str">
        <f>Source!F197</f>
        <v>1.1-1-1152</v>
      </c>
      <c r="C307" s="25" t="s">
        <v>299</v>
      </c>
      <c r="D307" s="26" t="str">
        <f>Source!H197</f>
        <v>т</v>
      </c>
      <c r="E307" s="12">
        <f>Source!I197</f>
        <v>2.5440689999999999</v>
      </c>
      <c r="F307" s="28">
        <f>Source!AK197</f>
        <v>8344.7099999999991</v>
      </c>
      <c r="G307" s="37" t="s">
        <v>3</v>
      </c>
      <c r="H307" s="12">
        <f>Source!AW198</f>
        <v>1</v>
      </c>
      <c r="I307" s="28">
        <f>Source!O197</f>
        <v>21229.52</v>
      </c>
      <c r="J307" s="12">
        <f>IF(Source!BC198&lt;&gt; 0, Source!BC198, 1)</f>
        <v>11.24</v>
      </c>
      <c r="K307" s="28">
        <f>Source!O198</f>
        <v>238619.8</v>
      </c>
      <c r="Q307">
        <f>Source!X197</f>
        <v>0</v>
      </c>
      <c r="R307">
        <f>Source!X198</f>
        <v>0</v>
      </c>
      <c r="S307">
        <f>Source!Y197</f>
        <v>0</v>
      </c>
      <c r="T307">
        <f>Source!Y198</f>
        <v>0</v>
      </c>
      <c r="U307">
        <f>ROUND((175/100)*ROUND(Source!R197, 2), 2)</f>
        <v>0</v>
      </c>
      <c r="V307">
        <f>ROUND((160/100)*ROUND(Source!R198, 2), 2)</f>
        <v>0</v>
      </c>
      <c r="AC307">
        <v>3</v>
      </c>
    </row>
    <row r="308" spans="1:29" ht="14.25" x14ac:dyDescent="0.2">
      <c r="A308" s="25"/>
      <c r="B308" s="25"/>
      <c r="C308" s="25" t="s">
        <v>1108</v>
      </c>
      <c r="D308" s="26" t="s">
        <v>1109</v>
      </c>
      <c r="E308" s="12">
        <f>Source!DN186</f>
        <v>87</v>
      </c>
      <c r="F308" s="28"/>
      <c r="G308" s="27"/>
      <c r="H308" s="12"/>
      <c r="I308" s="28">
        <f>SUM(Q297:Q307)</f>
        <v>20902.32</v>
      </c>
      <c r="J308" s="12">
        <f>Source!BZ186</f>
        <v>72</v>
      </c>
      <c r="K308" s="28">
        <f>SUM(R297:R307)</f>
        <v>502174.74</v>
      </c>
    </row>
    <row r="309" spans="1:29" ht="14.25" x14ac:dyDescent="0.2">
      <c r="A309" s="25"/>
      <c r="B309" s="25"/>
      <c r="C309" s="25" t="s">
        <v>1110</v>
      </c>
      <c r="D309" s="26" t="s">
        <v>1109</v>
      </c>
      <c r="E309" s="12">
        <f>Source!DO186</f>
        <v>105</v>
      </c>
      <c r="F309" s="28"/>
      <c r="G309" s="27"/>
      <c r="H309" s="12"/>
      <c r="I309" s="28">
        <f>SUM(S297:S308)</f>
        <v>25226.94</v>
      </c>
      <c r="J309" s="12">
        <f>Source!CA186</f>
        <v>51</v>
      </c>
      <c r="K309" s="28">
        <f>SUM(T297:T308)</f>
        <v>355707.1</v>
      </c>
    </row>
    <row r="310" spans="1:29" ht="14.25" x14ac:dyDescent="0.2">
      <c r="A310" s="25"/>
      <c r="B310" s="25"/>
      <c r="C310" s="25" t="s">
        <v>1111</v>
      </c>
      <c r="D310" s="26" t="s">
        <v>1109</v>
      </c>
      <c r="E310" s="12">
        <f>175</f>
        <v>175</v>
      </c>
      <c r="F310" s="28"/>
      <c r="G310" s="27"/>
      <c r="H310" s="12"/>
      <c r="I310" s="28">
        <f>SUM(U297:U309)</f>
        <v>915.57</v>
      </c>
      <c r="J310" s="12">
        <f>160</f>
        <v>160</v>
      </c>
      <c r="K310" s="28">
        <f>SUM(V297:V309)</f>
        <v>24300.67</v>
      </c>
    </row>
    <row r="311" spans="1:29" ht="14.25" x14ac:dyDescent="0.2">
      <c r="A311" s="31"/>
      <c r="B311" s="31"/>
      <c r="C311" s="31" t="s">
        <v>1112</v>
      </c>
      <c r="D311" s="32" t="s">
        <v>1113</v>
      </c>
      <c r="E311" s="33">
        <f>Source!AQ185</f>
        <v>22.3</v>
      </c>
      <c r="F311" s="34"/>
      <c r="G311" s="35" t="str">
        <f>Source!DI185</f>
        <v>)*1,1</v>
      </c>
      <c r="H311" s="33">
        <f>Source!AV186</f>
        <v>1</v>
      </c>
      <c r="I311" s="34">
        <f>Source!U185</f>
        <v>1820.1260000000002</v>
      </c>
      <c r="J311" s="33"/>
      <c r="K311" s="34"/>
    </row>
    <row r="312" spans="1:29" ht="15" x14ac:dyDescent="0.25">
      <c r="C312" s="20" t="s">
        <v>1114</v>
      </c>
      <c r="H312" s="49">
        <f>I298+I299+I301+I308+I309+I310+SUM(I302:I307)-SUMIF(AC302:AC307, 5, I302:I307)-SUMIF(AC302:AC307, 6, I302:I307)</f>
        <v>625118.03</v>
      </c>
      <c r="I312" s="49"/>
      <c r="J312" s="49">
        <f>K298+K299+K301+K308+K309+K310+SUM(K302:K307)-SUMIF(AC302:AC307, 5, K302:K307)-SUMIF(AC302:AC307, 6, K302:K307)</f>
        <v>7574965.5300000012</v>
      </c>
      <c r="K312" s="49"/>
    </row>
    <row r="313" spans="1:29" ht="15" x14ac:dyDescent="0.25">
      <c r="C313" s="20" t="s">
        <v>1115</v>
      </c>
      <c r="H313" s="44">
        <f>SUMIF(AC302:AC307, 5, I302:I307)+SUMIF(AC302:AC307, 6, I302:I307)</f>
        <v>0</v>
      </c>
      <c r="I313" s="44"/>
      <c r="J313" s="44">
        <f>SUMIF(AC302:AC307, 5, K302:K307)+SUMIF(AC302:AC307, 6, K302:K307)</f>
        <v>0</v>
      </c>
      <c r="K313" s="44"/>
    </row>
    <row r="314" spans="1:29" ht="15" x14ac:dyDescent="0.25">
      <c r="H314" s="44"/>
      <c r="I314" s="44"/>
      <c r="J314" s="44"/>
      <c r="K314" s="44"/>
      <c r="O314" s="36">
        <f>I298+I299+I301+I308+I309+I310+SUM(I302:I307)</f>
        <v>625118.03</v>
      </c>
      <c r="P314" s="36">
        <f>K298+K299+K301+K308+K309+K310+SUM(K302:K307)</f>
        <v>7574965.5300000012</v>
      </c>
    </row>
    <row r="316" spans="1:29" ht="42.75" x14ac:dyDescent="0.2">
      <c r="A316" s="25">
        <v>24</v>
      </c>
      <c r="B316" s="25" t="str">
        <f>Source!F207</f>
        <v>3.13-9-2</v>
      </c>
      <c r="C316" s="25" t="s">
        <v>310</v>
      </c>
      <c r="D316" s="26" t="str">
        <f>Source!H207</f>
        <v>100 м2</v>
      </c>
      <c r="E316" s="12">
        <f>Source!I207</f>
        <v>20.209700000000002</v>
      </c>
      <c r="F316" s="28"/>
      <c r="G316" s="27"/>
      <c r="H316" s="12"/>
      <c r="I316" s="28"/>
      <c r="J316" s="12"/>
      <c r="K316" s="28"/>
      <c r="Q316">
        <f>Source!X207</f>
        <v>1730.36</v>
      </c>
      <c r="R316">
        <f>Source!X208</f>
        <v>41621.040000000001</v>
      </c>
      <c r="S316">
        <f>Source!Y207</f>
        <v>1268.93</v>
      </c>
      <c r="T316">
        <f>Source!Y208</f>
        <v>19614.509999999998</v>
      </c>
      <c r="U316">
        <f>ROUND((175/100)*ROUND(Source!R207, 2), 2)</f>
        <v>13.62</v>
      </c>
      <c r="V316">
        <f>ROUND((160/100)*ROUND(Source!R208, 2), 2)</f>
        <v>361.36</v>
      </c>
      <c r="AC316">
        <v>0</v>
      </c>
    </row>
    <row r="317" spans="1:29" x14ac:dyDescent="0.2">
      <c r="C317" s="29" t="str">
        <f>"Объем: "&amp;Source!I207&amp;"=2020,97/"&amp;"100"</f>
        <v>Объем: 20,2097=2020,97/100</v>
      </c>
    </row>
    <row r="318" spans="1:29" ht="14.25" x14ac:dyDescent="0.2">
      <c r="A318" s="25"/>
      <c r="B318" s="25"/>
      <c r="C318" s="25" t="s">
        <v>1105</v>
      </c>
      <c r="D318" s="26"/>
      <c r="E318" s="12"/>
      <c r="F318" s="28">
        <f>Source!AO207</f>
        <v>74.13</v>
      </c>
      <c r="G318" s="27" t="str">
        <f>Source!DG207</f>
        <v>)*1,1</v>
      </c>
      <c r="H318" s="12">
        <f>Source!AV208</f>
        <v>1</v>
      </c>
      <c r="I318" s="28">
        <f>Source!S207</f>
        <v>1647.96</v>
      </c>
      <c r="J318" s="12">
        <f>IF(Source!BA208&lt;&gt; 0, Source!BA208, 1)</f>
        <v>29.03</v>
      </c>
      <c r="K318" s="28">
        <f>Source!S208</f>
        <v>47840.28</v>
      </c>
    </row>
    <row r="319" spans="1:29" ht="14.25" x14ac:dyDescent="0.2">
      <c r="A319" s="25"/>
      <c r="B319" s="25"/>
      <c r="C319" s="25" t="s">
        <v>1106</v>
      </c>
      <c r="D319" s="26"/>
      <c r="E319" s="12"/>
      <c r="F319" s="28">
        <f>Source!AM207</f>
        <v>13.14</v>
      </c>
      <c r="G319" s="27" t="str">
        <f>Source!DE207</f>
        <v>)*1,1</v>
      </c>
      <c r="H319" s="12">
        <f>Source!AV208</f>
        <v>1</v>
      </c>
      <c r="I319" s="28">
        <f>Source!Q207</f>
        <v>292.11</v>
      </c>
      <c r="J319" s="12">
        <f>IF(Source!BB208&lt;&gt; 0, Source!BB208, 1)</f>
        <v>9.32</v>
      </c>
      <c r="K319" s="28">
        <f>Source!Q208</f>
        <v>2722.47</v>
      </c>
    </row>
    <row r="320" spans="1:29" ht="14.25" x14ac:dyDescent="0.2">
      <c r="A320" s="25"/>
      <c r="B320" s="25"/>
      <c r="C320" s="25" t="s">
        <v>1107</v>
      </c>
      <c r="D320" s="26"/>
      <c r="E320" s="12"/>
      <c r="F320" s="28">
        <f>Source!AN207</f>
        <v>0.35</v>
      </c>
      <c r="G320" s="27" t="str">
        <f>Source!DF207</f>
        <v>)*1,1</v>
      </c>
      <c r="H320" s="12">
        <f>Source!AV208</f>
        <v>1</v>
      </c>
      <c r="I320" s="30">
        <f>Source!R207</f>
        <v>7.78</v>
      </c>
      <c r="J320" s="12">
        <f>IF(Source!BS208&lt;&gt; 0, Source!BS208, 1)</f>
        <v>29.03</v>
      </c>
      <c r="K320" s="30">
        <f>Source!R208</f>
        <v>225.85</v>
      </c>
    </row>
    <row r="321" spans="1:29" ht="14.25" x14ac:dyDescent="0.2">
      <c r="A321" s="25"/>
      <c r="B321" s="25"/>
      <c r="C321" s="25" t="s">
        <v>1118</v>
      </c>
      <c r="D321" s="26"/>
      <c r="E321" s="12"/>
      <c r="F321" s="28">
        <f>Source!AL207</f>
        <v>9.4600000000000009</v>
      </c>
      <c r="G321" s="27" t="str">
        <f>Source!DD207</f>
        <v/>
      </c>
      <c r="H321" s="12">
        <f>Source!AW208</f>
        <v>1</v>
      </c>
      <c r="I321" s="28">
        <f>Source!P207</f>
        <v>191.18</v>
      </c>
      <c r="J321" s="12">
        <f>IF(Source!BC208&lt;&gt; 0, Source!BC208, 1)</f>
        <v>19.260000000000002</v>
      </c>
      <c r="K321" s="28">
        <f>Source!P208</f>
        <v>3682.13</v>
      </c>
    </row>
    <row r="322" spans="1:29" ht="14.25" x14ac:dyDescent="0.2">
      <c r="A322" s="25" t="s">
        <v>315</v>
      </c>
      <c r="B322" s="25" t="str">
        <f>Source!F209</f>
        <v>1.1-1-165</v>
      </c>
      <c r="C322" s="25" t="s">
        <v>317</v>
      </c>
      <c r="D322" s="26" t="str">
        <f>Source!H209</f>
        <v>т</v>
      </c>
      <c r="E322" s="12">
        <f>Source!I209</f>
        <v>0.18188700000000002</v>
      </c>
      <c r="F322" s="28">
        <f>Source!AK209</f>
        <v>18660.61</v>
      </c>
      <c r="G322" s="37" t="s">
        <v>3</v>
      </c>
      <c r="H322" s="12">
        <f>Source!AW210</f>
        <v>1</v>
      </c>
      <c r="I322" s="28">
        <f>Source!O209</f>
        <v>3394.12</v>
      </c>
      <c r="J322" s="12">
        <f>IF(Source!BC210&lt;&gt; 0, Source!BC210, 1)</f>
        <v>3.7</v>
      </c>
      <c r="K322" s="28">
        <f>Source!O210</f>
        <v>12558.24</v>
      </c>
      <c r="Q322">
        <f>Source!X209</f>
        <v>0</v>
      </c>
      <c r="R322">
        <f>Source!X210</f>
        <v>0</v>
      </c>
      <c r="S322">
        <f>Source!Y209</f>
        <v>0</v>
      </c>
      <c r="T322">
        <f>Source!Y210</f>
        <v>0</v>
      </c>
      <c r="U322">
        <f>ROUND((175/100)*ROUND(Source!R209, 2), 2)</f>
        <v>0</v>
      </c>
      <c r="V322">
        <f>ROUND((160/100)*ROUND(Source!R210, 2), 2)</f>
        <v>0</v>
      </c>
      <c r="AC322">
        <v>3</v>
      </c>
    </row>
    <row r="323" spans="1:29" ht="14.25" x14ac:dyDescent="0.2">
      <c r="A323" s="25"/>
      <c r="B323" s="25"/>
      <c r="C323" s="25" t="s">
        <v>1108</v>
      </c>
      <c r="D323" s="26" t="s">
        <v>1109</v>
      </c>
      <c r="E323" s="12">
        <f>Source!DN208</f>
        <v>105</v>
      </c>
      <c r="F323" s="28"/>
      <c r="G323" s="27"/>
      <c r="H323" s="12"/>
      <c r="I323" s="28">
        <f>SUM(Q316:Q322)</f>
        <v>1730.36</v>
      </c>
      <c r="J323" s="12">
        <f>Source!BZ208</f>
        <v>87</v>
      </c>
      <c r="K323" s="28">
        <f>SUM(R316:R322)</f>
        <v>41621.040000000001</v>
      </c>
    </row>
    <row r="324" spans="1:29" ht="14.25" x14ac:dyDescent="0.2">
      <c r="A324" s="25"/>
      <c r="B324" s="25"/>
      <c r="C324" s="25" t="s">
        <v>1110</v>
      </c>
      <c r="D324" s="26" t="s">
        <v>1109</v>
      </c>
      <c r="E324" s="12">
        <f>Source!DO208</f>
        <v>77</v>
      </c>
      <c r="F324" s="28"/>
      <c r="G324" s="27"/>
      <c r="H324" s="12"/>
      <c r="I324" s="28">
        <f>SUM(S316:S323)</f>
        <v>1268.93</v>
      </c>
      <c r="J324" s="12">
        <f>Source!CA208</f>
        <v>41</v>
      </c>
      <c r="K324" s="28">
        <f>SUM(T316:T323)</f>
        <v>19614.509999999998</v>
      </c>
    </row>
    <row r="325" spans="1:29" ht="14.25" x14ac:dyDescent="0.2">
      <c r="A325" s="25"/>
      <c r="B325" s="25"/>
      <c r="C325" s="25" t="s">
        <v>1111</v>
      </c>
      <c r="D325" s="26" t="s">
        <v>1109</v>
      </c>
      <c r="E325" s="12">
        <f>175</f>
        <v>175</v>
      </c>
      <c r="F325" s="28"/>
      <c r="G325" s="27"/>
      <c r="H325" s="12"/>
      <c r="I325" s="28">
        <f>SUM(U316:U324)</f>
        <v>13.62</v>
      </c>
      <c r="J325" s="12">
        <f>160</f>
        <v>160</v>
      </c>
      <c r="K325" s="28">
        <f>SUM(V316:V324)</f>
        <v>361.36</v>
      </c>
    </row>
    <row r="326" spans="1:29" ht="14.25" x14ac:dyDescent="0.2">
      <c r="A326" s="31"/>
      <c r="B326" s="31"/>
      <c r="C326" s="31" t="s">
        <v>1112</v>
      </c>
      <c r="D326" s="32" t="s">
        <v>1113</v>
      </c>
      <c r="E326" s="33">
        <f>Source!AQ207</f>
        <v>5.31</v>
      </c>
      <c r="F326" s="34"/>
      <c r="G326" s="35" t="str">
        <f>Source!DI207</f>
        <v>)*1,1</v>
      </c>
      <c r="H326" s="33">
        <f>Source!AV208</f>
        <v>1</v>
      </c>
      <c r="I326" s="34">
        <f>Source!U207</f>
        <v>118.04485770000001</v>
      </c>
      <c r="J326" s="33"/>
      <c r="K326" s="34"/>
    </row>
    <row r="327" spans="1:29" ht="15" x14ac:dyDescent="0.25">
      <c r="C327" s="20" t="s">
        <v>1114</v>
      </c>
      <c r="H327" s="49">
        <f>I318+I319+I321+I323+I324+I325+SUM(I322:I322)-SUMIF(AC322:AC322, 5, I322:I322)-SUMIF(AC322:AC322, 6, I322:I322)</f>
        <v>8538.2799999999988</v>
      </c>
      <c r="I327" s="49"/>
      <c r="J327" s="49">
        <f>K318+K319+K321+K323+K324+K325+SUM(K322:K322)-SUMIF(AC322:AC322, 5, K322:K322)-SUMIF(AC322:AC322, 6, K322:K322)</f>
        <v>128400.03</v>
      </c>
      <c r="K327" s="49"/>
    </row>
    <row r="328" spans="1:29" ht="15" x14ac:dyDescent="0.25">
      <c r="C328" s="20" t="s">
        <v>1115</v>
      </c>
      <c r="H328" s="44">
        <f>SUMIF(AC322:AC322, 5, I322:I322)+SUMIF(AC322:AC322, 6, I322:I322)</f>
        <v>0</v>
      </c>
      <c r="I328" s="44"/>
      <c r="J328" s="44">
        <f>SUMIF(AC322:AC322, 5, K322:K322)+SUMIF(AC322:AC322, 6, K322:K322)</f>
        <v>0</v>
      </c>
      <c r="K328" s="44"/>
    </row>
    <row r="329" spans="1:29" ht="15" x14ac:dyDescent="0.25">
      <c r="H329" s="44"/>
      <c r="I329" s="44"/>
      <c r="J329" s="44"/>
      <c r="K329" s="44"/>
      <c r="O329" s="36">
        <f>I318+I319+I321+I323+I324+I325+SUM(I322:I322)</f>
        <v>8538.2799999999988</v>
      </c>
      <c r="P329" s="36">
        <f>K318+K319+K321+K323+K324+K325+SUM(K322:K322)</f>
        <v>128400.03</v>
      </c>
    </row>
    <row r="331" spans="1:29" ht="42.75" x14ac:dyDescent="0.2">
      <c r="A331" s="25">
        <v>25</v>
      </c>
      <c r="B331" s="25" t="str">
        <f>Source!F211</f>
        <v>3.13-11-1</v>
      </c>
      <c r="C331" s="25" t="s">
        <v>321</v>
      </c>
      <c r="D331" s="26" t="str">
        <f>Source!H211</f>
        <v>100 м2</v>
      </c>
      <c r="E331" s="12">
        <f>Source!I211</f>
        <v>20.209700000000002</v>
      </c>
      <c r="F331" s="28"/>
      <c r="G331" s="27"/>
      <c r="H331" s="12"/>
      <c r="I331" s="28"/>
      <c r="J331" s="12"/>
      <c r="K331" s="28"/>
      <c r="Q331">
        <f>Source!X211</f>
        <v>688.83</v>
      </c>
      <c r="R331">
        <f>Source!X212</f>
        <v>16568.759999999998</v>
      </c>
      <c r="S331">
        <f>Source!Y211</f>
        <v>505.14</v>
      </c>
      <c r="T331">
        <f>Source!Y212</f>
        <v>7808.27</v>
      </c>
      <c r="U331">
        <f>ROUND((175/100)*ROUND(Source!R211, 2), 2)</f>
        <v>13.62</v>
      </c>
      <c r="V331">
        <f>ROUND((160/100)*ROUND(Source!R212, 2), 2)</f>
        <v>361.36</v>
      </c>
      <c r="AC331">
        <v>0</v>
      </c>
    </row>
    <row r="332" spans="1:29" x14ac:dyDescent="0.2">
      <c r="C332" s="29" t="str">
        <f>"Объем: "&amp;Source!I211&amp;"=2020,97/"&amp;"100"</f>
        <v>Объем: 20,2097=2020,97/100</v>
      </c>
    </row>
    <row r="333" spans="1:29" ht="14.25" x14ac:dyDescent="0.2">
      <c r="A333" s="25"/>
      <c r="B333" s="25"/>
      <c r="C333" s="25" t="s">
        <v>1105</v>
      </c>
      <c r="D333" s="26"/>
      <c r="E333" s="12"/>
      <c r="F333" s="28">
        <f>Source!AO211</f>
        <v>29.51</v>
      </c>
      <c r="G333" s="27" t="str">
        <f>Source!DG211</f>
        <v>)*1,1</v>
      </c>
      <c r="H333" s="12">
        <f>Source!AV212</f>
        <v>1</v>
      </c>
      <c r="I333" s="28">
        <f>Source!S211</f>
        <v>656.03</v>
      </c>
      <c r="J333" s="12">
        <f>IF(Source!BA212&lt;&gt; 0, Source!BA212, 1)</f>
        <v>29.03</v>
      </c>
      <c r="K333" s="28">
        <f>Source!S212</f>
        <v>19044.55</v>
      </c>
    </row>
    <row r="334" spans="1:29" ht="14.25" x14ac:dyDescent="0.2">
      <c r="A334" s="25"/>
      <c r="B334" s="25"/>
      <c r="C334" s="25" t="s">
        <v>1106</v>
      </c>
      <c r="D334" s="26"/>
      <c r="E334" s="12"/>
      <c r="F334" s="28">
        <f>Source!AM211</f>
        <v>13.14</v>
      </c>
      <c r="G334" s="27" t="str">
        <f>Source!DE211</f>
        <v>)*1,1</v>
      </c>
      <c r="H334" s="12">
        <f>Source!AV212</f>
        <v>1</v>
      </c>
      <c r="I334" s="28">
        <f>Source!Q211</f>
        <v>292.11</v>
      </c>
      <c r="J334" s="12">
        <f>IF(Source!BB212&lt;&gt; 0, Source!BB212, 1)</f>
        <v>9.32</v>
      </c>
      <c r="K334" s="28">
        <f>Source!Q212</f>
        <v>2722.47</v>
      </c>
    </row>
    <row r="335" spans="1:29" ht="14.25" x14ac:dyDescent="0.2">
      <c r="A335" s="25"/>
      <c r="B335" s="25"/>
      <c r="C335" s="25" t="s">
        <v>1107</v>
      </c>
      <c r="D335" s="26"/>
      <c r="E335" s="12"/>
      <c r="F335" s="28">
        <f>Source!AN211</f>
        <v>0.35</v>
      </c>
      <c r="G335" s="27" t="str">
        <f>Source!DF211</f>
        <v>)*1,1</v>
      </c>
      <c r="H335" s="12">
        <f>Source!AV212</f>
        <v>1</v>
      </c>
      <c r="I335" s="30">
        <f>Source!R211</f>
        <v>7.78</v>
      </c>
      <c r="J335" s="12">
        <f>IF(Source!BS212&lt;&gt; 0, Source!BS212, 1)</f>
        <v>29.03</v>
      </c>
      <c r="K335" s="30">
        <f>Source!R212</f>
        <v>225.85</v>
      </c>
    </row>
    <row r="336" spans="1:29" ht="14.25" x14ac:dyDescent="0.2">
      <c r="A336" s="25"/>
      <c r="B336" s="25"/>
      <c r="C336" s="25" t="s">
        <v>1118</v>
      </c>
      <c r="D336" s="26"/>
      <c r="E336" s="12"/>
      <c r="F336" s="28">
        <f>Source!AL211</f>
        <v>432.64</v>
      </c>
      <c r="G336" s="27" t="str">
        <f>Source!DD211</f>
        <v/>
      </c>
      <c r="H336" s="12">
        <f>Source!AW212</f>
        <v>1</v>
      </c>
      <c r="I336" s="28">
        <f>Source!P211</f>
        <v>8743.52</v>
      </c>
      <c r="J336" s="12">
        <f>IF(Source!BC212&lt;&gt; 0, Source!BC212, 1)</f>
        <v>1.97</v>
      </c>
      <c r="K336" s="28">
        <f>Source!P212</f>
        <v>17224.73</v>
      </c>
    </row>
    <row r="337" spans="1:29" ht="28.5" x14ac:dyDescent="0.2">
      <c r="A337" s="25" t="s">
        <v>323</v>
      </c>
      <c r="B337" s="25" t="str">
        <f>Source!F213</f>
        <v>1.1-1-1583</v>
      </c>
      <c r="C337" s="25" t="s">
        <v>325</v>
      </c>
      <c r="D337" s="26" t="str">
        <f>Source!H213</f>
        <v>кг</v>
      </c>
      <c r="E337" s="12">
        <f>Source!I213</f>
        <v>261.79219999999998</v>
      </c>
      <c r="F337" s="28">
        <f>Source!AK213</f>
        <v>104.64</v>
      </c>
      <c r="G337" s="37" t="s">
        <v>3</v>
      </c>
      <c r="H337" s="12">
        <f>Source!AW214</f>
        <v>1</v>
      </c>
      <c r="I337" s="28">
        <f>Source!O213</f>
        <v>27393.94</v>
      </c>
      <c r="J337" s="12">
        <f>IF(Source!BC214&lt;&gt; 0, Source!BC214, 1)</f>
        <v>1.67</v>
      </c>
      <c r="K337" s="28">
        <f>Source!O214</f>
        <v>45747.88</v>
      </c>
      <c r="Q337">
        <f>Source!X213</f>
        <v>0</v>
      </c>
      <c r="R337">
        <f>Source!X214</f>
        <v>0</v>
      </c>
      <c r="S337">
        <f>Source!Y213</f>
        <v>0</v>
      </c>
      <c r="T337">
        <f>Source!Y214</f>
        <v>0</v>
      </c>
      <c r="U337">
        <f>ROUND((175/100)*ROUND(Source!R213, 2), 2)</f>
        <v>0</v>
      </c>
      <c r="V337">
        <f>ROUND((160/100)*ROUND(Source!R214, 2), 2)</f>
        <v>0</v>
      </c>
      <c r="AC337">
        <v>3</v>
      </c>
    </row>
    <row r="338" spans="1:29" ht="14.25" x14ac:dyDescent="0.2">
      <c r="A338" s="25"/>
      <c r="B338" s="25"/>
      <c r="C338" s="25" t="s">
        <v>1108</v>
      </c>
      <c r="D338" s="26" t="s">
        <v>1109</v>
      </c>
      <c r="E338" s="12">
        <f>Source!DN212</f>
        <v>105</v>
      </c>
      <c r="F338" s="28"/>
      <c r="G338" s="27"/>
      <c r="H338" s="12"/>
      <c r="I338" s="28">
        <f>SUM(Q331:Q337)</f>
        <v>688.83</v>
      </c>
      <c r="J338" s="12">
        <f>Source!BZ212</f>
        <v>87</v>
      </c>
      <c r="K338" s="28">
        <f>SUM(R331:R337)</f>
        <v>16568.759999999998</v>
      </c>
    </row>
    <row r="339" spans="1:29" ht="14.25" x14ac:dyDescent="0.2">
      <c r="A339" s="25"/>
      <c r="B339" s="25"/>
      <c r="C339" s="25" t="s">
        <v>1110</v>
      </c>
      <c r="D339" s="26" t="s">
        <v>1109</v>
      </c>
      <c r="E339" s="12">
        <f>Source!DO212</f>
        <v>77</v>
      </c>
      <c r="F339" s="28"/>
      <c r="G339" s="27"/>
      <c r="H339" s="12"/>
      <c r="I339" s="28">
        <f>SUM(S331:S338)</f>
        <v>505.14</v>
      </c>
      <c r="J339" s="12">
        <f>Source!CA212</f>
        <v>41</v>
      </c>
      <c r="K339" s="28">
        <f>SUM(T331:T338)</f>
        <v>7808.27</v>
      </c>
    </row>
    <row r="340" spans="1:29" ht="14.25" x14ac:dyDescent="0.2">
      <c r="A340" s="25"/>
      <c r="B340" s="25"/>
      <c r="C340" s="25" t="s">
        <v>1111</v>
      </c>
      <c r="D340" s="26" t="s">
        <v>1109</v>
      </c>
      <c r="E340" s="12">
        <f>175</f>
        <v>175</v>
      </c>
      <c r="F340" s="28"/>
      <c r="G340" s="27"/>
      <c r="H340" s="12"/>
      <c r="I340" s="28">
        <f>SUM(U331:U339)</f>
        <v>13.62</v>
      </c>
      <c r="J340" s="12">
        <f>160</f>
        <v>160</v>
      </c>
      <c r="K340" s="28">
        <f>SUM(V331:V339)</f>
        <v>361.36</v>
      </c>
    </row>
    <row r="341" spans="1:29" ht="14.25" x14ac:dyDescent="0.2">
      <c r="A341" s="31"/>
      <c r="B341" s="31"/>
      <c r="C341" s="31" t="s">
        <v>1112</v>
      </c>
      <c r="D341" s="32" t="s">
        <v>1113</v>
      </c>
      <c r="E341" s="33">
        <f>Source!AQ211</f>
        <v>2.48</v>
      </c>
      <c r="F341" s="34"/>
      <c r="G341" s="35" t="str">
        <f>Source!DI211</f>
        <v>)*1,1</v>
      </c>
      <c r="H341" s="33">
        <f>Source!AV212</f>
        <v>1</v>
      </c>
      <c r="I341" s="34">
        <f>Source!U211</f>
        <v>55.132061600000007</v>
      </c>
      <c r="J341" s="33"/>
      <c r="K341" s="34"/>
    </row>
    <row r="342" spans="1:29" ht="15" x14ac:dyDescent="0.25">
      <c r="C342" s="20" t="s">
        <v>1114</v>
      </c>
      <c r="H342" s="49">
        <f>I333+I334+I336+I338+I339+I340+SUM(I337:I337)-SUMIF(AC337:AC337, 5, I337:I337)-SUMIF(AC337:AC337, 6, I337:I337)</f>
        <v>38293.19</v>
      </c>
      <c r="I342" s="49"/>
      <c r="J342" s="49">
        <f>K333+K334+K336+K338+K339+K340+SUM(K337:K337)-SUMIF(AC337:AC337, 5, K337:K337)-SUMIF(AC337:AC337, 6, K337:K337)</f>
        <v>109478.01999999999</v>
      </c>
      <c r="K342" s="49"/>
    </row>
    <row r="343" spans="1:29" ht="15" x14ac:dyDescent="0.25">
      <c r="C343" s="20" t="s">
        <v>1115</v>
      </c>
      <c r="H343" s="44">
        <f>SUMIF(AC337:AC337, 5, I337:I337)+SUMIF(AC337:AC337, 6, I337:I337)</f>
        <v>0</v>
      </c>
      <c r="I343" s="44"/>
      <c r="J343" s="44">
        <f>SUMIF(AC337:AC337, 5, K337:K337)+SUMIF(AC337:AC337, 6, K337:K337)</f>
        <v>0</v>
      </c>
      <c r="K343" s="44"/>
    </row>
    <row r="344" spans="1:29" ht="15" x14ac:dyDescent="0.25">
      <c r="H344" s="44"/>
      <c r="I344" s="44"/>
      <c r="J344" s="44"/>
      <c r="K344" s="44"/>
      <c r="O344" s="36">
        <f>I333+I334+I336+I338+I339+I340+SUM(I337:I337)</f>
        <v>38293.19</v>
      </c>
      <c r="P344" s="36">
        <f>K333+K334+K336+K338+K339+K340+SUM(K337:K337)</f>
        <v>109478.01999999999</v>
      </c>
    </row>
    <row r="346" spans="1:29" ht="85.5" x14ac:dyDescent="0.2">
      <c r="A346" s="25">
        <v>26</v>
      </c>
      <c r="B346" s="25" t="str">
        <f>Source!F215</f>
        <v>3.13-27-3</v>
      </c>
      <c r="C346" s="25" t="s">
        <v>330</v>
      </c>
      <c r="D346" s="26" t="str">
        <f>Source!H215</f>
        <v>100 м2 окрашенной поверхности</v>
      </c>
      <c r="E346" s="12">
        <f>Source!I215</f>
        <v>20.209700000000002</v>
      </c>
      <c r="F346" s="28"/>
      <c r="G346" s="27"/>
      <c r="H346" s="12"/>
      <c r="I346" s="28"/>
      <c r="J346" s="12"/>
      <c r="K346" s="28"/>
      <c r="Q346">
        <f>Source!X215</f>
        <v>35421.160000000003</v>
      </c>
      <c r="R346">
        <f>Source!X216</f>
        <v>1000506.14</v>
      </c>
      <c r="S346">
        <f>Source!Y215</f>
        <v>25975.52</v>
      </c>
      <c r="T346">
        <f>Source!Y216</f>
        <v>471502.89</v>
      </c>
      <c r="U346">
        <f>ROUND((175/100)*ROUND(Source!R215, 2), 2)</f>
        <v>258.89999999999998</v>
      </c>
      <c r="V346">
        <f>ROUND((160/100)*ROUND(Source!R216, 2), 2)</f>
        <v>8069.23</v>
      </c>
      <c r="AC346">
        <v>0</v>
      </c>
    </row>
    <row r="347" spans="1:29" x14ac:dyDescent="0.2">
      <c r="C347" s="29" t="str">
        <f>"Объем: "&amp;Source!I215&amp;"=2020,97/"&amp;"100"</f>
        <v>Объем: 20,2097=2020,97/100</v>
      </c>
    </row>
    <row r="348" spans="1:29" ht="14.25" x14ac:dyDescent="0.2">
      <c r="A348" s="25"/>
      <c r="B348" s="25"/>
      <c r="C348" s="25" t="s">
        <v>1105</v>
      </c>
      <c r="D348" s="26"/>
      <c r="E348" s="12"/>
      <c r="F348" s="28">
        <f>Source!AO215</f>
        <v>1669.22</v>
      </c>
      <c r="G348" s="27" t="str">
        <f>Source!DG215</f>
        <v/>
      </c>
      <c r="H348" s="12">
        <f>Source!AV216</f>
        <v>1</v>
      </c>
      <c r="I348" s="28">
        <f>Source!S215</f>
        <v>33734.44</v>
      </c>
      <c r="J348" s="12">
        <f>IF(Source!BA216&lt;&gt; 0, Source!BA216, 1)</f>
        <v>34.090000000000003</v>
      </c>
      <c r="K348" s="28">
        <f>Source!S216</f>
        <v>1150007.06</v>
      </c>
    </row>
    <row r="349" spans="1:29" ht="14.25" x14ac:dyDescent="0.2">
      <c r="A349" s="25"/>
      <c r="B349" s="25"/>
      <c r="C349" s="25" t="s">
        <v>1106</v>
      </c>
      <c r="D349" s="26"/>
      <c r="E349" s="12"/>
      <c r="F349" s="28">
        <f>Source!AM215</f>
        <v>145.84</v>
      </c>
      <c r="G349" s="27" t="str">
        <f>Source!DE215</f>
        <v/>
      </c>
      <c r="H349" s="12">
        <f>Source!AV216</f>
        <v>1</v>
      </c>
      <c r="I349" s="28">
        <f>Source!Q215</f>
        <v>2947.38</v>
      </c>
      <c r="J349" s="12">
        <f>IF(Source!BB216&lt;&gt; 0, Source!BB216, 1)</f>
        <v>10.199999999999999</v>
      </c>
      <c r="K349" s="28">
        <f>Source!Q216</f>
        <v>30063.279999999999</v>
      </c>
    </row>
    <row r="350" spans="1:29" ht="14.25" x14ac:dyDescent="0.2">
      <c r="A350" s="25"/>
      <c r="B350" s="25"/>
      <c r="C350" s="25" t="s">
        <v>1107</v>
      </c>
      <c r="D350" s="26"/>
      <c r="E350" s="12"/>
      <c r="F350" s="28">
        <f>Source!AN215</f>
        <v>7.32</v>
      </c>
      <c r="G350" s="27" t="str">
        <f>Source!DF215</f>
        <v/>
      </c>
      <c r="H350" s="12">
        <f>Source!AV216</f>
        <v>1</v>
      </c>
      <c r="I350" s="30">
        <f>Source!R215</f>
        <v>147.94</v>
      </c>
      <c r="J350" s="12">
        <f>IF(Source!BS216&lt;&gt; 0, Source!BS216, 1)</f>
        <v>34.090000000000003</v>
      </c>
      <c r="K350" s="30">
        <f>Source!R216</f>
        <v>5043.2700000000004</v>
      </c>
    </row>
    <row r="351" spans="1:29" ht="14.25" x14ac:dyDescent="0.2">
      <c r="A351" s="25"/>
      <c r="B351" s="25"/>
      <c r="C351" s="25" t="s">
        <v>1118</v>
      </c>
      <c r="D351" s="26"/>
      <c r="E351" s="12"/>
      <c r="F351" s="28">
        <f>Source!AL215</f>
        <v>2057.71</v>
      </c>
      <c r="G351" s="27" t="str">
        <f>Source!DD215</f>
        <v/>
      </c>
      <c r="H351" s="12">
        <f>Source!AW216</f>
        <v>1</v>
      </c>
      <c r="I351" s="28">
        <f>Source!P215</f>
        <v>41585.699999999997</v>
      </c>
      <c r="J351" s="12">
        <f>IF(Source!BC216&lt;&gt; 0, Source!BC216, 1)</f>
        <v>4.25</v>
      </c>
      <c r="K351" s="28">
        <f>Source!P216</f>
        <v>176739.23</v>
      </c>
    </row>
    <row r="352" spans="1:29" ht="57" x14ac:dyDescent="0.2">
      <c r="A352" s="25" t="s">
        <v>335</v>
      </c>
      <c r="B352" s="25" t="str">
        <f>Source!F217</f>
        <v>1.1-1-3335</v>
      </c>
      <c r="C352" s="25" t="s">
        <v>337</v>
      </c>
      <c r="D352" s="26" t="str">
        <f>Source!H217</f>
        <v>т</v>
      </c>
      <c r="E352" s="12">
        <f>Source!I217</f>
        <v>4.5471830000000004</v>
      </c>
      <c r="F352" s="28">
        <f>Source!AK217</f>
        <v>178378.05</v>
      </c>
      <c r="G352" s="37" t="s">
        <v>3</v>
      </c>
      <c r="H352" s="12">
        <f>Source!AW218</f>
        <v>1</v>
      </c>
      <c r="I352" s="28">
        <f>Source!O217</f>
        <v>811117.64</v>
      </c>
      <c r="J352" s="12">
        <f>IF(Source!BC218&lt;&gt; 0, Source!BC218, 1)</f>
        <v>1.79</v>
      </c>
      <c r="K352" s="28">
        <f>Source!O218</f>
        <v>1451900.58</v>
      </c>
      <c r="Q352">
        <f>Source!X217</f>
        <v>0</v>
      </c>
      <c r="R352">
        <f>Source!X218</f>
        <v>0</v>
      </c>
      <c r="S352">
        <f>Source!Y217</f>
        <v>0</v>
      </c>
      <c r="T352">
        <f>Source!Y218</f>
        <v>0</v>
      </c>
      <c r="U352">
        <f>ROUND((175/100)*ROUND(Source!R217, 2), 2)</f>
        <v>0</v>
      </c>
      <c r="V352">
        <f>ROUND((160/100)*ROUND(Source!R218, 2), 2)</f>
        <v>0</v>
      </c>
      <c r="AC352">
        <v>3</v>
      </c>
    </row>
    <row r="353" spans="1:29" ht="14.25" x14ac:dyDescent="0.2">
      <c r="A353" s="25"/>
      <c r="B353" s="25"/>
      <c r="C353" s="25" t="s">
        <v>1108</v>
      </c>
      <c r="D353" s="26" t="s">
        <v>1109</v>
      </c>
      <c r="E353" s="12">
        <f>Source!DN216</f>
        <v>105</v>
      </c>
      <c r="F353" s="28"/>
      <c r="G353" s="27"/>
      <c r="H353" s="12"/>
      <c r="I353" s="28">
        <f>SUM(Q346:Q352)</f>
        <v>35421.160000000003</v>
      </c>
      <c r="J353" s="12">
        <f>Source!BZ216</f>
        <v>87</v>
      </c>
      <c r="K353" s="28">
        <f>SUM(R346:R352)</f>
        <v>1000506.14</v>
      </c>
    </row>
    <row r="354" spans="1:29" ht="14.25" x14ac:dyDescent="0.2">
      <c r="A354" s="25"/>
      <c r="B354" s="25"/>
      <c r="C354" s="25" t="s">
        <v>1110</v>
      </c>
      <c r="D354" s="26" t="s">
        <v>1109</v>
      </c>
      <c r="E354" s="12">
        <f>Source!DO216</f>
        <v>77</v>
      </c>
      <c r="F354" s="28"/>
      <c r="G354" s="27"/>
      <c r="H354" s="12"/>
      <c r="I354" s="28">
        <f>SUM(S346:S353)</f>
        <v>25975.52</v>
      </c>
      <c r="J354" s="12">
        <f>Source!CA216</f>
        <v>41</v>
      </c>
      <c r="K354" s="28">
        <f>SUM(T346:T353)</f>
        <v>471502.89</v>
      </c>
    </row>
    <row r="355" spans="1:29" ht="14.25" x14ac:dyDescent="0.2">
      <c r="A355" s="25"/>
      <c r="B355" s="25"/>
      <c r="C355" s="25" t="s">
        <v>1111</v>
      </c>
      <c r="D355" s="26" t="s">
        <v>1109</v>
      </c>
      <c r="E355" s="12">
        <f>175</f>
        <v>175</v>
      </c>
      <c r="F355" s="28"/>
      <c r="G355" s="27"/>
      <c r="H355" s="12"/>
      <c r="I355" s="28">
        <f>SUM(U346:U354)</f>
        <v>258.89999999999998</v>
      </c>
      <c r="J355" s="12">
        <f>160</f>
        <v>160</v>
      </c>
      <c r="K355" s="28">
        <f>SUM(V346:V354)</f>
        <v>8069.23</v>
      </c>
    </row>
    <row r="356" spans="1:29" ht="14.25" x14ac:dyDescent="0.2">
      <c r="A356" s="31"/>
      <c r="B356" s="31"/>
      <c r="C356" s="31" t="s">
        <v>1112</v>
      </c>
      <c r="D356" s="32" t="s">
        <v>1113</v>
      </c>
      <c r="E356" s="33">
        <f>Source!AQ215</f>
        <v>128.63</v>
      </c>
      <c r="F356" s="34"/>
      <c r="G356" s="35" t="str">
        <f>Source!DI215</f>
        <v/>
      </c>
      <c r="H356" s="33">
        <f>Source!AV216</f>
        <v>1</v>
      </c>
      <c r="I356" s="34">
        <f>Source!U215</f>
        <v>2599.573711</v>
      </c>
      <c r="J356" s="33"/>
      <c r="K356" s="34"/>
    </row>
    <row r="357" spans="1:29" ht="15" x14ac:dyDescent="0.25">
      <c r="C357" s="20" t="s">
        <v>1114</v>
      </c>
      <c r="H357" s="49">
        <f>I348+I349+I351+I353+I354+I355+SUM(I352:I352)-SUMIF(AC352:AC352, 5, I352:I352)-SUMIF(AC352:AC352, 6, I352:I352)</f>
        <v>951040.74</v>
      </c>
      <c r="I357" s="49"/>
      <c r="J357" s="49">
        <f>K348+K349+K351+K353+K354+K355+SUM(K352:K352)-SUMIF(AC352:AC352, 5, K352:K352)-SUMIF(AC352:AC352, 6, K352:K352)</f>
        <v>4288788.41</v>
      </c>
      <c r="K357" s="49"/>
    </row>
    <row r="358" spans="1:29" ht="15" x14ac:dyDescent="0.25">
      <c r="C358" s="20" t="s">
        <v>1115</v>
      </c>
      <c r="H358" s="44">
        <f>SUMIF(AC352:AC352, 5, I352:I352)+SUMIF(AC352:AC352, 6, I352:I352)</f>
        <v>0</v>
      </c>
      <c r="I358" s="44"/>
      <c r="J358" s="44">
        <f>SUMIF(AC352:AC352, 5, K352:K352)+SUMIF(AC352:AC352, 6, K352:K352)</f>
        <v>0</v>
      </c>
      <c r="K358" s="44"/>
    </row>
    <row r="359" spans="1:29" ht="15" x14ac:dyDescent="0.25">
      <c r="H359" s="44"/>
      <c r="I359" s="44"/>
      <c r="J359" s="44"/>
      <c r="K359" s="44"/>
      <c r="O359" s="36">
        <f>I348+I349+I351+I353+I354+I355+SUM(I352:I352)</f>
        <v>951040.74</v>
      </c>
      <c r="P359" s="36">
        <f>K348+K349+K351+K353+K354+K355+SUM(K352:K352)</f>
        <v>4288788.41</v>
      </c>
    </row>
    <row r="361" spans="1:29" ht="42.75" x14ac:dyDescent="0.2">
      <c r="A361" s="25">
        <v>27</v>
      </c>
      <c r="B361" s="25" t="str">
        <f>Source!F219</f>
        <v>3.9-22-1</v>
      </c>
      <c r="C361" s="25" t="s">
        <v>341</v>
      </c>
      <c r="D361" s="26" t="str">
        <f>Source!H219</f>
        <v>100 м2</v>
      </c>
      <c r="E361" s="12">
        <f>Source!I219</f>
        <v>6.3</v>
      </c>
      <c r="F361" s="28"/>
      <c r="G361" s="27"/>
      <c r="H361" s="12"/>
      <c r="I361" s="28"/>
      <c r="J361" s="12"/>
      <c r="K361" s="28"/>
      <c r="Q361">
        <f>Source!X219</f>
        <v>2522.8200000000002</v>
      </c>
      <c r="R361">
        <f>Source!X220</f>
        <v>60610.25</v>
      </c>
      <c r="S361">
        <f>Source!Y219</f>
        <v>3044.78</v>
      </c>
      <c r="T361">
        <f>Source!Y220</f>
        <v>42932.26</v>
      </c>
      <c r="U361">
        <f>ROUND((175/100)*ROUND(Source!R219, 2), 2)</f>
        <v>182.53</v>
      </c>
      <c r="V361">
        <f>ROUND((160/100)*ROUND(Source!R220, 2), 2)</f>
        <v>4844.53</v>
      </c>
      <c r="AC361">
        <v>0</v>
      </c>
    </row>
    <row r="362" spans="1:29" x14ac:dyDescent="0.2">
      <c r="C362" s="29" t="str">
        <f>"Объем: "&amp;Source!I219&amp;"=630/"&amp;"100"</f>
        <v>Объем: 6,3=630/100</v>
      </c>
    </row>
    <row r="363" spans="1:29" ht="14.25" x14ac:dyDescent="0.2">
      <c r="A363" s="25"/>
      <c r="B363" s="25"/>
      <c r="C363" s="25" t="s">
        <v>1105</v>
      </c>
      <c r="D363" s="26"/>
      <c r="E363" s="12"/>
      <c r="F363" s="28">
        <f>Source!AO219</f>
        <v>418.44</v>
      </c>
      <c r="G363" s="27" t="str">
        <f>Source!DG219</f>
        <v>)*1,1</v>
      </c>
      <c r="H363" s="12">
        <f>Source!AV220</f>
        <v>1</v>
      </c>
      <c r="I363" s="28">
        <f>Source!S219</f>
        <v>2899.79</v>
      </c>
      <c r="J363" s="12">
        <f>IF(Source!BA220&lt;&gt; 0, Source!BA220, 1)</f>
        <v>29.03</v>
      </c>
      <c r="K363" s="28">
        <f>Source!S220</f>
        <v>84180.9</v>
      </c>
    </row>
    <row r="364" spans="1:29" ht="14.25" x14ac:dyDescent="0.2">
      <c r="A364" s="25"/>
      <c r="B364" s="25"/>
      <c r="C364" s="25" t="s">
        <v>1106</v>
      </c>
      <c r="D364" s="26"/>
      <c r="E364" s="12"/>
      <c r="F364" s="28">
        <f>Source!AM219</f>
        <v>66.62</v>
      </c>
      <c r="G364" s="27" t="str">
        <f>Source!DE219</f>
        <v>)*1,1</v>
      </c>
      <c r="H364" s="12">
        <f>Source!AV220</f>
        <v>1</v>
      </c>
      <c r="I364" s="28">
        <f>Source!Q219</f>
        <v>461.68</v>
      </c>
      <c r="J364" s="12">
        <f>IF(Source!BB220&lt;&gt; 0, Source!BB220, 1)</f>
        <v>13.15</v>
      </c>
      <c r="K364" s="28">
        <f>Source!Q220</f>
        <v>6071.09</v>
      </c>
    </row>
    <row r="365" spans="1:29" ht="14.25" x14ac:dyDescent="0.2">
      <c r="A365" s="25"/>
      <c r="B365" s="25"/>
      <c r="C365" s="25" t="s">
        <v>1107</v>
      </c>
      <c r="D365" s="26"/>
      <c r="E365" s="12"/>
      <c r="F365" s="28">
        <f>Source!AN219</f>
        <v>15.05</v>
      </c>
      <c r="G365" s="27" t="str">
        <f>Source!DF219</f>
        <v>)*1,1</v>
      </c>
      <c r="H365" s="12">
        <f>Source!AV220</f>
        <v>1</v>
      </c>
      <c r="I365" s="30">
        <f>Source!R219</f>
        <v>104.3</v>
      </c>
      <c r="J365" s="12">
        <f>IF(Source!BS220&lt;&gt; 0, Source!BS220, 1)</f>
        <v>29.03</v>
      </c>
      <c r="K365" s="30">
        <f>Source!R220</f>
        <v>3027.83</v>
      </c>
    </row>
    <row r="366" spans="1:29" ht="14.25" x14ac:dyDescent="0.2">
      <c r="A366" s="25"/>
      <c r="B366" s="25"/>
      <c r="C366" s="25" t="s">
        <v>1118</v>
      </c>
      <c r="D366" s="26"/>
      <c r="E366" s="12"/>
      <c r="F366" s="28">
        <f>Source!AL219</f>
        <v>139.19</v>
      </c>
      <c r="G366" s="27" t="str">
        <f>Source!DD219</f>
        <v/>
      </c>
      <c r="H366" s="12">
        <f>Source!AW220</f>
        <v>1</v>
      </c>
      <c r="I366" s="28">
        <f>Source!P219</f>
        <v>876.9</v>
      </c>
      <c r="J366" s="12">
        <f>IF(Source!BC220&lt;&gt; 0, Source!BC220, 1)</f>
        <v>8.64</v>
      </c>
      <c r="K366" s="28">
        <f>Source!P220</f>
        <v>7576.42</v>
      </c>
    </row>
    <row r="367" spans="1:29" ht="71.25" x14ac:dyDescent="0.2">
      <c r="A367" s="25" t="s">
        <v>343</v>
      </c>
      <c r="B367" s="25" t="str">
        <f>Source!F221</f>
        <v>1.1-1-2122</v>
      </c>
      <c r="C367" s="25" t="s">
        <v>345</v>
      </c>
      <c r="D367" s="26" t="str">
        <f>Source!H221</f>
        <v>м2</v>
      </c>
      <c r="E367" s="12">
        <f>Source!I221</f>
        <v>630</v>
      </c>
      <c r="F367" s="28">
        <f>Source!AK221</f>
        <v>158.74</v>
      </c>
      <c r="G367" s="37" t="s">
        <v>3</v>
      </c>
      <c r="H367" s="12">
        <f>Source!AW222</f>
        <v>1</v>
      </c>
      <c r="I367" s="28">
        <f>Source!O221</f>
        <v>100006.2</v>
      </c>
      <c r="J367" s="12">
        <f>IF(Source!BC222&lt;&gt; 0, Source!BC222, 1)</f>
        <v>4.92</v>
      </c>
      <c r="K367" s="28">
        <f>Source!O222</f>
        <v>492030.5</v>
      </c>
      <c r="Q367">
        <f>Source!X221</f>
        <v>0</v>
      </c>
      <c r="R367">
        <f>Source!X222</f>
        <v>0</v>
      </c>
      <c r="S367">
        <f>Source!Y221</f>
        <v>0</v>
      </c>
      <c r="T367">
        <f>Source!Y222</f>
        <v>0</v>
      </c>
      <c r="U367">
        <f>ROUND((175/100)*ROUND(Source!R221, 2), 2)</f>
        <v>0</v>
      </c>
      <c r="V367">
        <f>ROUND((160/100)*ROUND(Source!R222, 2), 2)</f>
        <v>0</v>
      </c>
      <c r="AC367">
        <v>3</v>
      </c>
    </row>
    <row r="368" spans="1:29" ht="57" x14ac:dyDescent="0.2">
      <c r="A368" s="25" t="s">
        <v>347</v>
      </c>
      <c r="B368" s="25" t="str">
        <f>Source!F223</f>
        <v>1.1-1-3268</v>
      </c>
      <c r="C368" s="25" t="s">
        <v>349</v>
      </c>
      <c r="D368" s="26" t="str">
        <f>Source!H223</f>
        <v>100 шт.</v>
      </c>
      <c r="E368" s="12">
        <f>Source!I223</f>
        <v>504</v>
      </c>
      <c r="F368" s="28">
        <f>Source!AK223</f>
        <v>18.399999999999999</v>
      </c>
      <c r="G368" s="37" t="s">
        <v>3</v>
      </c>
      <c r="H368" s="12">
        <f>Source!AW224</f>
        <v>1</v>
      </c>
      <c r="I368" s="28">
        <f>Source!O223</f>
        <v>9273.6</v>
      </c>
      <c r="J368" s="12">
        <f>IF(Source!BC224&lt;&gt; 0, Source!BC224, 1)</f>
        <v>6.41</v>
      </c>
      <c r="K368" s="28">
        <f>Source!O224</f>
        <v>59443.78</v>
      </c>
      <c r="Q368">
        <f>Source!X223</f>
        <v>0</v>
      </c>
      <c r="R368">
        <f>Source!X224</f>
        <v>0</v>
      </c>
      <c r="S368">
        <f>Source!Y223</f>
        <v>0</v>
      </c>
      <c r="T368">
        <f>Source!Y224</f>
        <v>0</v>
      </c>
      <c r="U368">
        <f>ROUND((175/100)*ROUND(Source!R223, 2), 2)</f>
        <v>0</v>
      </c>
      <c r="V368">
        <f>ROUND((160/100)*ROUND(Source!R224, 2), 2)</f>
        <v>0</v>
      </c>
      <c r="AC368">
        <v>3</v>
      </c>
    </row>
    <row r="369" spans="1:29" ht="14.25" x14ac:dyDescent="0.2">
      <c r="A369" s="25"/>
      <c r="B369" s="25"/>
      <c r="C369" s="25" t="s">
        <v>1108</v>
      </c>
      <c r="D369" s="26" t="s">
        <v>1109</v>
      </c>
      <c r="E369" s="12">
        <f>Source!DN220</f>
        <v>87</v>
      </c>
      <c r="F369" s="28"/>
      <c r="G369" s="27"/>
      <c r="H369" s="12"/>
      <c r="I369" s="28">
        <f>SUM(Q361:Q368)</f>
        <v>2522.8200000000002</v>
      </c>
      <c r="J369" s="12">
        <f>Source!BZ220</f>
        <v>72</v>
      </c>
      <c r="K369" s="28">
        <f>SUM(R361:R368)</f>
        <v>60610.25</v>
      </c>
    </row>
    <row r="370" spans="1:29" ht="14.25" x14ac:dyDescent="0.2">
      <c r="A370" s="25"/>
      <c r="B370" s="25"/>
      <c r="C370" s="25" t="s">
        <v>1110</v>
      </c>
      <c r="D370" s="26" t="s">
        <v>1109</v>
      </c>
      <c r="E370" s="12">
        <f>Source!DO220</f>
        <v>105</v>
      </c>
      <c r="F370" s="28"/>
      <c r="G370" s="27"/>
      <c r="H370" s="12"/>
      <c r="I370" s="28">
        <f>SUM(S361:S369)</f>
        <v>3044.78</v>
      </c>
      <c r="J370" s="12">
        <f>Source!CA220</f>
        <v>51</v>
      </c>
      <c r="K370" s="28">
        <f>SUM(T361:T369)</f>
        <v>42932.26</v>
      </c>
    </row>
    <row r="371" spans="1:29" ht="14.25" x14ac:dyDescent="0.2">
      <c r="A371" s="25"/>
      <c r="B371" s="25"/>
      <c r="C371" s="25" t="s">
        <v>1111</v>
      </c>
      <c r="D371" s="26" t="s">
        <v>1109</v>
      </c>
      <c r="E371" s="12">
        <f>175</f>
        <v>175</v>
      </c>
      <c r="F371" s="28"/>
      <c r="G371" s="27"/>
      <c r="H371" s="12"/>
      <c r="I371" s="28">
        <f>SUM(U361:U370)</f>
        <v>182.53</v>
      </c>
      <c r="J371" s="12">
        <f>160</f>
        <v>160</v>
      </c>
      <c r="K371" s="28">
        <f>SUM(V361:V370)</f>
        <v>4844.53</v>
      </c>
    </row>
    <row r="372" spans="1:29" ht="14.25" x14ac:dyDescent="0.2">
      <c r="A372" s="31"/>
      <c r="B372" s="31"/>
      <c r="C372" s="31" t="s">
        <v>1112</v>
      </c>
      <c r="D372" s="32" t="s">
        <v>1113</v>
      </c>
      <c r="E372" s="33">
        <f>Source!AQ219</f>
        <v>31.7</v>
      </c>
      <c r="F372" s="34"/>
      <c r="G372" s="35" t="str">
        <f>Source!DI219</f>
        <v>)*1,1</v>
      </c>
      <c r="H372" s="33">
        <f>Source!AV220</f>
        <v>1</v>
      </c>
      <c r="I372" s="34">
        <f>Source!U219</f>
        <v>219.68100000000001</v>
      </c>
      <c r="J372" s="33"/>
      <c r="K372" s="34"/>
    </row>
    <row r="373" spans="1:29" ht="15" x14ac:dyDescent="0.25">
      <c r="C373" s="20" t="s">
        <v>1114</v>
      </c>
      <c r="H373" s="49">
        <f>I363+I364+I366+I369+I370+I371+SUM(I367:I368)-SUMIF(AC367:AC368, 5, I367:I368)-SUMIF(AC367:AC368, 6, I367:I368)</f>
        <v>119268.3</v>
      </c>
      <c r="I373" s="49"/>
      <c r="J373" s="49">
        <f>K363+K364+K366+K369+K370+K371+SUM(K367:K368)-SUMIF(AC367:AC368, 5, K367:K368)-SUMIF(AC367:AC368, 6, K367:K368)</f>
        <v>757689.73</v>
      </c>
      <c r="K373" s="49"/>
    </row>
    <row r="374" spans="1:29" ht="15" x14ac:dyDescent="0.25">
      <c r="C374" s="20" t="s">
        <v>1115</v>
      </c>
      <c r="H374" s="44">
        <f>SUMIF(AC367:AC368, 5, I367:I368)+SUMIF(AC367:AC368, 6, I367:I368)</f>
        <v>0</v>
      </c>
      <c r="I374" s="44"/>
      <c r="J374" s="44">
        <f>SUMIF(AC367:AC368, 5, K367:K368)+SUMIF(AC367:AC368, 6, K367:K368)</f>
        <v>0</v>
      </c>
      <c r="K374" s="44"/>
    </row>
    <row r="375" spans="1:29" ht="15" x14ac:dyDescent="0.25">
      <c r="H375" s="44"/>
      <c r="I375" s="44"/>
      <c r="J375" s="44"/>
      <c r="K375" s="44"/>
      <c r="O375" s="36">
        <f>I363+I364+I366+I369+I370+I371+SUM(I367:I368)</f>
        <v>119268.3</v>
      </c>
      <c r="P375" s="36">
        <f>K363+K364+K366+K369+K370+K371+SUM(K367:K368)</f>
        <v>757689.73</v>
      </c>
    </row>
    <row r="377" spans="1:29" ht="42.75" x14ac:dyDescent="0.2">
      <c r="A377" s="25">
        <v>28</v>
      </c>
      <c r="B377" s="25" t="str">
        <f>Source!F225</f>
        <v>3.9-21-2</v>
      </c>
      <c r="C377" s="25" t="s">
        <v>354</v>
      </c>
      <c r="D377" s="26" t="str">
        <f>Source!H225</f>
        <v>100 м2</v>
      </c>
      <c r="E377" s="12">
        <f>Source!I225</f>
        <v>13.07</v>
      </c>
      <c r="F377" s="28"/>
      <c r="G377" s="27"/>
      <c r="H377" s="12"/>
      <c r="I377" s="28"/>
      <c r="J377" s="12"/>
      <c r="K377" s="28"/>
      <c r="Q377">
        <f>Source!X225</f>
        <v>15519.91</v>
      </c>
      <c r="R377">
        <f>Source!X226</f>
        <v>372863.22</v>
      </c>
      <c r="S377">
        <f>Source!Y225</f>
        <v>18730.93</v>
      </c>
      <c r="T377">
        <f>Source!Y226</f>
        <v>264111.45</v>
      </c>
      <c r="U377">
        <f>ROUND((175/100)*ROUND(Source!R225, 2), 2)</f>
        <v>626.73</v>
      </c>
      <c r="V377">
        <f>ROUND((160/100)*ROUND(Source!R226, 2), 2)</f>
        <v>16634.419999999998</v>
      </c>
      <c r="AC377">
        <v>0</v>
      </c>
    </row>
    <row r="378" spans="1:29" x14ac:dyDescent="0.2">
      <c r="C378" s="29" t="str">
        <f>"Объем: "&amp;Source!I225&amp;"=1307/"&amp;"100"</f>
        <v>Объем: 13,07=1307/100</v>
      </c>
    </row>
    <row r="379" spans="1:29" ht="14.25" x14ac:dyDescent="0.2">
      <c r="A379" s="25"/>
      <c r="B379" s="25"/>
      <c r="C379" s="25" t="s">
        <v>1105</v>
      </c>
      <c r="D379" s="26"/>
      <c r="E379" s="12"/>
      <c r="F379" s="28">
        <f>Source!AO225</f>
        <v>1240.8</v>
      </c>
      <c r="G379" s="27" t="str">
        <f>Source!DG225</f>
        <v>)*1,1</v>
      </c>
      <c r="H379" s="12">
        <f>Source!AV226</f>
        <v>1</v>
      </c>
      <c r="I379" s="28">
        <f>Source!S225</f>
        <v>17838.98</v>
      </c>
      <c r="J379" s="12">
        <f>IF(Source!BA226&lt;&gt; 0, Source!BA226, 1)</f>
        <v>29.03</v>
      </c>
      <c r="K379" s="28">
        <f>Source!S226</f>
        <v>517865.59</v>
      </c>
    </row>
    <row r="380" spans="1:29" ht="14.25" x14ac:dyDescent="0.2">
      <c r="A380" s="25"/>
      <c r="B380" s="25"/>
      <c r="C380" s="25" t="s">
        <v>1106</v>
      </c>
      <c r="D380" s="26"/>
      <c r="E380" s="12"/>
      <c r="F380" s="28">
        <f>Source!AM225</f>
        <v>120.48</v>
      </c>
      <c r="G380" s="27" t="str">
        <f>Source!DE225</f>
        <v>)*1,1</v>
      </c>
      <c r="H380" s="12">
        <f>Source!AV226</f>
        <v>1</v>
      </c>
      <c r="I380" s="28">
        <f>Source!Q225</f>
        <v>1732.14</v>
      </c>
      <c r="J380" s="12">
        <f>IF(Source!BB226&lt;&gt; 0, Source!BB226, 1)</f>
        <v>12.78</v>
      </c>
      <c r="K380" s="28">
        <f>Source!Q226</f>
        <v>22136.75</v>
      </c>
    </row>
    <row r="381" spans="1:29" ht="14.25" x14ac:dyDescent="0.2">
      <c r="A381" s="25"/>
      <c r="B381" s="25"/>
      <c r="C381" s="25" t="s">
        <v>1107</v>
      </c>
      <c r="D381" s="26"/>
      <c r="E381" s="12"/>
      <c r="F381" s="28">
        <f>Source!AN225</f>
        <v>24.91</v>
      </c>
      <c r="G381" s="27" t="str">
        <f>Source!DF225</f>
        <v>)*1,1</v>
      </c>
      <c r="H381" s="12">
        <f>Source!AV226</f>
        <v>1</v>
      </c>
      <c r="I381" s="30">
        <f>Source!R225</f>
        <v>358.13</v>
      </c>
      <c r="J381" s="12">
        <f>IF(Source!BS226&lt;&gt; 0, Source!BS226, 1)</f>
        <v>29.03</v>
      </c>
      <c r="K381" s="30">
        <f>Source!R226</f>
        <v>10396.51</v>
      </c>
    </row>
    <row r="382" spans="1:29" ht="14.25" x14ac:dyDescent="0.2">
      <c r="A382" s="25"/>
      <c r="B382" s="25"/>
      <c r="C382" s="25" t="s">
        <v>1118</v>
      </c>
      <c r="D382" s="26"/>
      <c r="E382" s="12"/>
      <c r="F382" s="28">
        <f>Source!AL225</f>
        <v>445.6</v>
      </c>
      <c r="G382" s="27" t="str">
        <f>Source!DD225</f>
        <v/>
      </c>
      <c r="H382" s="12">
        <f>Source!AW226</f>
        <v>1</v>
      </c>
      <c r="I382" s="28">
        <f>Source!P225</f>
        <v>5823.99</v>
      </c>
      <c r="J382" s="12">
        <f>IF(Source!BC226&lt;&gt; 0, Source!BC226, 1)</f>
        <v>8.83</v>
      </c>
      <c r="K382" s="28">
        <f>Source!P226</f>
        <v>51425.83</v>
      </c>
    </row>
    <row r="383" spans="1:29" ht="85.5" x14ac:dyDescent="0.2">
      <c r="A383" s="25" t="s">
        <v>356</v>
      </c>
      <c r="B383" s="25" t="str">
        <f>Source!F227</f>
        <v>1.1-1-2117</v>
      </c>
      <c r="C383" s="25" t="s">
        <v>358</v>
      </c>
      <c r="D383" s="26" t="str">
        <f>Source!H227</f>
        <v>м2</v>
      </c>
      <c r="E383" s="12">
        <f>Source!I227</f>
        <v>1437.7</v>
      </c>
      <c r="F383" s="28">
        <f>Source!AK227</f>
        <v>110.67</v>
      </c>
      <c r="G383" s="37" t="s">
        <v>3</v>
      </c>
      <c r="H383" s="12">
        <f>Source!AW228</f>
        <v>1</v>
      </c>
      <c r="I383" s="28">
        <f>Source!O227</f>
        <v>159110.26</v>
      </c>
      <c r="J383" s="12">
        <f>IF(Source!BC228&lt;&gt; 0, Source!BC228, 1)</f>
        <v>4.93</v>
      </c>
      <c r="K383" s="28">
        <f>Source!O228</f>
        <v>784413.58</v>
      </c>
      <c r="Q383">
        <f>Source!X227</f>
        <v>0</v>
      </c>
      <c r="R383">
        <f>Source!X228</f>
        <v>0</v>
      </c>
      <c r="S383">
        <f>Source!Y227</f>
        <v>0</v>
      </c>
      <c r="T383">
        <f>Source!Y228</f>
        <v>0</v>
      </c>
      <c r="U383">
        <f>ROUND((175/100)*ROUND(Source!R227, 2), 2)</f>
        <v>0</v>
      </c>
      <c r="V383">
        <f>ROUND((160/100)*ROUND(Source!R228, 2), 2)</f>
        <v>0</v>
      </c>
      <c r="AC383">
        <v>3</v>
      </c>
    </row>
    <row r="384" spans="1:29" ht="57" x14ac:dyDescent="0.2">
      <c r="A384" s="25" t="s">
        <v>360</v>
      </c>
      <c r="B384" s="25" t="str">
        <f>Source!F229</f>
        <v>1.1-1-3268</v>
      </c>
      <c r="C384" s="25" t="s">
        <v>349</v>
      </c>
      <c r="D384" s="26" t="str">
        <f>Source!H229</f>
        <v>100 шт.</v>
      </c>
      <c r="E384" s="12">
        <f>Source!I229</f>
        <v>104.56</v>
      </c>
      <c r="F384" s="28">
        <f>Source!AK229</f>
        <v>18.399999999999999</v>
      </c>
      <c r="G384" s="37" t="s">
        <v>3</v>
      </c>
      <c r="H384" s="12">
        <f>Source!AW230</f>
        <v>1</v>
      </c>
      <c r="I384" s="28">
        <f>Source!O229</f>
        <v>1923.9</v>
      </c>
      <c r="J384" s="12">
        <f>IF(Source!BC230&lt;&gt; 0, Source!BC230, 1)</f>
        <v>6.41</v>
      </c>
      <c r="K384" s="28">
        <f>Source!O230</f>
        <v>12332.2</v>
      </c>
      <c r="Q384">
        <f>Source!X229</f>
        <v>0</v>
      </c>
      <c r="R384">
        <f>Source!X230</f>
        <v>0</v>
      </c>
      <c r="S384">
        <f>Source!Y229</f>
        <v>0</v>
      </c>
      <c r="T384">
        <f>Source!Y230</f>
        <v>0</v>
      </c>
      <c r="U384">
        <f>ROUND((175/100)*ROUND(Source!R229, 2), 2)</f>
        <v>0</v>
      </c>
      <c r="V384">
        <f>ROUND((160/100)*ROUND(Source!R230, 2), 2)</f>
        <v>0</v>
      </c>
      <c r="AC384">
        <v>3</v>
      </c>
    </row>
    <row r="385" spans="1:29" ht="14.25" x14ac:dyDescent="0.2">
      <c r="A385" s="25"/>
      <c r="B385" s="25"/>
      <c r="C385" s="25" t="s">
        <v>1108</v>
      </c>
      <c r="D385" s="26" t="s">
        <v>1109</v>
      </c>
      <c r="E385" s="12">
        <f>Source!DN226</f>
        <v>87</v>
      </c>
      <c r="F385" s="28"/>
      <c r="G385" s="27"/>
      <c r="H385" s="12"/>
      <c r="I385" s="28">
        <f>SUM(Q377:Q384)</f>
        <v>15519.91</v>
      </c>
      <c r="J385" s="12">
        <f>Source!BZ226</f>
        <v>72</v>
      </c>
      <c r="K385" s="28">
        <f>SUM(R377:R384)</f>
        <v>372863.22</v>
      </c>
    </row>
    <row r="386" spans="1:29" ht="14.25" x14ac:dyDescent="0.2">
      <c r="A386" s="25"/>
      <c r="B386" s="25"/>
      <c r="C386" s="25" t="s">
        <v>1110</v>
      </c>
      <c r="D386" s="26" t="s">
        <v>1109</v>
      </c>
      <c r="E386" s="12">
        <f>Source!DO226</f>
        <v>105</v>
      </c>
      <c r="F386" s="28"/>
      <c r="G386" s="27"/>
      <c r="H386" s="12"/>
      <c r="I386" s="28">
        <f>SUM(S377:S385)</f>
        <v>18730.93</v>
      </c>
      <c r="J386" s="12">
        <f>Source!CA226</f>
        <v>51</v>
      </c>
      <c r="K386" s="28">
        <f>SUM(T377:T385)</f>
        <v>264111.45</v>
      </c>
    </row>
    <row r="387" spans="1:29" ht="14.25" x14ac:dyDescent="0.2">
      <c r="A387" s="25"/>
      <c r="B387" s="25"/>
      <c r="C387" s="25" t="s">
        <v>1111</v>
      </c>
      <c r="D387" s="26" t="s">
        <v>1109</v>
      </c>
      <c r="E387" s="12">
        <f>175</f>
        <v>175</v>
      </c>
      <c r="F387" s="28"/>
      <c r="G387" s="27"/>
      <c r="H387" s="12"/>
      <c r="I387" s="28">
        <f>SUM(U377:U386)</f>
        <v>626.73</v>
      </c>
      <c r="J387" s="12">
        <f>160</f>
        <v>160</v>
      </c>
      <c r="K387" s="28">
        <f>SUM(V377:V386)</f>
        <v>16634.419999999998</v>
      </c>
    </row>
    <row r="388" spans="1:29" ht="14.25" x14ac:dyDescent="0.2">
      <c r="A388" s="31"/>
      <c r="B388" s="31"/>
      <c r="C388" s="31" t="s">
        <v>1112</v>
      </c>
      <c r="D388" s="32" t="s">
        <v>1113</v>
      </c>
      <c r="E388" s="33">
        <f>Source!AQ225</f>
        <v>94</v>
      </c>
      <c r="F388" s="34"/>
      <c r="G388" s="35" t="str">
        <f>Source!DI225</f>
        <v>)*1,1</v>
      </c>
      <c r="H388" s="33">
        <f>Source!AV226</f>
        <v>1</v>
      </c>
      <c r="I388" s="34">
        <f>Source!U225</f>
        <v>1351.4380000000001</v>
      </c>
      <c r="J388" s="33"/>
      <c r="K388" s="34"/>
    </row>
    <row r="389" spans="1:29" ht="15" x14ac:dyDescent="0.25">
      <c r="C389" s="20" t="s">
        <v>1114</v>
      </c>
      <c r="H389" s="49">
        <f>I379+I380+I382+I385+I386+I387+SUM(I383:I384)-SUMIF(AC383:AC384, 5, I383:I384)-SUMIF(AC383:AC384, 6, I383:I384)</f>
        <v>221306.84000000003</v>
      </c>
      <c r="I389" s="49"/>
      <c r="J389" s="49">
        <f>K379+K380+K382+K385+K386+K387+SUM(K383:K384)-SUMIF(AC383:AC384, 5, K383:K384)-SUMIF(AC383:AC384, 6, K383:K384)</f>
        <v>2041783.04</v>
      </c>
      <c r="K389" s="49"/>
    </row>
    <row r="390" spans="1:29" ht="15" x14ac:dyDescent="0.25">
      <c r="C390" s="20" t="s">
        <v>1115</v>
      </c>
      <c r="H390" s="44">
        <f>SUMIF(AC383:AC384, 5, I383:I384)+SUMIF(AC383:AC384, 6, I383:I384)</f>
        <v>0</v>
      </c>
      <c r="I390" s="44"/>
      <c r="J390" s="44">
        <f>SUMIF(AC383:AC384, 5, K383:K384)+SUMIF(AC383:AC384, 6, K383:K384)</f>
        <v>0</v>
      </c>
      <c r="K390" s="44"/>
    </row>
    <row r="391" spans="1:29" ht="15" x14ac:dyDescent="0.25">
      <c r="H391" s="44"/>
      <c r="I391" s="44"/>
      <c r="J391" s="44"/>
      <c r="K391" s="44"/>
      <c r="O391" s="36">
        <f>I379+I380+I382+I385+I386+I387+SUM(I383:I384)</f>
        <v>221306.84000000003</v>
      </c>
      <c r="P391" s="36">
        <f>K379+K380+K382+K385+K386+K387+SUM(K383:K384)</f>
        <v>2041783.04</v>
      </c>
    </row>
    <row r="394" spans="1:29" ht="15" x14ac:dyDescent="0.25">
      <c r="A394" s="46" t="str">
        <f>CONCATENATE("Итого по разделу: ",IF(Source!G232&lt;&gt;"Новый раздел", Source!G232, ""))</f>
        <v>Итого по разделу: Металлоконструкции</v>
      </c>
      <c r="B394" s="46"/>
      <c r="C394" s="46"/>
      <c r="D394" s="46"/>
      <c r="E394" s="46"/>
      <c r="F394" s="46"/>
      <c r="G394" s="46"/>
      <c r="H394" s="44">
        <f>SUM(O296:O393)</f>
        <v>1963565.3800000001</v>
      </c>
      <c r="I394" s="45"/>
      <c r="J394" s="44">
        <f>SUM(P296:P393)</f>
        <v>14901104.760000002</v>
      </c>
      <c r="K394" s="45"/>
    </row>
    <row r="395" spans="1:29" x14ac:dyDescent="0.2">
      <c r="A395" t="s">
        <v>1116</v>
      </c>
      <c r="I395">
        <f>SUM(W296:W394)</f>
        <v>0</v>
      </c>
      <c r="J395">
        <f>SUM(X296:X394)</f>
        <v>0</v>
      </c>
    </row>
    <row r="396" spans="1:29" x14ac:dyDescent="0.2">
      <c r="A396" t="s">
        <v>1117</v>
      </c>
      <c r="I396">
        <f>SUM(Y296:Y395)</f>
        <v>0</v>
      </c>
      <c r="J396">
        <f>SUM(Z296:Z395)</f>
        <v>0</v>
      </c>
    </row>
    <row r="398" spans="1:29" ht="16.5" x14ac:dyDescent="0.25">
      <c r="A398" s="50" t="str">
        <f>CONCATENATE("Раздел: ",IF(Source!G262&lt;&gt;"Новый раздел", Source!G262, ""))</f>
        <v>Раздел: Заполнение окон и распашных ворот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</row>
    <row r="399" spans="1:29" ht="71.25" x14ac:dyDescent="0.2">
      <c r="A399" s="25">
        <v>29</v>
      </c>
      <c r="B399" s="25" t="str">
        <f>Source!F266</f>
        <v>3.10-84-3</v>
      </c>
      <c r="C399" s="25" t="s">
        <v>364</v>
      </c>
      <c r="D399" s="26" t="str">
        <f>Source!H266</f>
        <v>100 м2</v>
      </c>
      <c r="E399" s="12">
        <f>Source!I266</f>
        <v>0.39800000000000002</v>
      </c>
      <c r="F399" s="28"/>
      <c r="G399" s="27"/>
      <c r="H399" s="12"/>
      <c r="I399" s="28"/>
      <c r="J399" s="12"/>
      <c r="K399" s="28"/>
      <c r="Q399">
        <f>Source!X266</f>
        <v>1196.05</v>
      </c>
      <c r="R399">
        <f>Source!X267</f>
        <v>30240.28</v>
      </c>
      <c r="S399">
        <f>Source!Y266</f>
        <v>837.24</v>
      </c>
      <c r="T399">
        <f>Source!Y267</f>
        <v>13930.91</v>
      </c>
      <c r="U399">
        <f>ROUND((175/100)*ROUND(Source!R266, 2), 2)</f>
        <v>28.82</v>
      </c>
      <c r="V399">
        <f>ROUND((160/100)*ROUND(Source!R267, 2), 2)</f>
        <v>898.34</v>
      </c>
      <c r="AC399">
        <v>0</v>
      </c>
    </row>
    <row r="400" spans="1:29" x14ac:dyDescent="0.2">
      <c r="C400" s="29" t="str">
        <f>"Объем: "&amp;Source!I266&amp;"=39,8/"&amp;"100"</f>
        <v>Объем: 0,398=39,8/100</v>
      </c>
    </row>
    <row r="401" spans="1:29" ht="14.25" x14ac:dyDescent="0.2">
      <c r="A401" s="25"/>
      <c r="B401" s="25"/>
      <c r="C401" s="25" t="s">
        <v>1105</v>
      </c>
      <c r="D401" s="26"/>
      <c r="E401" s="12"/>
      <c r="F401" s="28">
        <f>Source!AO266</f>
        <v>2504.29</v>
      </c>
      <c r="G401" s="27" t="str">
        <f>Source!DG266</f>
        <v/>
      </c>
      <c r="H401" s="12">
        <f>Source!AV267</f>
        <v>1</v>
      </c>
      <c r="I401" s="28">
        <f>Source!S266</f>
        <v>996.71</v>
      </c>
      <c r="J401" s="12">
        <f>IF(Source!BA267&lt;&gt; 0, Source!BA267, 1)</f>
        <v>34.090000000000003</v>
      </c>
      <c r="K401" s="28">
        <f>Source!S267</f>
        <v>33977.839999999997</v>
      </c>
    </row>
    <row r="402" spans="1:29" ht="14.25" x14ac:dyDescent="0.2">
      <c r="A402" s="25"/>
      <c r="B402" s="25"/>
      <c r="C402" s="25" t="s">
        <v>1106</v>
      </c>
      <c r="D402" s="26"/>
      <c r="E402" s="12"/>
      <c r="F402" s="28">
        <f>Source!AM266</f>
        <v>310.5</v>
      </c>
      <c r="G402" s="27" t="str">
        <f>Source!DE266</f>
        <v/>
      </c>
      <c r="H402" s="12">
        <f>Source!AV267</f>
        <v>1</v>
      </c>
      <c r="I402" s="28">
        <f>Source!Q266</f>
        <v>123.58</v>
      </c>
      <c r="J402" s="12">
        <f>IF(Source!BB267&lt;&gt; 0, Source!BB267, 1)</f>
        <v>12.21</v>
      </c>
      <c r="K402" s="28">
        <f>Source!Q267</f>
        <v>1508.91</v>
      </c>
    </row>
    <row r="403" spans="1:29" ht="14.25" x14ac:dyDescent="0.2">
      <c r="A403" s="25"/>
      <c r="B403" s="25"/>
      <c r="C403" s="25" t="s">
        <v>1107</v>
      </c>
      <c r="D403" s="26"/>
      <c r="E403" s="12"/>
      <c r="F403" s="28">
        <f>Source!AN266</f>
        <v>41.39</v>
      </c>
      <c r="G403" s="27" t="str">
        <f>Source!DF266</f>
        <v/>
      </c>
      <c r="H403" s="12">
        <f>Source!AV267</f>
        <v>1</v>
      </c>
      <c r="I403" s="30">
        <f>Source!R266</f>
        <v>16.47</v>
      </c>
      <c r="J403" s="12">
        <f>IF(Source!BS267&lt;&gt; 0, Source!BS267, 1)</f>
        <v>34.090000000000003</v>
      </c>
      <c r="K403" s="30">
        <f>Source!R267</f>
        <v>561.46</v>
      </c>
    </row>
    <row r="404" spans="1:29" ht="14.25" x14ac:dyDescent="0.2">
      <c r="A404" s="25"/>
      <c r="B404" s="25"/>
      <c r="C404" s="25" t="s">
        <v>1118</v>
      </c>
      <c r="D404" s="26"/>
      <c r="E404" s="12"/>
      <c r="F404" s="28">
        <f>Source!AL266</f>
        <v>7556.85</v>
      </c>
      <c r="G404" s="27" t="str">
        <f>Source!DD266</f>
        <v/>
      </c>
      <c r="H404" s="12">
        <f>Source!AW267</f>
        <v>1</v>
      </c>
      <c r="I404" s="28">
        <f>Source!P266</f>
        <v>3007.63</v>
      </c>
      <c r="J404" s="12">
        <f>IF(Source!BC267&lt;&gt; 0, Source!BC267, 1)</f>
        <v>3.52</v>
      </c>
      <c r="K404" s="28">
        <f>Source!P267</f>
        <v>10586.86</v>
      </c>
    </row>
    <row r="405" spans="1:29" ht="256.5" x14ac:dyDescent="0.2">
      <c r="A405" s="25" t="s">
        <v>368</v>
      </c>
      <c r="B405" s="25" t="str">
        <f>Source!F268</f>
        <v>1.1-1-2980</v>
      </c>
      <c r="C405" s="25" t="s">
        <v>1074</v>
      </c>
      <c r="D405" s="26" t="str">
        <f>Source!H268</f>
        <v>м</v>
      </c>
      <c r="E405" s="12">
        <f>Source!I268</f>
        <v>26.666</v>
      </c>
      <c r="F405" s="28">
        <f>Source!AK268</f>
        <v>14.75</v>
      </c>
      <c r="G405" s="37" t="s">
        <v>3</v>
      </c>
      <c r="H405" s="12">
        <f>Source!AW269</f>
        <v>1</v>
      </c>
      <c r="I405" s="28">
        <f>Source!O268</f>
        <v>393.32</v>
      </c>
      <c r="J405" s="12">
        <f>IF(Source!BC269&lt;&gt; 0, Source!BC269, 1)</f>
        <v>1.56</v>
      </c>
      <c r="K405" s="28">
        <f>Source!O269</f>
        <v>613.58000000000004</v>
      </c>
      <c r="Q405">
        <f>Source!X268</f>
        <v>0</v>
      </c>
      <c r="R405">
        <f>Source!X269</f>
        <v>0</v>
      </c>
      <c r="S405">
        <f>Source!Y268</f>
        <v>0</v>
      </c>
      <c r="T405">
        <f>Source!Y269</f>
        <v>0</v>
      </c>
      <c r="U405">
        <f>ROUND((175/100)*ROUND(Source!R268, 2), 2)</f>
        <v>0</v>
      </c>
      <c r="V405">
        <f>ROUND((160/100)*ROUND(Source!R269, 2), 2)</f>
        <v>0</v>
      </c>
      <c r="AC405">
        <v>3</v>
      </c>
    </row>
    <row r="406" spans="1:29" ht="71.25" x14ac:dyDescent="0.2">
      <c r="A406" s="25" t="s">
        <v>372</v>
      </c>
      <c r="B406" s="25" t="str">
        <f>Source!F270</f>
        <v>1.9-1-189</v>
      </c>
      <c r="C406" s="25" t="s">
        <v>374</v>
      </c>
      <c r="D406" s="26" t="str">
        <f>Source!H270</f>
        <v>м2</v>
      </c>
      <c r="E406" s="12">
        <f>Source!I270</f>
        <v>39.800000000000004</v>
      </c>
      <c r="F406" s="28">
        <f>Source!AK270</f>
        <v>2369.0700000000002</v>
      </c>
      <c r="G406" s="37" t="s">
        <v>3</v>
      </c>
      <c r="H406" s="12">
        <f>Source!AW271</f>
        <v>1</v>
      </c>
      <c r="I406" s="28">
        <f>Source!O270</f>
        <v>94288.99</v>
      </c>
      <c r="J406" s="12">
        <f>IF(Source!BC271&lt;&gt; 0, Source!BC271, 1)</f>
        <v>7.15</v>
      </c>
      <c r="K406" s="28">
        <f>Source!O271</f>
        <v>674166.28</v>
      </c>
      <c r="Q406">
        <f>Source!X270</f>
        <v>0</v>
      </c>
      <c r="R406">
        <f>Source!X271</f>
        <v>0</v>
      </c>
      <c r="S406">
        <f>Source!Y270</f>
        <v>0</v>
      </c>
      <c r="T406">
        <f>Source!Y271</f>
        <v>0</v>
      </c>
      <c r="U406">
        <f>ROUND((175/100)*ROUND(Source!R270, 2), 2)</f>
        <v>0</v>
      </c>
      <c r="V406">
        <f>ROUND((160/100)*ROUND(Source!R271, 2), 2)</f>
        <v>0</v>
      </c>
      <c r="AC406">
        <v>3</v>
      </c>
    </row>
    <row r="407" spans="1:29" ht="42.75" x14ac:dyDescent="0.2">
      <c r="A407" s="25" t="s">
        <v>376</v>
      </c>
      <c r="B407" s="25" t="str">
        <f>Source!F272</f>
        <v>1.1-1-3080</v>
      </c>
      <c r="C407" s="25" t="s">
        <v>378</v>
      </c>
      <c r="D407" s="26" t="str">
        <f>Source!H272</f>
        <v>м</v>
      </c>
      <c r="E407" s="12">
        <f>Source!I272</f>
        <v>107.85800000000003</v>
      </c>
      <c r="F407" s="28">
        <f>Source!AK272</f>
        <v>16.010000000000002</v>
      </c>
      <c r="G407" s="37" t="s">
        <v>3</v>
      </c>
      <c r="H407" s="12">
        <f>Source!AW273</f>
        <v>1</v>
      </c>
      <c r="I407" s="28">
        <f>Source!O272</f>
        <v>1726.81</v>
      </c>
      <c r="J407" s="12">
        <f>IF(Source!BC273&lt;&gt; 0, Source!BC273, 1)</f>
        <v>1.1399999999999999</v>
      </c>
      <c r="K407" s="28">
        <f>Source!O273</f>
        <v>1968.56</v>
      </c>
      <c r="Q407">
        <f>Source!X272</f>
        <v>0</v>
      </c>
      <c r="R407">
        <f>Source!X273</f>
        <v>0</v>
      </c>
      <c r="S407">
        <f>Source!Y272</f>
        <v>0</v>
      </c>
      <c r="T407">
        <f>Source!Y273</f>
        <v>0</v>
      </c>
      <c r="U407">
        <f>ROUND((175/100)*ROUND(Source!R272, 2), 2)</f>
        <v>0</v>
      </c>
      <c r="V407">
        <f>ROUND((160/100)*ROUND(Source!R273, 2), 2)</f>
        <v>0</v>
      </c>
      <c r="AC407">
        <v>3</v>
      </c>
    </row>
    <row r="408" spans="1:29" ht="14.25" x14ac:dyDescent="0.2">
      <c r="A408" s="25"/>
      <c r="B408" s="25"/>
      <c r="C408" s="25" t="s">
        <v>1108</v>
      </c>
      <c r="D408" s="26" t="s">
        <v>1109</v>
      </c>
      <c r="E408" s="12">
        <f>Source!DN267</f>
        <v>120</v>
      </c>
      <c r="F408" s="28"/>
      <c r="G408" s="27"/>
      <c r="H408" s="12"/>
      <c r="I408" s="28">
        <f>SUM(Q399:Q407)</f>
        <v>1196.05</v>
      </c>
      <c r="J408" s="12">
        <f>Source!BZ267</f>
        <v>89</v>
      </c>
      <c r="K408" s="28">
        <f>SUM(R399:R407)</f>
        <v>30240.28</v>
      </c>
    </row>
    <row r="409" spans="1:29" ht="14.25" x14ac:dyDescent="0.2">
      <c r="A409" s="25"/>
      <c r="B409" s="25"/>
      <c r="C409" s="25" t="s">
        <v>1110</v>
      </c>
      <c r="D409" s="26" t="s">
        <v>1109</v>
      </c>
      <c r="E409" s="12">
        <f>Source!DO267</f>
        <v>84</v>
      </c>
      <c r="F409" s="28"/>
      <c r="G409" s="27"/>
      <c r="H409" s="12"/>
      <c r="I409" s="28">
        <f>SUM(S399:S408)</f>
        <v>837.24</v>
      </c>
      <c r="J409" s="12">
        <f>Source!CA267</f>
        <v>41</v>
      </c>
      <c r="K409" s="28">
        <f>SUM(T399:T408)</f>
        <v>13930.91</v>
      </c>
    </row>
    <row r="410" spans="1:29" ht="14.25" x14ac:dyDescent="0.2">
      <c r="A410" s="25"/>
      <c r="B410" s="25"/>
      <c r="C410" s="25" t="s">
        <v>1111</v>
      </c>
      <c r="D410" s="26" t="s">
        <v>1109</v>
      </c>
      <c r="E410" s="12">
        <f>175</f>
        <v>175</v>
      </c>
      <c r="F410" s="28"/>
      <c r="G410" s="27"/>
      <c r="H410" s="12"/>
      <c r="I410" s="28">
        <f>SUM(U399:U409)</f>
        <v>28.82</v>
      </c>
      <c r="J410" s="12">
        <f>160</f>
        <v>160</v>
      </c>
      <c r="K410" s="28">
        <f>SUM(V399:V409)</f>
        <v>898.34</v>
      </c>
    </row>
    <row r="411" spans="1:29" ht="14.25" x14ac:dyDescent="0.2">
      <c r="A411" s="31"/>
      <c r="B411" s="31"/>
      <c r="C411" s="31" t="s">
        <v>1112</v>
      </c>
      <c r="D411" s="32" t="s">
        <v>1113</v>
      </c>
      <c r="E411" s="33">
        <f>Source!AQ266</f>
        <v>214.09</v>
      </c>
      <c r="F411" s="34"/>
      <c r="G411" s="35" t="str">
        <f>Source!DI266</f>
        <v/>
      </c>
      <c r="H411" s="33">
        <f>Source!AV267</f>
        <v>1</v>
      </c>
      <c r="I411" s="34">
        <f>Source!U266</f>
        <v>85.207820000000012</v>
      </c>
      <c r="J411" s="33"/>
      <c r="K411" s="34"/>
    </row>
    <row r="412" spans="1:29" ht="15" x14ac:dyDescent="0.25">
      <c r="C412" s="20" t="s">
        <v>1114</v>
      </c>
      <c r="H412" s="49">
        <f>I401+I402+I404+I408+I409+I410+SUM(I405:I407)-SUMIF(AC405:AC407, 5, I405:I407)-SUMIF(AC405:AC407, 6, I405:I407)</f>
        <v>102599.15000000001</v>
      </c>
      <c r="I412" s="49"/>
      <c r="J412" s="49">
        <f>K401+K402+K404+K408+K409+K410+SUM(K405:K407)-SUMIF(AC405:AC407, 5, K405:K407)-SUMIF(AC405:AC407, 6, K405:K407)</f>
        <v>767891.56</v>
      </c>
      <c r="K412" s="49"/>
    </row>
    <row r="413" spans="1:29" ht="15" x14ac:dyDescent="0.25">
      <c r="C413" s="20" t="s">
        <v>1115</v>
      </c>
      <c r="H413" s="44">
        <f>SUMIF(AC405:AC407, 5, I405:I407)+SUMIF(AC405:AC407, 6, I405:I407)</f>
        <v>0</v>
      </c>
      <c r="I413" s="44"/>
      <c r="J413" s="44">
        <f>SUMIF(AC405:AC407, 5, K405:K407)+SUMIF(AC405:AC407, 6, K405:K407)</f>
        <v>0</v>
      </c>
      <c r="K413" s="44"/>
    </row>
    <row r="414" spans="1:29" ht="15" x14ac:dyDescent="0.25">
      <c r="H414" s="44"/>
      <c r="I414" s="44"/>
      <c r="J414" s="44"/>
      <c r="K414" s="44"/>
      <c r="O414" s="36">
        <f>I401+I402+I404+I408+I409+I410+SUM(I405:I407)</f>
        <v>102599.15000000001</v>
      </c>
      <c r="P414" s="36">
        <f>K401+K402+K404+K408+K409+K410+SUM(K405:K407)</f>
        <v>767891.56</v>
      </c>
    </row>
    <row r="416" spans="1:29" ht="57" x14ac:dyDescent="0.2">
      <c r="A416" s="25">
        <v>30</v>
      </c>
      <c r="B416" s="25" t="str">
        <f>Source!F274</f>
        <v>3.10-28-1</v>
      </c>
      <c r="C416" s="25" t="s">
        <v>382</v>
      </c>
      <c r="D416" s="26" t="str">
        <f>Source!H274</f>
        <v>100 м2 полотен и проемов</v>
      </c>
      <c r="E416" s="12">
        <f>Source!I274</f>
        <v>0.26</v>
      </c>
      <c r="F416" s="28"/>
      <c r="G416" s="27"/>
      <c r="H416" s="12"/>
      <c r="I416" s="28"/>
      <c r="J416" s="12"/>
      <c r="K416" s="28"/>
      <c r="Q416">
        <f>Source!X274</f>
        <v>984.82</v>
      </c>
      <c r="R416">
        <f>Source!X275</f>
        <v>24899.51</v>
      </c>
      <c r="S416">
        <f>Source!Y274</f>
        <v>689.37</v>
      </c>
      <c r="T416">
        <f>Source!Y275</f>
        <v>11470.56</v>
      </c>
      <c r="U416">
        <f>ROUND((175/100)*ROUND(Source!R274, 2), 2)</f>
        <v>125.28</v>
      </c>
      <c r="V416">
        <f>ROUND((160/100)*ROUND(Source!R275, 2), 2)</f>
        <v>3904.8</v>
      </c>
      <c r="AC416">
        <v>0</v>
      </c>
    </row>
    <row r="417" spans="1:29" x14ac:dyDescent="0.2">
      <c r="C417" s="29" t="str">
        <f>"Объем: "&amp;Source!I274&amp;"=26/"&amp;"100"</f>
        <v>Объем: 0,26=26/100</v>
      </c>
    </row>
    <row r="418" spans="1:29" ht="14.25" x14ac:dyDescent="0.2">
      <c r="A418" s="25"/>
      <c r="B418" s="25"/>
      <c r="C418" s="25" t="s">
        <v>1105</v>
      </c>
      <c r="D418" s="26"/>
      <c r="E418" s="12"/>
      <c r="F418" s="28">
        <f>Source!AO274</f>
        <v>3156.48</v>
      </c>
      <c r="G418" s="27" t="str">
        <f>Source!DG274</f>
        <v/>
      </c>
      <c r="H418" s="12">
        <f>Source!AV275</f>
        <v>1</v>
      </c>
      <c r="I418" s="28">
        <f>Source!S274</f>
        <v>820.68</v>
      </c>
      <c r="J418" s="12">
        <f>IF(Source!BA275&lt;&gt; 0, Source!BA275, 1)</f>
        <v>34.090000000000003</v>
      </c>
      <c r="K418" s="28">
        <f>Source!S275</f>
        <v>27976.98</v>
      </c>
    </row>
    <row r="419" spans="1:29" ht="14.25" x14ac:dyDescent="0.2">
      <c r="A419" s="25"/>
      <c r="B419" s="25"/>
      <c r="C419" s="25" t="s">
        <v>1106</v>
      </c>
      <c r="D419" s="26"/>
      <c r="E419" s="12"/>
      <c r="F419" s="28">
        <f>Source!AM274</f>
        <v>1411.77</v>
      </c>
      <c r="G419" s="27" t="str">
        <f>Source!DE274</f>
        <v/>
      </c>
      <c r="H419" s="12">
        <f>Source!AV275</f>
        <v>1</v>
      </c>
      <c r="I419" s="28">
        <f>Source!Q274</f>
        <v>367.06</v>
      </c>
      <c r="J419" s="12">
        <f>IF(Source!BB275&lt;&gt; 0, Source!BB275, 1)</f>
        <v>14.14</v>
      </c>
      <c r="K419" s="28">
        <f>Source!Q275</f>
        <v>5190.2299999999996</v>
      </c>
    </row>
    <row r="420" spans="1:29" ht="14.25" x14ac:dyDescent="0.2">
      <c r="A420" s="25"/>
      <c r="B420" s="25"/>
      <c r="C420" s="25" t="s">
        <v>1107</v>
      </c>
      <c r="D420" s="26"/>
      <c r="E420" s="12"/>
      <c r="F420" s="28">
        <f>Source!AN274</f>
        <v>275.35000000000002</v>
      </c>
      <c r="G420" s="27" t="str">
        <f>Source!DF274</f>
        <v/>
      </c>
      <c r="H420" s="12">
        <f>Source!AV275</f>
        <v>1</v>
      </c>
      <c r="I420" s="30">
        <f>Source!R274</f>
        <v>71.59</v>
      </c>
      <c r="J420" s="12">
        <f>IF(Source!BS275&lt;&gt; 0, Source!BS275, 1)</f>
        <v>34.090000000000003</v>
      </c>
      <c r="K420" s="30">
        <f>Source!R275</f>
        <v>2440.5</v>
      </c>
    </row>
    <row r="421" spans="1:29" ht="14.25" x14ac:dyDescent="0.2">
      <c r="A421" s="25"/>
      <c r="B421" s="25"/>
      <c r="C421" s="25" t="s">
        <v>1118</v>
      </c>
      <c r="D421" s="26"/>
      <c r="E421" s="12"/>
      <c r="F421" s="28">
        <f>Source!AL274</f>
        <v>1899.01</v>
      </c>
      <c r="G421" s="27" t="str">
        <f>Source!DD274</f>
        <v/>
      </c>
      <c r="H421" s="12">
        <f>Source!AW275</f>
        <v>1</v>
      </c>
      <c r="I421" s="28">
        <f>Source!P274</f>
        <v>493.74</v>
      </c>
      <c r="J421" s="12">
        <f>IF(Source!BC275&lt;&gt; 0, Source!BC275, 1)</f>
        <v>9.31</v>
      </c>
      <c r="K421" s="28">
        <f>Source!P275</f>
        <v>4596.72</v>
      </c>
    </row>
    <row r="422" spans="1:29" ht="42.75" x14ac:dyDescent="0.2">
      <c r="A422" s="25" t="s">
        <v>387</v>
      </c>
      <c r="B422" s="25" t="str">
        <f>Source!F276</f>
        <v>1.6-1-226</v>
      </c>
      <c r="C422" s="25" t="s">
        <v>389</v>
      </c>
      <c r="D422" s="26" t="str">
        <f>Source!H276</f>
        <v>т</v>
      </c>
      <c r="E422" s="12">
        <f>Source!I276</f>
        <v>1.0165999999999999</v>
      </c>
      <c r="F422" s="28">
        <f>Source!AK276</f>
        <v>17025.36</v>
      </c>
      <c r="G422" s="37" t="s">
        <v>3</v>
      </c>
      <c r="H422" s="12">
        <f>Source!AW277</f>
        <v>1</v>
      </c>
      <c r="I422" s="28">
        <f>Source!O276</f>
        <v>17307.98</v>
      </c>
      <c r="J422" s="12">
        <f>IF(Source!BC277&lt;&gt; 0, Source!BC277, 1)</f>
        <v>8.57</v>
      </c>
      <c r="K422" s="28">
        <f>Source!O277</f>
        <v>148329.39000000001</v>
      </c>
      <c r="Q422">
        <f>Source!X276</f>
        <v>0</v>
      </c>
      <c r="R422">
        <f>Source!X277</f>
        <v>0</v>
      </c>
      <c r="S422">
        <f>Source!Y276</f>
        <v>0</v>
      </c>
      <c r="T422">
        <f>Source!Y277</f>
        <v>0</v>
      </c>
      <c r="U422">
        <f>ROUND((175/100)*ROUND(Source!R276, 2), 2)</f>
        <v>0</v>
      </c>
      <c r="V422">
        <f>ROUND((160/100)*ROUND(Source!R277, 2), 2)</f>
        <v>0</v>
      </c>
      <c r="AC422">
        <v>3</v>
      </c>
    </row>
    <row r="423" spans="1:29" ht="42.75" x14ac:dyDescent="0.2">
      <c r="A423" s="25" t="s">
        <v>391</v>
      </c>
      <c r="B423" s="25" t="str">
        <f>Source!F278</f>
        <v>1.6-1-227</v>
      </c>
      <c r="C423" s="25" t="s">
        <v>393</v>
      </c>
      <c r="D423" s="26" t="str">
        <f>Source!H278</f>
        <v>т</v>
      </c>
      <c r="E423" s="12">
        <f>Source!I278</f>
        <v>0.33800000000000002</v>
      </c>
      <c r="F423" s="28">
        <f>Source!AK278</f>
        <v>18118.78</v>
      </c>
      <c r="G423" s="37" t="s">
        <v>3</v>
      </c>
      <c r="H423" s="12">
        <f>Source!AW279</f>
        <v>1</v>
      </c>
      <c r="I423" s="28">
        <f>Source!O278</f>
        <v>6124.15</v>
      </c>
      <c r="J423" s="12">
        <f>IF(Source!BC279&lt;&gt; 0, Source!BC279, 1)</f>
        <v>8.57</v>
      </c>
      <c r="K423" s="28">
        <f>Source!O279</f>
        <v>52483.97</v>
      </c>
      <c r="Q423">
        <f>Source!X278</f>
        <v>0</v>
      </c>
      <c r="R423">
        <f>Source!X279</f>
        <v>0</v>
      </c>
      <c r="S423">
        <f>Source!Y278</f>
        <v>0</v>
      </c>
      <c r="T423">
        <f>Source!Y279</f>
        <v>0</v>
      </c>
      <c r="U423">
        <f>ROUND((175/100)*ROUND(Source!R278, 2), 2)</f>
        <v>0</v>
      </c>
      <c r="V423">
        <f>ROUND((160/100)*ROUND(Source!R279, 2), 2)</f>
        <v>0</v>
      </c>
      <c r="AC423">
        <v>3</v>
      </c>
    </row>
    <row r="424" spans="1:29" ht="14.25" x14ac:dyDescent="0.2">
      <c r="A424" s="25"/>
      <c r="B424" s="25"/>
      <c r="C424" s="25" t="s">
        <v>1108</v>
      </c>
      <c r="D424" s="26" t="s">
        <v>1109</v>
      </c>
      <c r="E424" s="12">
        <f>Source!DN275</f>
        <v>120</v>
      </c>
      <c r="F424" s="28"/>
      <c r="G424" s="27"/>
      <c r="H424" s="12"/>
      <c r="I424" s="28">
        <f>SUM(Q416:Q423)</f>
        <v>984.82</v>
      </c>
      <c r="J424" s="12">
        <f>Source!BZ275</f>
        <v>89</v>
      </c>
      <c r="K424" s="28">
        <f>SUM(R416:R423)</f>
        <v>24899.51</v>
      </c>
    </row>
    <row r="425" spans="1:29" ht="14.25" x14ac:dyDescent="0.2">
      <c r="A425" s="25"/>
      <c r="B425" s="25"/>
      <c r="C425" s="25" t="s">
        <v>1110</v>
      </c>
      <c r="D425" s="26" t="s">
        <v>1109</v>
      </c>
      <c r="E425" s="12">
        <f>Source!DO275</f>
        <v>84</v>
      </c>
      <c r="F425" s="28"/>
      <c r="G425" s="27"/>
      <c r="H425" s="12"/>
      <c r="I425" s="28">
        <f>SUM(S416:S424)</f>
        <v>689.37</v>
      </c>
      <c r="J425" s="12">
        <f>Source!CA275</f>
        <v>41</v>
      </c>
      <c r="K425" s="28">
        <f>SUM(T416:T424)</f>
        <v>11470.56</v>
      </c>
    </row>
    <row r="426" spans="1:29" ht="14.25" x14ac:dyDescent="0.2">
      <c r="A426" s="25"/>
      <c r="B426" s="25"/>
      <c r="C426" s="25" t="s">
        <v>1111</v>
      </c>
      <c r="D426" s="26" t="s">
        <v>1109</v>
      </c>
      <c r="E426" s="12">
        <f>175</f>
        <v>175</v>
      </c>
      <c r="F426" s="28"/>
      <c r="G426" s="27"/>
      <c r="H426" s="12"/>
      <c r="I426" s="28">
        <f>SUM(U416:U425)</f>
        <v>125.28</v>
      </c>
      <c r="J426" s="12">
        <f>160</f>
        <v>160</v>
      </c>
      <c r="K426" s="28">
        <f>SUM(V416:V425)</f>
        <v>3904.8</v>
      </c>
    </row>
    <row r="427" spans="1:29" ht="14.25" x14ac:dyDescent="0.2">
      <c r="A427" s="31"/>
      <c r="B427" s="31"/>
      <c r="C427" s="31" t="s">
        <v>1112</v>
      </c>
      <c r="D427" s="32" t="s">
        <v>1113</v>
      </c>
      <c r="E427" s="33">
        <f>Source!AQ274</f>
        <v>256</v>
      </c>
      <c r="F427" s="34"/>
      <c r="G427" s="35" t="str">
        <f>Source!DI274</f>
        <v/>
      </c>
      <c r="H427" s="33">
        <f>Source!AV275</f>
        <v>1</v>
      </c>
      <c r="I427" s="34">
        <f>Source!U274</f>
        <v>66.56</v>
      </c>
      <c r="J427" s="33"/>
      <c r="K427" s="34"/>
    </row>
    <row r="428" spans="1:29" ht="15" x14ac:dyDescent="0.25">
      <c r="C428" s="20" t="s">
        <v>1114</v>
      </c>
      <c r="H428" s="49">
        <f>I418+I419+I421+I424+I425+I426+SUM(I422:I423)-SUMIF(AC422:AC423, 5, I422:I423)-SUMIF(AC422:AC423, 6, I422:I423)</f>
        <v>26913.079999999998</v>
      </c>
      <c r="I428" s="49"/>
      <c r="J428" s="49">
        <f>K418+K419+K421+K424+K425+K426+SUM(K422:K423)-SUMIF(AC422:AC423, 5, K422:K423)-SUMIF(AC422:AC423, 6, K422:K423)</f>
        <v>278852.16000000003</v>
      </c>
      <c r="K428" s="49"/>
    </row>
    <row r="429" spans="1:29" ht="15" x14ac:dyDescent="0.25">
      <c r="C429" s="20" t="s">
        <v>1115</v>
      </c>
      <c r="H429" s="44">
        <f>SUMIF(AC422:AC423, 5, I422:I423)+SUMIF(AC422:AC423, 6, I422:I423)</f>
        <v>0</v>
      </c>
      <c r="I429" s="44"/>
      <c r="J429" s="44">
        <f>SUMIF(AC422:AC423, 5, K422:K423)+SUMIF(AC422:AC423, 6, K422:K423)</f>
        <v>0</v>
      </c>
      <c r="K429" s="44"/>
    </row>
    <row r="430" spans="1:29" ht="15" x14ac:dyDescent="0.25">
      <c r="H430" s="44"/>
      <c r="I430" s="44"/>
      <c r="J430" s="44"/>
      <c r="K430" s="44"/>
      <c r="O430" s="36">
        <f>I418+I419+I421+I424+I425+I426+SUM(I422:I423)</f>
        <v>26913.079999999998</v>
      </c>
      <c r="P430" s="36">
        <f>K418+K419+K421+K424+K425+K426+SUM(K422:K423)</f>
        <v>278852.16000000003</v>
      </c>
    </row>
    <row r="433" spans="1:29" ht="15" x14ac:dyDescent="0.25">
      <c r="A433" s="46" t="str">
        <f>CONCATENATE("Итого по разделу: ",IF(Source!G281&lt;&gt;"Новый раздел", Source!G281, ""))</f>
        <v>Итого по разделу: Заполнение окон и распашных ворот</v>
      </c>
      <c r="B433" s="46"/>
      <c r="C433" s="46"/>
      <c r="D433" s="46"/>
      <c r="E433" s="46"/>
      <c r="F433" s="46"/>
      <c r="G433" s="46"/>
      <c r="H433" s="44">
        <f>SUM(O398:O432)</f>
        <v>129512.23000000001</v>
      </c>
      <c r="I433" s="45"/>
      <c r="J433" s="44">
        <f>SUM(P398:P432)</f>
        <v>1046743.7200000001</v>
      </c>
      <c r="K433" s="45"/>
    </row>
    <row r="434" spans="1:29" x14ac:dyDescent="0.2">
      <c r="A434" t="s">
        <v>1116</v>
      </c>
      <c r="I434">
        <f>SUM(W398:W433)</f>
        <v>0</v>
      </c>
      <c r="J434">
        <f>SUM(X398:X433)</f>
        <v>0</v>
      </c>
    </row>
    <row r="435" spans="1:29" x14ac:dyDescent="0.2">
      <c r="A435" t="s">
        <v>1117</v>
      </c>
      <c r="I435">
        <f>SUM(Y398:Y434)</f>
        <v>0</v>
      </c>
      <c r="J435">
        <f>SUM(Z398:Z434)</f>
        <v>0</v>
      </c>
    </row>
    <row r="437" spans="1:29" ht="16.5" x14ac:dyDescent="0.25">
      <c r="A437" s="50" t="str">
        <f>CONCATENATE("Раздел: ",IF(Source!G311&lt;&gt;"Новый раздел", Source!G311, ""))</f>
        <v>Раздел: Электрооборудование и электроосвещение</v>
      </c>
      <c r="B437" s="50"/>
      <c r="C437" s="50"/>
      <c r="D437" s="50"/>
      <c r="E437" s="50"/>
      <c r="F437" s="50"/>
      <c r="G437" s="50"/>
      <c r="H437" s="50"/>
      <c r="I437" s="50"/>
      <c r="J437" s="50"/>
      <c r="K437" s="50"/>
    </row>
    <row r="438" spans="1:29" ht="57" x14ac:dyDescent="0.2">
      <c r="A438" s="25">
        <v>31</v>
      </c>
      <c r="B438" s="25" t="str">
        <f>Source!F315</f>
        <v>4.8-240-4</v>
      </c>
      <c r="C438" s="25" t="s">
        <v>398</v>
      </c>
      <c r="D438" s="26" t="str">
        <f>Source!H315</f>
        <v>1  ШТ.</v>
      </c>
      <c r="E438" s="12">
        <f>Source!I315</f>
        <v>1</v>
      </c>
      <c r="F438" s="28"/>
      <c r="G438" s="27"/>
      <c r="H438" s="12"/>
      <c r="I438" s="28"/>
      <c r="J438" s="12"/>
      <c r="K438" s="28"/>
      <c r="Q438">
        <f>Source!X315</f>
        <v>29.97</v>
      </c>
      <c r="R438">
        <f>Source!X316</f>
        <v>714.69</v>
      </c>
      <c r="S438">
        <f>Source!Y315</f>
        <v>18.73</v>
      </c>
      <c r="T438">
        <f>Source!Y316</f>
        <v>334.04</v>
      </c>
      <c r="U438">
        <f>ROUND((175/100)*ROUND(Source!R315, 2), 2)</f>
        <v>5.53</v>
      </c>
      <c r="V438">
        <f>ROUND((160/100)*ROUND(Source!R316, 2), 2)</f>
        <v>146.77000000000001</v>
      </c>
      <c r="AC438">
        <v>0</v>
      </c>
    </row>
    <row r="439" spans="1:29" ht="14.25" x14ac:dyDescent="0.2">
      <c r="A439" s="25"/>
      <c r="B439" s="25"/>
      <c r="C439" s="25" t="s">
        <v>1105</v>
      </c>
      <c r="D439" s="26"/>
      <c r="E439" s="12"/>
      <c r="F439" s="28">
        <f>Source!AO315</f>
        <v>26.76</v>
      </c>
      <c r="G439" s="27" t="str">
        <f>Source!DG315</f>
        <v/>
      </c>
      <c r="H439" s="12">
        <f>Source!AV316</f>
        <v>1</v>
      </c>
      <c r="I439" s="28">
        <f>Source!S315</f>
        <v>26.76</v>
      </c>
      <c r="J439" s="12">
        <f>IF(Source!BA316&lt;&gt; 0, Source!BA316, 1)</f>
        <v>29.03</v>
      </c>
      <c r="K439" s="28">
        <f>Source!S316</f>
        <v>776.84</v>
      </c>
    </row>
    <row r="440" spans="1:29" ht="14.25" x14ac:dyDescent="0.2">
      <c r="A440" s="25"/>
      <c r="B440" s="25"/>
      <c r="C440" s="25" t="s">
        <v>1106</v>
      </c>
      <c r="D440" s="26"/>
      <c r="E440" s="12"/>
      <c r="F440" s="28">
        <f>Source!AM315</f>
        <v>17.45</v>
      </c>
      <c r="G440" s="27" t="str">
        <f>Source!DE315</f>
        <v/>
      </c>
      <c r="H440" s="12">
        <f>Source!AV316</f>
        <v>1</v>
      </c>
      <c r="I440" s="28">
        <f>Source!Q315</f>
        <v>17.45</v>
      </c>
      <c r="J440" s="12">
        <f>IF(Source!BB316&lt;&gt; 0, Source!BB316, 1)</f>
        <v>12.87</v>
      </c>
      <c r="K440" s="28">
        <f>Source!Q316</f>
        <v>224.58</v>
      </c>
    </row>
    <row r="441" spans="1:29" ht="14.25" x14ac:dyDescent="0.2">
      <c r="A441" s="25"/>
      <c r="B441" s="25"/>
      <c r="C441" s="25" t="s">
        <v>1107</v>
      </c>
      <c r="D441" s="26"/>
      <c r="E441" s="12"/>
      <c r="F441" s="28">
        <f>Source!AN315</f>
        <v>3.16</v>
      </c>
      <c r="G441" s="27" t="str">
        <f>Source!DF315</f>
        <v/>
      </c>
      <c r="H441" s="12">
        <f>Source!AV316</f>
        <v>1</v>
      </c>
      <c r="I441" s="30">
        <f>Source!R315</f>
        <v>3.16</v>
      </c>
      <c r="J441" s="12">
        <f>IF(Source!BS316&lt;&gt; 0, Source!BS316, 1)</f>
        <v>29.03</v>
      </c>
      <c r="K441" s="30">
        <f>Source!R316</f>
        <v>91.73</v>
      </c>
    </row>
    <row r="442" spans="1:29" ht="14.25" x14ac:dyDescent="0.2">
      <c r="A442" s="25"/>
      <c r="B442" s="25"/>
      <c r="C442" s="25" t="s">
        <v>1118</v>
      </c>
      <c r="D442" s="26"/>
      <c r="E442" s="12"/>
      <c r="F442" s="28">
        <f>Source!AL315</f>
        <v>1.46</v>
      </c>
      <c r="G442" s="27" t="str">
        <f>Source!DD315</f>
        <v/>
      </c>
      <c r="H442" s="12">
        <f>Source!AW316</f>
        <v>1</v>
      </c>
      <c r="I442" s="28">
        <f>Source!P315</f>
        <v>1.46</v>
      </c>
      <c r="J442" s="12">
        <f>IF(Source!BC316&lt;&gt; 0, Source!BC316, 1)</f>
        <v>11.15</v>
      </c>
      <c r="K442" s="28">
        <f>Source!P316</f>
        <v>16.28</v>
      </c>
    </row>
    <row r="443" spans="1:29" ht="99.75" x14ac:dyDescent="0.2">
      <c r="A443" s="25" t="s">
        <v>402</v>
      </c>
      <c r="B443" s="25" t="str">
        <f>Source!F317</f>
        <v>1.21-1-66</v>
      </c>
      <c r="C443" s="25" t="s">
        <v>404</v>
      </c>
      <c r="D443" s="26" t="str">
        <f>Source!H317</f>
        <v>шт.</v>
      </c>
      <c r="E443" s="12">
        <f>Source!I317</f>
        <v>1</v>
      </c>
      <c r="F443" s="28">
        <f>Source!AK317</f>
        <v>190.35</v>
      </c>
      <c r="G443" s="37" t="s">
        <v>3</v>
      </c>
      <c r="H443" s="12">
        <f>Source!AW318</f>
        <v>1</v>
      </c>
      <c r="I443" s="28">
        <f>Source!O317</f>
        <v>190.35</v>
      </c>
      <c r="J443" s="12">
        <f>IF(Source!BC318&lt;&gt; 0, Source!BC318, 1)</f>
        <v>6.34</v>
      </c>
      <c r="K443" s="28">
        <f>Source!O318</f>
        <v>1206.82</v>
      </c>
      <c r="Q443">
        <f>Source!X317</f>
        <v>0</v>
      </c>
      <c r="R443">
        <f>Source!X318</f>
        <v>0</v>
      </c>
      <c r="S443">
        <f>Source!Y317</f>
        <v>0</v>
      </c>
      <c r="T443">
        <f>Source!Y318</f>
        <v>0</v>
      </c>
      <c r="U443">
        <f>ROUND((175/100)*ROUND(Source!R317, 2), 2)</f>
        <v>0</v>
      </c>
      <c r="V443">
        <f>ROUND((160/100)*ROUND(Source!R318, 2), 2)</f>
        <v>0</v>
      </c>
      <c r="AC443">
        <v>3</v>
      </c>
    </row>
    <row r="444" spans="1:29" ht="14.25" x14ac:dyDescent="0.2">
      <c r="A444" s="25"/>
      <c r="B444" s="25"/>
      <c r="C444" s="25" t="s">
        <v>1108</v>
      </c>
      <c r="D444" s="26" t="s">
        <v>1109</v>
      </c>
      <c r="E444" s="12">
        <f>Source!DN316</f>
        <v>112</v>
      </c>
      <c r="F444" s="28"/>
      <c r="G444" s="27"/>
      <c r="H444" s="12"/>
      <c r="I444" s="28">
        <f>SUM(Q438:Q443)</f>
        <v>29.97</v>
      </c>
      <c r="J444" s="12">
        <f>Source!BZ316</f>
        <v>92</v>
      </c>
      <c r="K444" s="28">
        <f>SUM(R438:R443)</f>
        <v>714.69</v>
      </c>
    </row>
    <row r="445" spans="1:29" ht="14.25" x14ac:dyDescent="0.2">
      <c r="A445" s="25"/>
      <c r="B445" s="25"/>
      <c r="C445" s="25" t="s">
        <v>1110</v>
      </c>
      <c r="D445" s="26" t="s">
        <v>1109</v>
      </c>
      <c r="E445" s="12">
        <f>Source!DO316</f>
        <v>70</v>
      </c>
      <c r="F445" s="28"/>
      <c r="G445" s="27"/>
      <c r="H445" s="12"/>
      <c r="I445" s="28">
        <f>SUM(S438:S444)</f>
        <v>18.73</v>
      </c>
      <c r="J445" s="12">
        <f>Source!CA316</f>
        <v>43</v>
      </c>
      <c r="K445" s="28">
        <f>SUM(T438:T444)</f>
        <v>334.04</v>
      </c>
    </row>
    <row r="446" spans="1:29" ht="14.25" x14ac:dyDescent="0.2">
      <c r="A446" s="25"/>
      <c r="B446" s="25"/>
      <c r="C446" s="25" t="s">
        <v>1111</v>
      </c>
      <c r="D446" s="26" t="s">
        <v>1109</v>
      </c>
      <c r="E446" s="12">
        <f>175</f>
        <v>175</v>
      </c>
      <c r="F446" s="28"/>
      <c r="G446" s="27"/>
      <c r="H446" s="12"/>
      <c r="I446" s="28">
        <f>SUM(U438:U445)</f>
        <v>5.53</v>
      </c>
      <c r="J446" s="12">
        <f>160</f>
        <v>160</v>
      </c>
      <c r="K446" s="28">
        <f>SUM(V438:V445)</f>
        <v>146.77000000000001</v>
      </c>
    </row>
    <row r="447" spans="1:29" ht="14.25" x14ac:dyDescent="0.2">
      <c r="A447" s="31"/>
      <c r="B447" s="31"/>
      <c r="C447" s="31" t="s">
        <v>1112</v>
      </c>
      <c r="D447" s="32" t="s">
        <v>1113</v>
      </c>
      <c r="E447" s="33">
        <f>Source!AQ315</f>
        <v>2.06</v>
      </c>
      <c r="F447" s="34"/>
      <c r="G447" s="35" t="str">
        <f>Source!DI315</f>
        <v/>
      </c>
      <c r="H447" s="33">
        <f>Source!AV316</f>
        <v>1</v>
      </c>
      <c r="I447" s="34">
        <f>Source!U315</f>
        <v>2.06</v>
      </c>
      <c r="J447" s="33"/>
      <c r="K447" s="34"/>
    </row>
    <row r="448" spans="1:29" ht="15" x14ac:dyDescent="0.25">
      <c r="C448" s="20" t="s">
        <v>1114</v>
      </c>
      <c r="H448" s="49">
        <f>I439+I440+I442+I444+I445+I446+SUM(I443:I443)-SUMIF(AC443:AC443, 5, I443:I443)-SUMIF(AC443:AC443, 6, I443:I443)</f>
        <v>290.25</v>
      </c>
      <c r="I448" s="49"/>
      <c r="J448" s="49">
        <f>K439+K440+K442+K444+K445+K446+SUM(K443:K443)-SUMIF(AC443:AC443, 5, K443:K443)-SUMIF(AC443:AC443, 6, K443:K443)</f>
        <v>3420.0200000000004</v>
      </c>
      <c r="K448" s="49"/>
    </row>
    <row r="449" spans="1:29" ht="15" x14ac:dyDescent="0.25">
      <c r="C449" s="20" t="s">
        <v>1115</v>
      </c>
      <c r="H449" s="44">
        <f>SUMIF(AC443:AC443, 5, I443:I443)+SUMIF(AC443:AC443, 6, I443:I443)</f>
        <v>0</v>
      </c>
      <c r="I449" s="44"/>
      <c r="J449" s="44">
        <f>SUMIF(AC443:AC443, 5, K443:K443)+SUMIF(AC443:AC443, 6, K443:K443)</f>
        <v>0</v>
      </c>
      <c r="K449" s="44"/>
    </row>
    <row r="450" spans="1:29" ht="15" x14ac:dyDescent="0.25">
      <c r="H450" s="44"/>
      <c r="I450" s="44"/>
      <c r="J450" s="44"/>
      <c r="K450" s="44"/>
      <c r="O450" s="36">
        <f>I439+I440+I442+I444+I445+I446+SUM(I443:I443)</f>
        <v>290.25</v>
      </c>
      <c r="P450" s="36">
        <f>K439+K440+K442+K444+K445+K446+SUM(K443:K443)</f>
        <v>3420.0200000000004</v>
      </c>
    </row>
    <row r="452" spans="1:29" ht="85.5" x14ac:dyDescent="0.2">
      <c r="A452" s="25">
        <v>32</v>
      </c>
      <c r="B452" s="25" t="str">
        <f>Source!F319</f>
        <v>4.8-218-1</v>
      </c>
      <c r="C452" s="25" t="s">
        <v>408</v>
      </c>
      <c r="D452" s="26" t="str">
        <f>Source!H319</f>
        <v>1  ШТ.</v>
      </c>
      <c r="E452" s="12">
        <f>Source!I319</f>
        <v>4</v>
      </c>
      <c r="F452" s="28"/>
      <c r="G452" s="27"/>
      <c r="H452" s="12"/>
      <c r="I452" s="28"/>
      <c r="J452" s="12"/>
      <c r="K452" s="28"/>
      <c r="Q452">
        <f>Source!X319</f>
        <v>59.85</v>
      </c>
      <c r="R452">
        <f>Source!X320</f>
        <v>1427.25</v>
      </c>
      <c r="S452">
        <f>Source!Y319</f>
        <v>37.409999999999997</v>
      </c>
      <c r="T452">
        <f>Source!Y320</f>
        <v>667.08</v>
      </c>
      <c r="U452">
        <f>ROUND((175/100)*ROUND(Source!R319, 2), 2)</f>
        <v>0</v>
      </c>
      <c r="V452">
        <f>ROUND((160/100)*ROUND(Source!R320, 2), 2)</f>
        <v>0</v>
      </c>
      <c r="AC452">
        <v>0</v>
      </c>
    </row>
    <row r="453" spans="1:29" ht="14.25" x14ac:dyDescent="0.2">
      <c r="A453" s="25"/>
      <c r="B453" s="25"/>
      <c r="C453" s="25" t="s">
        <v>1105</v>
      </c>
      <c r="D453" s="26"/>
      <c r="E453" s="12"/>
      <c r="F453" s="28">
        <f>Source!AO319</f>
        <v>16.7</v>
      </c>
      <c r="G453" s="27" t="str">
        <f>Source!DG319</f>
        <v>)*0,8</v>
      </c>
      <c r="H453" s="12">
        <f>Source!AV320</f>
        <v>1</v>
      </c>
      <c r="I453" s="28">
        <f>Source!S319</f>
        <v>53.44</v>
      </c>
      <c r="J453" s="12">
        <f>IF(Source!BA320&lt;&gt; 0, Source!BA320, 1)</f>
        <v>29.03</v>
      </c>
      <c r="K453" s="28">
        <f>Source!S320</f>
        <v>1551.36</v>
      </c>
    </row>
    <row r="454" spans="1:29" ht="14.25" x14ac:dyDescent="0.2">
      <c r="A454" s="25"/>
      <c r="B454" s="25"/>
      <c r="C454" s="25" t="s">
        <v>1106</v>
      </c>
      <c r="D454" s="26"/>
      <c r="E454" s="12"/>
      <c r="F454" s="28">
        <f>Source!AM319</f>
        <v>0.79</v>
      </c>
      <c r="G454" s="27" t="str">
        <f>Source!DE319</f>
        <v>)*0,8</v>
      </c>
      <c r="H454" s="12">
        <f>Source!AV320</f>
        <v>1</v>
      </c>
      <c r="I454" s="28">
        <f>Source!Q319</f>
        <v>2.5299999999999998</v>
      </c>
      <c r="J454" s="12">
        <f>IF(Source!BB320&lt;&gt; 0, Source!BB320, 1)</f>
        <v>10.44</v>
      </c>
      <c r="K454" s="28">
        <f>Source!Q320</f>
        <v>26.41</v>
      </c>
    </row>
    <row r="455" spans="1:29" ht="14.25" x14ac:dyDescent="0.2">
      <c r="A455" s="25"/>
      <c r="B455" s="25"/>
      <c r="C455" s="25" t="s">
        <v>1118</v>
      </c>
      <c r="D455" s="26"/>
      <c r="E455" s="12"/>
      <c r="F455" s="28">
        <f>Source!AL319</f>
        <v>25.27</v>
      </c>
      <c r="G455" s="27" t="str">
        <f>Source!DD319</f>
        <v>)*1</v>
      </c>
      <c r="H455" s="12">
        <f>Source!AW320</f>
        <v>1</v>
      </c>
      <c r="I455" s="28">
        <f>Source!P319</f>
        <v>101.08</v>
      </c>
      <c r="J455" s="12">
        <f>IF(Source!BC320&lt;&gt; 0, Source!BC320, 1)</f>
        <v>6.15</v>
      </c>
      <c r="K455" s="28">
        <f>Source!P320</f>
        <v>621.64</v>
      </c>
    </row>
    <row r="456" spans="1:29" ht="71.25" x14ac:dyDescent="0.2">
      <c r="A456" s="25" t="s">
        <v>414</v>
      </c>
      <c r="B456" s="25" t="str">
        <f>Source!F321</f>
        <v>1.21-5-1031</v>
      </c>
      <c r="C456" s="25" t="s">
        <v>416</v>
      </c>
      <c r="D456" s="26" t="str">
        <f>Source!H321</f>
        <v>шт.</v>
      </c>
      <c r="E456" s="12">
        <f>Source!I321</f>
        <v>2</v>
      </c>
      <c r="F456" s="28">
        <f>Source!AK321</f>
        <v>2400.06</v>
      </c>
      <c r="G456" s="37" t="s">
        <v>3</v>
      </c>
      <c r="H456" s="12">
        <f>Source!AW322</f>
        <v>1</v>
      </c>
      <c r="I456" s="28">
        <f>Source!O321</f>
        <v>4800.12</v>
      </c>
      <c r="J456" s="12">
        <f>IF(Source!BC322&lt;&gt; 0, Source!BC322, 1)</f>
        <v>4.3899999999999997</v>
      </c>
      <c r="K456" s="28">
        <f>Source!O322</f>
        <v>21072.53</v>
      </c>
      <c r="Q456">
        <f>Source!X321</f>
        <v>0</v>
      </c>
      <c r="R456">
        <f>Source!X322</f>
        <v>0</v>
      </c>
      <c r="S456">
        <f>Source!Y321</f>
        <v>0</v>
      </c>
      <c r="T456">
        <f>Source!Y322</f>
        <v>0</v>
      </c>
      <c r="U456">
        <f>ROUND((175/100)*ROUND(Source!R321, 2), 2)</f>
        <v>0</v>
      </c>
      <c r="V456">
        <f>ROUND((160/100)*ROUND(Source!R322, 2), 2)</f>
        <v>0</v>
      </c>
      <c r="AC456">
        <v>3</v>
      </c>
    </row>
    <row r="457" spans="1:29" ht="42.75" x14ac:dyDescent="0.2">
      <c r="A457" s="25" t="s">
        <v>418</v>
      </c>
      <c r="B457" s="25" t="str">
        <f>Source!F323</f>
        <v>1.21-5-1037</v>
      </c>
      <c r="C457" s="25" t="s">
        <v>420</v>
      </c>
      <c r="D457" s="26" t="str">
        <f>Source!H323</f>
        <v>шт.</v>
      </c>
      <c r="E457" s="12">
        <f>Source!I323</f>
        <v>2</v>
      </c>
      <c r="F457" s="28">
        <f>Source!AK323</f>
        <v>77.010000000000005</v>
      </c>
      <c r="G457" s="37" t="s">
        <v>3</v>
      </c>
      <c r="H457" s="12">
        <f>Source!AW324</f>
        <v>1</v>
      </c>
      <c r="I457" s="28">
        <f>Source!O323</f>
        <v>154.02000000000001</v>
      </c>
      <c r="J457" s="12">
        <f>IF(Source!BC324&lt;&gt; 0, Source!BC324, 1)</f>
        <v>7.82</v>
      </c>
      <c r="K457" s="28">
        <f>Source!O324</f>
        <v>1204.44</v>
      </c>
      <c r="Q457">
        <f>Source!X323</f>
        <v>0</v>
      </c>
      <c r="R457">
        <f>Source!X324</f>
        <v>0</v>
      </c>
      <c r="S457">
        <f>Source!Y323</f>
        <v>0</v>
      </c>
      <c r="T457">
        <f>Source!Y324</f>
        <v>0</v>
      </c>
      <c r="U457">
        <f>ROUND((175/100)*ROUND(Source!R323, 2), 2)</f>
        <v>0</v>
      </c>
      <c r="V457">
        <f>ROUND((160/100)*ROUND(Source!R324, 2), 2)</f>
        <v>0</v>
      </c>
      <c r="AC457">
        <v>3</v>
      </c>
    </row>
    <row r="458" spans="1:29" ht="14.25" x14ac:dyDescent="0.2">
      <c r="A458" s="25"/>
      <c r="B458" s="25"/>
      <c r="C458" s="25" t="s">
        <v>1108</v>
      </c>
      <c r="D458" s="26" t="s">
        <v>1109</v>
      </c>
      <c r="E458" s="12">
        <f>Source!DN320</f>
        <v>112</v>
      </c>
      <c r="F458" s="28"/>
      <c r="G458" s="27"/>
      <c r="H458" s="12"/>
      <c r="I458" s="28">
        <f>SUM(Q452:Q457)</f>
        <v>59.85</v>
      </c>
      <c r="J458" s="12">
        <f>Source!BZ320</f>
        <v>92</v>
      </c>
      <c r="K458" s="28">
        <f>SUM(R452:R457)</f>
        <v>1427.25</v>
      </c>
    </row>
    <row r="459" spans="1:29" ht="14.25" x14ac:dyDescent="0.2">
      <c r="A459" s="25"/>
      <c r="B459" s="25"/>
      <c r="C459" s="25" t="s">
        <v>1110</v>
      </c>
      <c r="D459" s="26" t="s">
        <v>1109</v>
      </c>
      <c r="E459" s="12">
        <f>Source!DO320</f>
        <v>70</v>
      </c>
      <c r="F459" s="28"/>
      <c r="G459" s="27"/>
      <c r="H459" s="12"/>
      <c r="I459" s="28">
        <f>SUM(S452:S458)</f>
        <v>37.409999999999997</v>
      </c>
      <c r="J459" s="12">
        <f>Source!CA320</f>
        <v>43</v>
      </c>
      <c r="K459" s="28">
        <f>SUM(T452:T458)</f>
        <v>667.08</v>
      </c>
    </row>
    <row r="460" spans="1:29" ht="14.25" x14ac:dyDescent="0.2">
      <c r="A460" s="31"/>
      <c r="B460" s="31"/>
      <c r="C460" s="31" t="s">
        <v>1112</v>
      </c>
      <c r="D460" s="32" t="s">
        <v>1113</v>
      </c>
      <c r="E460" s="33">
        <f>Source!AQ319</f>
        <v>1.34</v>
      </c>
      <c r="F460" s="34"/>
      <c r="G460" s="35" t="str">
        <f>Source!DI319</f>
        <v>)*0,8</v>
      </c>
      <c r="H460" s="33">
        <f>Source!AV320</f>
        <v>1</v>
      </c>
      <c r="I460" s="34">
        <f>Source!U319</f>
        <v>4.2880000000000003</v>
      </c>
      <c r="J460" s="33"/>
      <c r="K460" s="34"/>
    </row>
    <row r="461" spans="1:29" ht="15" x14ac:dyDescent="0.25">
      <c r="C461" s="20" t="s">
        <v>1114</v>
      </c>
      <c r="H461" s="49">
        <f>I453+I454+I455+I458+I459+SUM(I456:I457)-SUMIF(AC456:AC457, 5, I456:I457)-SUMIF(AC456:AC457, 6, I456:I457)</f>
        <v>5208.4500000000007</v>
      </c>
      <c r="I461" s="49"/>
      <c r="J461" s="49">
        <f>K453+K454+K455+K458+K459+SUM(K456:K457)-SUMIF(AC456:AC457, 5, K456:K457)-SUMIF(AC456:AC457, 6, K456:K457)</f>
        <v>26570.71</v>
      </c>
      <c r="K461" s="49"/>
    </row>
    <row r="462" spans="1:29" ht="15" x14ac:dyDescent="0.25">
      <c r="C462" s="20" t="s">
        <v>1115</v>
      </c>
      <c r="H462" s="44">
        <f>SUMIF(AC456:AC457, 5, I456:I457)+SUMIF(AC456:AC457, 6, I456:I457)</f>
        <v>0</v>
      </c>
      <c r="I462" s="44"/>
      <c r="J462" s="44">
        <f>SUMIF(AC456:AC457, 5, K456:K457)+SUMIF(AC456:AC457, 6, K456:K457)</f>
        <v>0</v>
      </c>
      <c r="K462" s="44"/>
    </row>
    <row r="463" spans="1:29" ht="15" x14ac:dyDescent="0.25">
      <c r="H463" s="44"/>
      <c r="I463" s="44"/>
      <c r="J463" s="44"/>
      <c r="K463" s="44"/>
      <c r="O463" s="36">
        <f>I453+I454+I455+I458+I459+SUM(I456:I457)</f>
        <v>5208.4500000000007</v>
      </c>
      <c r="P463" s="36">
        <f>K453+K454+K455+K458+K459+SUM(K456:K457)</f>
        <v>26570.71</v>
      </c>
    </row>
    <row r="465" spans="1:29" ht="85.5" x14ac:dyDescent="0.2">
      <c r="A465" s="25">
        <v>33</v>
      </c>
      <c r="B465" s="25" t="str">
        <f>Source!F325</f>
        <v>4.8-218-2</v>
      </c>
      <c r="C465" s="25" t="s">
        <v>424</v>
      </c>
      <c r="D465" s="26" t="str">
        <f>Source!H325</f>
        <v>1  ШТ.</v>
      </c>
      <c r="E465" s="12">
        <f>Source!I325</f>
        <v>2</v>
      </c>
      <c r="F465" s="28"/>
      <c r="G465" s="27"/>
      <c r="H465" s="12"/>
      <c r="I465" s="28"/>
      <c r="J465" s="12"/>
      <c r="K465" s="28"/>
      <c r="Q465">
        <f>Source!X325</f>
        <v>44.65</v>
      </c>
      <c r="R465">
        <f>Source!X326</f>
        <v>1064.8399999999999</v>
      </c>
      <c r="S465">
        <f>Source!Y325</f>
        <v>27.91</v>
      </c>
      <c r="T465">
        <f>Source!Y326</f>
        <v>497.69</v>
      </c>
      <c r="U465">
        <f>ROUND((175/100)*ROUND(Source!R325, 2), 2)</f>
        <v>0.37</v>
      </c>
      <c r="V465">
        <f>ROUND((160/100)*ROUND(Source!R326, 2), 2)</f>
        <v>9.76</v>
      </c>
      <c r="AC465">
        <v>0</v>
      </c>
    </row>
    <row r="466" spans="1:29" ht="14.25" x14ac:dyDescent="0.2">
      <c r="A466" s="25"/>
      <c r="B466" s="25"/>
      <c r="C466" s="25" t="s">
        <v>1105</v>
      </c>
      <c r="D466" s="26"/>
      <c r="E466" s="12"/>
      <c r="F466" s="28">
        <f>Source!AO325</f>
        <v>24.92</v>
      </c>
      <c r="G466" s="27" t="str">
        <f>Source!DG325</f>
        <v>)*0,8</v>
      </c>
      <c r="H466" s="12">
        <f>Source!AV326</f>
        <v>1</v>
      </c>
      <c r="I466" s="28">
        <f>Source!S325</f>
        <v>39.869999999999997</v>
      </c>
      <c r="J466" s="12">
        <f>IF(Source!BA326&lt;&gt; 0, Source!BA326, 1)</f>
        <v>29.03</v>
      </c>
      <c r="K466" s="28">
        <f>Source!S326</f>
        <v>1157.43</v>
      </c>
    </row>
    <row r="467" spans="1:29" ht="14.25" x14ac:dyDescent="0.2">
      <c r="A467" s="25"/>
      <c r="B467" s="25"/>
      <c r="C467" s="25" t="s">
        <v>1106</v>
      </c>
      <c r="D467" s="26"/>
      <c r="E467" s="12"/>
      <c r="F467" s="28">
        <f>Source!AM325</f>
        <v>1.87</v>
      </c>
      <c r="G467" s="27" t="str">
        <f>Source!DE325</f>
        <v>)*0,8</v>
      </c>
      <c r="H467" s="12">
        <f>Source!AV326</f>
        <v>1</v>
      </c>
      <c r="I467" s="28">
        <f>Source!Q325</f>
        <v>2.99</v>
      </c>
      <c r="J467" s="12">
        <f>IF(Source!BB326&lt;&gt; 0, Source!BB326, 1)</f>
        <v>10.52</v>
      </c>
      <c r="K467" s="28">
        <f>Source!Q326</f>
        <v>31.45</v>
      </c>
    </row>
    <row r="468" spans="1:29" ht="14.25" x14ac:dyDescent="0.2">
      <c r="A468" s="25"/>
      <c r="B468" s="25"/>
      <c r="C468" s="25" t="s">
        <v>1107</v>
      </c>
      <c r="D468" s="26"/>
      <c r="E468" s="12"/>
      <c r="F468" s="28">
        <f>Source!AN325</f>
        <v>0.13</v>
      </c>
      <c r="G468" s="27" t="str">
        <f>Source!DF325</f>
        <v>)*0,8</v>
      </c>
      <c r="H468" s="12">
        <f>Source!AV326</f>
        <v>1</v>
      </c>
      <c r="I468" s="30">
        <f>Source!R325</f>
        <v>0.21</v>
      </c>
      <c r="J468" s="12">
        <f>IF(Source!BS326&lt;&gt; 0, Source!BS326, 1)</f>
        <v>29.03</v>
      </c>
      <c r="K468" s="30">
        <f>Source!R326</f>
        <v>6.1</v>
      </c>
    </row>
    <row r="469" spans="1:29" ht="14.25" x14ac:dyDescent="0.2">
      <c r="A469" s="25"/>
      <c r="B469" s="25"/>
      <c r="C469" s="25" t="s">
        <v>1118</v>
      </c>
      <c r="D469" s="26"/>
      <c r="E469" s="12"/>
      <c r="F469" s="28">
        <f>Source!AL325</f>
        <v>29.73</v>
      </c>
      <c r="G469" s="27" t="str">
        <f>Source!DD325</f>
        <v>)*1</v>
      </c>
      <c r="H469" s="12">
        <f>Source!AW326</f>
        <v>1</v>
      </c>
      <c r="I469" s="28">
        <f>Source!P325</f>
        <v>59.46</v>
      </c>
      <c r="J469" s="12">
        <f>IF(Source!BC326&lt;&gt; 0, Source!BC326, 1)</f>
        <v>5.59</v>
      </c>
      <c r="K469" s="28">
        <f>Source!P326</f>
        <v>332.38</v>
      </c>
    </row>
    <row r="470" spans="1:29" ht="85.5" x14ac:dyDescent="0.2">
      <c r="A470" s="25" t="s">
        <v>426</v>
      </c>
      <c r="B470" s="25" t="str">
        <f>Source!F327</f>
        <v>1.21-5-1050</v>
      </c>
      <c r="C470" s="25" t="s">
        <v>428</v>
      </c>
      <c r="D470" s="26" t="str">
        <f>Source!H327</f>
        <v>шт.</v>
      </c>
      <c r="E470" s="12">
        <f>Source!I327</f>
        <v>2</v>
      </c>
      <c r="F470" s="28">
        <f>Source!AK327</f>
        <v>267.29000000000002</v>
      </c>
      <c r="G470" s="37" t="s">
        <v>1119</v>
      </c>
      <c r="H470" s="12">
        <f>Source!AW328</f>
        <v>1</v>
      </c>
      <c r="I470" s="28">
        <f>Source!O327</f>
        <v>534.58000000000004</v>
      </c>
      <c r="J470" s="12">
        <f>IF(Source!BC328&lt;&gt; 0, Source!BC328, 1)</f>
        <v>6.78</v>
      </c>
      <c r="K470" s="28">
        <f>Source!O328</f>
        <v>3624.45</v>
      </c>
      <c r="Q470">
        <f>Source!X327</f>
        <v>0</v>
      </c>
      <c r="R470">
        <f>Source!X328</f>
        <v>0</v>
      </c>
      <c r="S470">
        <f>Source!Y327</f>
        <v>0</v>
      </c>
      <c r="T470">
        <f>Source!Y328</f>
        <v>0</v>
      </c>
      <c r="U470">
        <f>ROUND((175/100)*ROUND(Source!R327, 2), 2)</f>
        <v>0</v>
      </c>
      <c r="V470">
        <f>ROUND((160/100)*ROUND(Source!R328, 2), 2)</f>
        <v>0</v>
      </c>
      <c r="AC470">
        <v>3</v>
      </c>
    </row>
    <row r="471" spans="1:29" ht="14.25" x14ac:dyDescent="0.2">
      <c r="A471" s="25"/>
      <c r="B471" s="25"/>
      <c r="C471" s="25" t="s">
        <v>1108</v>
      </c>
      <c r="D471" s="26" t="s">
        <v>1109</v>
      </c>
      <c r="E471" s="12">
        <f>Source!DN326</f>
        <v>112</v>
      </c>
      <c r="F471" s="28"/>
      <c r="G471" s="27"/>
      <c r="H471" s="12"/>
      <c r="I471" s="28">
        <f>SUM(Q465:Q470)</f>
        <v>44.65</v>
      </c>
      <c r="J471" s="12">
        <f>Source!BZ326</f>
        <v>92</v>
      </c>
      <c r="K471" s="28">
        <f>SUM(R465:R470)</f>
        <v>1064.8399999999999</v>
      </c>
    </row>
    <row r="472" spans="1:29" ht="14.25" x14ac:dyDescent="0.2">
      <c r="A472" s="25"/>
      <c r="B472" s="25"/>
      <c r="C472" s="25" t="s">
        <v>1110</v>
      </c>
      <c r="D472" s="26" t="s">
        <v>1109</v>
      </c>
      <c r="E472" s="12">
        <f>Source!DO326</f>
        <v>70</v>
      </c>
      <c r="F472" s="28"/>
      <c r="G472" s="27"/>
      <c r="H472" s="12"/>
      <c r="I472" s="28">
        <f>SUM(S465:S471)</f>
        <v>27.91</v>
      </c>
      <c r="J472" s="12">
        <f>Source!CA326</f>
        <v>43</v>
      </c>
      <c r="K472" s="28">
        <f>SUM(T465:T471)</f>
        <v>497.69</v>
      </c>
    </row>
    <row r="473" spans="1:29" ht="14.25" x14ac:dyDescent="0.2">
      <c r="A473" s="25"/>
      <c r="B473" s="25"/>
      <c r="C473" s="25" t="s">
        <v>1111</v>
      </c>
      <c r="D473" s="26" t="s">
        <v>1109</v>
      </c>
      <c r="E473" s="12">
        <f>175</f>
        <v>175</v>
      </c>
      <c r="F473" s="28"/>
      <c r="G473" s="27"/>
      <c r="H473" s="12"/>
      <c r="I473" s="28">
        <f>SUM(U465:U472)</f>
        <v>0.37</v>
      </c>
      <c r="J473" s="12">
        <f>160</f>
        <v>160</v>
      </c>
      <c r="K473" s="28">
        <f>SUM(V465:V472)</f>
        <v>9.76</v>
      </c>
    </row>
    <row r="474" spans="1:29" ht="14.25" x14ac:dyDescent="0.2">
      <c r="A474" s="31"/>
      <c r="B474" s="31"/>
      <c r="C474" s="31" t="s">
        <v>1112</v>
      </c>
      <c r="D474" s="32" t="s">
        <v>1113</v>
      </c>
      <c r="E474" s="33">
        <f>Source!AQ325</f>
        <v>2</v>
      </c>
      <c r="F474" s="34"/>
      <c r="G474" s="35" t="str">
        <f>Source!DI325</f>
        <v>)*0,8</v>
      </c>
      <c r="H474" s="33">
        <f>Source!AV326</f>
        <v>1</v>
      </c>
      <c r="I474" s="34">
        <f>Source!U325</f>
        <v>3.2</v>
      </c>
      <c r="J474" s="33"/>
      <c r="K474" s="34"/>
    </row>
    <row r="475" spans="1:29" ht="15" x14ac:dyDescent="0.25">
      <c r="C475" s="20" t="s">
        <v>1114</v>
      </c>
      <c r="H475" s="49">
        <f>I466+I467+I469+I471+I472+I473+SUM(I470:I470)-SUMIF(AC470:AC470, 5, I470:I470)-SUMIF(AC470:AC470, 6, I470:I470)</f>
        <v>709.83</v>
      </c>
      <c r="I475" s="49"/>
      <c r="J475" s="49">
        <f>K466+K467+K469+K471+K472+K473+SUM(K470:K470)-SUMIF(AC470:AC470, 5, K470:K470)-SUMIF(AC470:AC470, 6, K470:K470)</f>
        <v>6718</v>
      </c>
      <c r="K475" s="49"/>
    </row>
    <row r="476" spans="1:29" ht="15" x14ac:dyDescent="0.25">
      <c r="C476" s="20" t="s">
        <v>1115</v>
      </c>
      <c r="H476" s="44">
        <f>SUMIF(AC470:AC470, 5, I470:I470)+SUMIF(AC470:AC470, 6, I470:I470)</f>
        <v>0</v>
      </c>
      <c r="I476" s="44"/>
      <c r="J476" s="44">
        <f>SUMIF(AC470:AC470, 5, K470:K470)+SUMIF(AC470:AC470, 6, K470:K470)</f>
        <v>0</v>
      </c>
      <c r="K476" s="44"/>
    </row>
    <row r="477" spans="1:29" ht="15" x14ac:dyDescent="0.25">
      <c r="H477" s="44"/>
      <c r="I477" s="44"/>
      <c r="J477" s="44"/>
      <c r="K477" s="44"/>
      <c r="O477" s="36">
        <f>I466+I467+I469+I471+I472+I473+SUM(I470:I470)</f>
        <v>709.83</v>
      </c>
      <c r="P477" s="36">
        <f>K466+K467+K469+K471+K472+K473+SUM(K470:K470)</f>
        <v>6718</v>
      </c>
    </row>
    <row r="479" spans="1:29" ht="71.25" x14ac:dyDescent="0.2">
      <c r="A479" s="25">
        <v>34</v>
      </c>
      <c r="B479" s="25" t="str">
        <f>Source!F329</f>
        <v>4.8-288-2</v>
      </c>
      <c r="C479" s="25" t="s">
        <v>432</v>
      </c>
      <c r="D479" s="26" t="str">
        <f>Source!H329</f>
        <v>100 м</v>
      </c>
      <c r="E479" s="12">
        <f>Source!I329</f>
        <v>4.55</v>
      </c>
      <c r="F479" s="28"/>
      <c r="G479" s="27"/>
      <c r="H479" s="12"/>
      <c r="I479" s="28"/>
      <c r="J479" s="12"/>
      <c r="K479" s="28"/>
      <c r="Q479">
        <f>Source!X329</f>
        <v>979.75</v>
      </c>
      <c r="R479">
        <f>Source!X330</f>
        <v>23363.27</v>
      </c>
      <c r="S479">
        <f>Source!Y329</f>
        <v>612.35</v>
      </c>
      <c r="T479">
        <f>Source!Y330</f>
        <v>10919.79</v>
      </c>
      <c r="U479">
        <f>ROUND((175/100)*ROUND(Source!R329, 2), 2)</f>
        <v>45.47</v>
      </c>
      <c r="V479">
        <f>ROUND((160/100)*ROUND(Source!R330, 2), 2)</f>
        <v>1206.72</v>
      </c>
      <c r="AC479">
        <v>0</v>
      </c>
    </row>
    <row r="480" spans="1:29" x14ac:dyDescent="0.2">
      <c r="C480" s="29" t="str">
        <f>"Объем: "&amp;Source!I329&amp;"=455/"&amp;"100"</f>
        <v>Объем: 4,55=455/100</v>
      </c>
    </row>
    <row r="481" spans="1:29" ht="14.25" x14ac:dyDescent="0.2">
      <c r="A481" s="25"/>
      <c r="B481" s="25"/>
      <c r="C481" s="25" t="s">
        <v>1105</v>
      </c>
      <c r="D481" s="26"/>
      <c r="E481" s="12"/>
      <c r="F481" s="28">
        <f>Source!AO329</f>
        <v>192.26</v>
      </c>
      <c r="G481" s="27" t="str">
        <f>Source!DG329</f>
        <v/>
      </c>
      <c r="H481" s="12">
        <f>Source!AV330</f>
        <v>1</v>
      </c>
      <c r="I481" s="28">
        <f>Source!S329</f>
        <v>874.78</v>
      </c>
      <c r="J481" s="12">
        <f>IF(Source!BA330&lt;&gt; 0, Source!BA330, 1)</f>
        <v>29.03</v>
      </c>
      <c r="K481" s="28">
        <f>Source!S330</f>
        <v>25394.86</v>
      </c>
    </row>
    <row r="482" spans="1:29" ht="14.25" x14ac:dyDescent="0.2">
      <c r="A482" s="25"/>
      <c r="B482" s="25"/>
      <c r="C482" s="25" t="s">
        <v>1106</v>
      </c>
      <c r="D482" s="26"/>
      <c r="E482" s="12"/>
      <c r="F482" s="28">
        <f>Source!AM329</f>
        <v>32.869999999999997</v>
      </c>
      <c r="G482" s="27" t="str">
        <f>Source!DE329</f>
        <v/>
      </c>
      <c r="H482" s="12">
        <f>Source!AV330</f>
        <v>1</v>
      </c>
      <c r="I482" s="28">
        <f>Source!Q329</f>
        <v>149.56</v>
      </c>
      <c r="J482" s="12">
        <f>IF(Source!BB330&lt;&gt; 0, Source!BB330, 1)</f>
        <v>12.1</v>
      </c>
      <c r="K482" s="28">
        <f>Source!Q330</f>
        <v>1809.68</v>
      </c>
    </row>
    <row r="483" spans="1:29" ht="14.25" x14ac:dyDescent="0.2">
      <c r="A483" s="25"/>
      <c r="B483" s="25"/>
      <c r="C483" s="25" t="s">
        <v>1107</v>
      </c>
      <c r="D483" s="26"/>
      <c r="E483" s="12"/>
      <c r="F483" s="28">
        <f>Source!AN329</f>
        <v>5.71</v>
      </c>
      <c r="G483" s="27" t="str">
        <f>Source!DF329</f>
        <v/>
      </c>
      <c r="H483" s="12">
        <f>Source!AV330</f>
        <v>1</v>
      </c>
      <c r="I483" s="30">
        <f>Source!R329</f>
        <v>25.98</v>
      </c>
      <c r="J483" s="12">
        <f>IF(Source!BS330&lt;&gt; 0, Source!BS330, 1)</f>
        <v>29.03</v>
      </c>
      <c r="K483" s="30">
        <f>Source!R330</f>
        <v>754.2</v>
      </c>
    </row>
    <row r="484" spans="1:29" ht="14.25" x14ac:dyDescent="0.2">
      <c r="A484" s="25"/>
      <c r="B484" s="25"/>
      <c r="C484" s="25" t="s">
        <v>1118</v>
      </c>
      <c r="D484" s="26"/>
      <c r="E484" s="12"/>
      <c r="F484" s="28">
        <f>Source!AL329</f>
        <v>314.29000000000002</v>
      </c>
      <c r="G484" s="27" t="str">
        <f>Source!DD329</f>
        <v/>
      </c>
      <c r="H484" s="12">
        <f>Source!AW330</f>
        <v>1</v>
      </c>
      <c r="I484" s="28">
        <f>Source!P329</f>
        <v>1430.02</v>
      </c>
      <c r="J484" s="12">
        <f>IF(Source!BC330&lt;&gt; 0, Source!BC330, 1)</f>
        <v>8.82</v>
      </c>
      <c r="K484" s="28">
        <f>Source!P330</f>
        <v>12612.78</v>
      </c>
    </row>
    <row r="485" spans="1:29" ht="42.75" x14ac:dyDescent="0.2">
      <c r="A485" s="25" t="s">
        <v>437</v>
      </c>
      <c r="B485" s="25" t="str">
        <f>Source!F331</f>
        <v>1.12-5-372</v>
      </c>
      <c r="C485" s="25" t="s">
        <v>439</v>
      </c>
      <c r="D485" s="26" t="str">
        <f>Source!H331</f>
        <v>м</v>
      </c>
      <c r="E485" s="12">
        <f>Source!I331</f>
        <v>464.1</v>
      </c>
      <c r="F485" s="28">
        <f>Source!AK331</f>
        <v>3.45</v>
      </c>
      <c r="G485" s="37" t="s">
        <v>3</v>
      </c>
      <c r="H485" s="12">
        <f>Source!AW332</f>
        <v>1</v>
      </c>
      <c r="I485" s="28">
        <f>Source!O331</f>
        <v>1601.15</v>
      </c>
      <c r="J485" s="12">
        <f>IF(Source!BC332&lt;&gt; 0, Source!BC332, 1)</f>
        <v>4.54</v>
      </c>
      <c r="K485" s="28">
        <f>Source!O332</f>
        <v>7269.22</v>
      </c>
      <c r="Q485">
        <f>Source!X331</f>
        <v>0</v>
      </c>
      <c r="R485">
        <f>Source!X332</f>
        <v>0</v>
      </c>
      <c r="S485">
        <f>Source!Y331</f>
        <v>0</v>
      </c>
      <c r="T485">
        <f>Source!Y332</f>
        <v>0</v>
      </c>
      <c r="U485">
        <f>ROUND((175/100)*ROUND(Source!R331, 2), 2)</f>
        <v>0</v>
      </c>
      <c r="V485">
        <f>ROUND((160/100)*ROUND(Source!R332, 2), 2)</f>
        <v>0</v>
      </c>
      <c r="AC485">
        <v>3</v>
      </c>
    </row>
    <row r="486" spans="1:29" ht="42.75" x14ac:dyDescent="0.2">
      <c r="A486" s="25" t="s">
        <v>441</v>
      </c>
      <c r="B486" s="25" t="str">
        <f>Source!F333</f>
        <v>1.21-5-200</v>
      </c>
      <c r="C486" s="25" t="s">
        <v>443</v>
      </c>
      <c r="D486" s="26" t="str">
        <f>Source!H333</f>
        <v>1000 шт.</v>
      </c>
      <c r="E486" s="12">
        <f>Source!I333</f>
        <v>5.0999999999999997E-2</v>
      </c>
      <c r="F486" s="28">
        <f>Source!AK333</f>
        <v>1681.87</v>
      </c>
      <c r="G486" s="37" t="s">
        <v>3</v>
      </c>
      <c r="H486" s="12">
        <f>Source!AW334</f>
        <v>1</v>
      </c>
      <c r="I486" s="28">
        <f>Source!O333</f>
        <v>85.78</v>
      </c>
      <c r="J486" s="12">
        <f>IF(Source!BC334&lt;&gt; 0, Source!BC334, 1)</f>
        <v>15.55</v>
      </c>
      <c r="K486" s="28">
        <f>Source!O334</f>
        <v>1333.88</v>
      </c>
      <c r="Q486">
        <f>Source!X333</f>
        <v>0</v>
      </c>
      <c r="R486">
        <f>Source!X334</f>
        <v>0</v>
      </c>
      <c r="S486">
        <f>Source!Y333</f>
        <v>0</v>
      </c>
      <c r="T486">
        <f>Source!Y334</f>
        <v>0</v>
      </c>
      <c r="U486">
        <f>ROUND((175/100)*ROUND(Source!R333, 2), 2)</f>
        <v>0</v>
      </c>
      <c r="V486">
        <f>ROUND((160/100)*ROUND(Source!R334, 2), 2)</f>
        <v>0</v>
      </c>
      <c r="AC486">
        <v>3</v>
      </c>
    </row>
    <row r="487" spans="1:29" ht="42.75" x14ac:dyDescent="0.2">
      <c r="A487" s="25" t="s">
        <v>446</v>
      </c>
      <c r="B487" s="25" t="str">
        <f>Source!F335</f>
        <v>1.21-5-1136</v>
      </c>
      <c r="C487" s="25" t="s">
        <v>448</v>
      </c>
      <c r="D487" s="26" t="str">
        <f>Source!H335</f>
        <v>100 шт.</v>
      </c>
      <c r="E487" s="12">
        <f>Source!I335</f>
        <v>820</v>
      </c>
      <c r="F487" s="28">
        <f>Source!AK335</f>
        <v>146.88999999999999</v>
      </c>
      <c r="G487" s="37" t="s">
        <v>3</v>
      </c>
      <c r="H487" s="12">
        <f>Source!AW336</f>
        <v>1</v>
      </c>
      <c r="I487" s="28">
        <f>Source!O335</f>
        <v>120449.8</v>
      </c>
      <c r="J487" s="12">
        <f>IF(Source!BC336&lt;&gt; 0, Source!BC336, 1)</f>
        <v>1.88</v>
      </c>
      <c r="K487" s="28">
        <f>Source!O336</f>
        <v>226445.62</v>
      </c>
      <c r="Q487">
        <f>Source!X335</f>
        <v>0</v>
      </c>
      <c r="R487">
        <f>Source!X336</f>
        <v>0</v>
      </c>
      <c r="S487">
        <f>Source!Y335</f>
        <v>0</v>
      </c>
      <c r="T487">
        <f>Source!Y336</f>
        <v>0</v>
      </c>
      <c r="U487">
        <f>ROUND((175/100)*ROUND(Source!R335, 2), 2)</f>
        <v>0</v>
      </c>
      <c r="V487">
        <f>ROUND((160/100)*ROUND(Source!R336, 2), 2)</f>
        <v>0</v>
      </c>
      <c r="AC487">
        <v>3</v>
      </c>
    </row>
    <row r="488" spans="1:29" ht="14.25" x14ac:dyDescent="0.2">
      <c r="A488" s="25"/>
      <c r="B488" s="25"/>
      <c r="C488" s="25" t="s">
        <v>1108</v>
      </c>
      <c r="D488" s="26" t="s">
        <v>1109</v>
      </c>
      <c r="E488" s="12">
        <f>Source!DN330</f>
        <v>112</v>
      </c>
      <c r="F488" s="28"/>
      <c r="G488" s="27"/>
      <c r="H488" s="12"/>
      <c r="I488" s="28">
        <f>SUM(Q479:Q487)</f>
        <v>979.75</v>
      </c>
      <c r="J488" s="12">
        <f>Source!BZ330</f>
        <v>92</v>
      </c>
      <c r="K488" s="28">
        <f>SUM(R479:R487)</f>
        <v>23363.27</v>
      </c>
    </row>
    <row r="489" spans="1:29" ht="14.25" x14ac:dyDescent="0.2">
      <c r="A489" s="25"/>
      <c r="B489" s="25"/>
      <c r="C489" s="25" t="s">
        <v>1110</v>
      </c>
      <c r="D489" s="26" t="s">
        <v>1109</v>
      </c>
      <c r="E489" s="12">
        <f>Source!DO330</f>
        <v>70</v>
      </c>
      <c r="F489" s="28"/>
      <c r="G489" s="27"/>
      <c r="H489" s="12"/>
      <c r="I489" s="28">
        <f>SUM(S479:S488)</f>
        <v>612.35</v>
      </c>
      <c r="J489" s="12">
        <f>Source!CA330</f>
        <v>43</v>
      </c>
      <c r="K489" s="28">
        <f>SUM(T479:T488)</f>
        <v>10919.79</v>
      </c>
    </row>
    <row r="490" spans="1:29" ht="14.25" x14ac:dyDescent="0.2">
      <c r="A490" s="25"/>
      <c r="B490" s="25"/>
      <c r="C490" s="25" t="s">
        <v>1111</v>
      </c>
      <c r="D490" s="26" t="s">
        <v>1109</v>
      </c>
      <c r="E490" s="12">
        <f>175</f>
        <v>175</v>
      </c>
      <c r="F490" s="28"/>
      <c r="G490" s="27"/>
      <c r="H490" s="12"/>
      <c r="I490" s="28">
        <f>SUM(U479:U489)</f>
        <v>45.47</v>
      </c>
      <c r="J490" s="12">
        <f>160</f>
        <v>160</v>
      </c>
      <c r="K490" s="28">
        <f>SUM(V479:V489)</f>
        <v>1206.72</v>
      </c>
    </row>
    <row r="491" spans="1:29" ht="14.25" x14ac:dyDescent="0.2">
      <c r="A491" s="31"/>
      <c r="B491" s="31"/>
      <c r="C491" s="31" t="s">
        <v>1112</v>
      </c>
      <c r="D491" s="32" t="s">
        <v>1113</v>
      </c>
      <c r="E491" s="33">
        <f>Source!AQ329</f>
        <v>15</v>
      </c>
      <c r="F491" s="34"/>
      <c r="G491" s="35" t="str">
        <f>Source!DI329</f>
        <v/>
      </c>
      <c r="H491" s="33">
        <f>Source!AV330</f>
        <v>1</v>
      </c>
      <c r="I491" s="34">
        <f>Source!U329</f>
        <v>68.25</v>
      </c>
      <c r="J491" s="33"/>
      <c r="K491" s="34"/>
    </row>
    <row r="492" spans="1:29" ht="15" x14ac:dyDescent="0.25">
      <c r="C492" s="20" t="s">
        <v>1114</v>
      </c>
      <c r="H492" s="49">
        <f>I481+I482+I484+I488+I489+I490+SUM(I485:I487)-SUMIF(AC485:AC487, 5, I485:I487)-SUMIF(AC485:AC487, 6, I485:I487)</f>
        <v>126228.65999999999</v>
      </c>
      <c r="I492" s="49"/>
      <c r="J492" s="49">
        <f>K481+K482+K484+K488+K489+K490+SUM(K485:K487)-SUMIF(AC485:AC487, 5, K485:K487)-SUMIF(AC485:AC487, 6, K485:K487)</f>
        <v>310355.82</v>
      </c>
      <c r="K492" s="49"/>
    </row>
    <row r="493" spans="1:29" ht="15" x14ac:dyDescent="0.25">
      <c r="C493" s="20" t="s">
        <v>1115</v>
      </c>
      <c r="H493" s="44">
        <f>SUMIF(AC485:AC487, 5, I485:I487)+SUMIF(AC485:AC487, 6, I485:I487)</f>
        <v>0</v>
      </c>
      <c r="I493" s="44"/>
      <c r="J493" s="44">
        <f>SUMIF(AC485:AC487, 5, K485:K487)+SUMIF(AC485:AC487, 6, K485:K487)</f>
        <v>0</v>
      </c>
      <c r="K493" s="44"/>
    </row>
    <row r="494" spans="1:29" ht="15" x14ac:dyDescent="0.25">
      <c r="H494" s="44"/>
      <c r="I494" s="44"/>
      <c r="J494" s="44"/>
      <c r="K494" s="44"/>
      <c r="O494" s="36">
        <f>I481+I482+I484+I488+I489+I490+SUM(I485:I487)</f>
        <v>126228.65999999999</v>
      </c>
      <c r="P494" s="36">
        <f>K481+K482+K484+K488+K489+K490+SUM(K485:K487)</f>
        <v>310355.82</v>
      </c>
    </row>
    <row r="496" spans="1:29" ht="71.25" x14ac:dyDescent="0.2">
      <c r="A496" s="25">
        <v>35</v>
      </c>
      <c r="B496" s="25" t="str">
        <f>Source!F337</f>
        <v>4.8-175-2</v>
      </c>
      <c r="C496" s="25" t="s">
        <v>452</v>
      </c>
      <c r="D496" s="26" t="str">
        <f>Source!H337</f>
        <v>100 м</v>
      </c>
      <c r="E496" s="12">
        <f>Source!I337</f>
        <v>4.55</v>
      </c>
      <c r="F496" s="28"/>
      <c r="G496" s="27"/>
      <c r="H496" s="12"/>
      <c r="I496" s="28"/>
      <c r="J496" s="12"/>
      <c r="K496" s="28"/>
      <c r="Q496">
        <f>Source!X337</f>
        <v>388.01</v>
      </c>
      <c r="R496">
        <f>Source!X338</f>
        <v>9252.58</v>
      </c>
      <c r="S496">
        <f>Source!Y337</f>
        <v>242.51</v>
      </c>
      <c r="T496">
        <f>Source!Y338</f>
        <v>4324.57</v>
      </c>
      <c r="U496">
        <f>ROUND((175/100)*ROUND(Source!R337, 2), 2)</f>
        <v>2</v>
      </c>
      <c r="V496">
        <f>ROUND((160/100)*ROUND(Source!R338, 2), 2)</f>
        <v>52.94</v>
      </c>
      <c r="AC496">
        <v>0</v>
      </c>
    </row>
    <row r="497" spans="1:29" x14ac:dyDescent="0.2">
      <c r="C497" s="29" t="str">
        <f>"Объем: "&amp;Source!I337&amp;"=455/"&amp;"100"</f>
        <v>Объем: 4,55=455/100</v>
      </c>
    </row>
    <row r="498" spans="1:29" ht="14.25" x14ac:dyDescent="0.2">
      <c r="A498" s="25"/>
      <c r="B498" s="25"/>
      <c r="C498" s="25" t="s">
        <v>1105</v>
      </c>
      <c r="D498" s="26"/>
      <c r="E498" s="12"/>
      <c r="F498" s="28">
        <f>Source!AO337</f>
        <v>76.14</v>
      </c>
      <c r="G498" s="27" t="str">
        <f>Source!DG337</f>
        <v/>
      </c>
      <c r="H498" s="12">
        <f>Source!AV338</f>
        <v>1</v>
      </c>
      <c r="I498" s="28">
        <f>Source!S337</f>
        <v>346.44</v>
      </c>
      <c r="J498" s="12">
        <f>IF(Source!BA338&lt;&gt; 0, Source!BA338, 1)</f>
        <v>29.03</v>
      </c>
      <c r="K498" s="28">
        <f>Source!S338</f>
        <v>10057.15</v>
      </c>
    </row>
    <row r="499" spans="1:29" ht="14.25" x14ac:dyDescent="0.2">
      <c r="A499" s="25"/>
      <c r="B499" s="25"/>
      <c r="C499" s="25" t="s">
        <v>1106</v>
      </c>
      <c r="D499" s="26"/>
      <c r="E499" s="12"/>
      <c r="F499" s="28">
        <f>Source!AM337</f>
        <v>1.66</v>
      </c>
      <c r="G499" s="27" t="str">
        <f>Source!DE337</f>
        <v/>
      </c>
      <c r="H499" s="12">
        <f>Source!AV338</f>
        <v>1</v>
      </c>
      <c r="I499" s="28">
        <f>Source!Q337</f>
        <v>7.55</v>
      </c>
      <c r="J499" s="12">
        <f>IF(Source!BB338&lt;&gt; 0, Source!BB338, 1)</f>
        <v>11.36</v>
      </c>
      <c r="K499" s="28">
        <f>Source!Q338</f>
        <v>85.77</v>
      </c>
    </row>
    <row r="500" spans="1:29" ht="14.25" x14ac:dyDescent="0.2">
      <c r="A500" s="25"/>
      <c r="B500" s="25"/>
      <c r="C500" s="25" t="s">
        <v>1107</v>
      </c>
      <c r="D500" s="26"/>
      <c r="E500" s="12"/>
      <c r="F500" s="28">
        <f>Source!AN337</f>
        <v>0.25</v>
      </c>
      <c r="G500" s="27" t="str">
        <f>Source!DF337</f>
        <v/>
      </c>
      <c r="H500" s="12">
        <f>Source!AV338</f>
        <v>1</v>
      </c>
      <c r="I500" s="30">
        <f>Source!R337</f>
        <v>1.1399999999999999</v>
      </c>
      <c r="J500" s="12">
        <f>IF(Source!BS338&lt;&gt; 0, Source!BS338, 1)</f>
        <v>29.03</v>
      </c>
      <c r="K500" s="30">
        <f>Source!R338</f>
        <v>33.090000000000003</v>
      </c>
    </row>
    <row r="501" spans="1:29" ht="14.25" x14ac:dyDescent="0.2">
      <c r="A501" s="25"/>
      <c r="B501" s="25"/>
      <c r="C501" s="25" t="s">
        <v>1118</v>
      </c>
      <c r="D501" s="26"/>
      <c r="E501" s="12"/>
      <c r="F501" s="28">
        <f>Source!AL337</f>
        <v>40.69</v>
      </c>
      <c r="G501" s="27" t="str">
        <f>Source!DD337</f>
        <v/>
      </c>
      <c r="H501" s="12">
        <f>Source!AW338</f>
        <v>1</v>
      </c>
      <c r="I501" s="28">
        <f>Source!P337</f>
        <v>185.14</v>
      </c>
      <c r="J501" s="12">
        <f>IF(Source!BC338&lt;&gt; 0, Source!BC338, 1)</f>
        <v>3.51</v>
      </c>
      <c r="K501" s="28">
        <f>Source!P338</f>
        <v>649.84</v>
      </c>
    </row>
    <row r="502" spans="1:29" ht="99.75" x14ac:dyDescent="0.2">
      <c r="A502" s="25" t="s">
        <v>456</v>
      </c>
      <c r="B502" s="25" t="str">
        <f>Source!F339</f>
        <v>1.23-8-389</v>
      </c>
      <c r="C502" s="25" t="s">
        <v>458</v>
      </c>
      <c r="D502" s="26" t="str">
        <f>Source!H339</f>
        <v>км</v>
      </c>
      <c r="E502" s="12">
        <f>Source!I339</f>
        <v>0.46410000000000001</v>
      </c>
      <c r="F502" s="28">
        <f>Source!AK339</f>
        <v>6747.27</v>
      </c>
      <c r="G502" s="37" t="s">
        <v>3</v>
      </c>
      <c r="H502" s="12">
        <f>Source!AW340</f>
        <v>1</v>
      </c>
      <c r="I502" s="28">
        <f>Source!O339</f>
        <v>3131.41</v>
      </c>
      <c r="J502" s="12">
        <f>IF(Source!BC340&lt;&gt; 0, Source!BC340, 1)</f>
        <v>6.47</v>
      </c>
      <c r="K502" s="28">
        <f>Source!O340</f>
        <v>20260.22</v>
      </c>
      <c r="Q502">
        <f>Source!X339</f>
        <v>0</v>
      </c>
      <c r="R502">
        <f>Source!X340</f>
        <v>0</v>
      </c>
      <c r="S502">
        <f>Source!Y339</f>
        <v>0</v>
      </c>
      <c r="T502">
        <f>Source!Y340</f>
        <v>0</v>
      </c>
      <c r="U502">
        <f>ROUND((175/100)*ROUND(Source!R339, 2), 2)</f>
        <v>0</v>
      </c>
      <c r="V502">
        <f>ROUND((160/100)*ROUND(Source!R340, 2), 2)</f>
        <v>0</v>
      </c>
      <c r="AC502">
        <v>3</v>
      </c>
    </row>
    <row r="503" spans="1:29" ht="14.25" x14ac:dyDescent="0.2">
      <c r="A503" s="25"/>
      <c r="B503" s="25"/>
      <c r="C503" s="25" t="s">
        <v>1108</v>
      </c>
      <c r="D503" s="26" t="s">
        <v>1109</v>
      </c>
      <c r="E503" s="12">
        <f>Source!DN338</f>
        <v>112</v>
      </c>
      <c r="F503" s="28"/>
      <c r="G503" s="27"/>
      <c r="H503" s="12"/>
      <c r="I503" s="28">
        <f>SUM(Q496:Q502)</f>
        <v>388.01</v>
      </c>
      <c r="J503" s="12">
        <f>Source!BZ338</f>
        <v>92</v>
      </c>
      <c r="K503" s="28">
        <f>SUM(R496:R502)</f>
        <v>9252.58</v>
      </c>
    </row>
    <row r="504" spans="1:29" ht="14.25" x14ac:dyDescent="0.2">
      <c r="A504" s="25"/>
      <c r="B504" s="25"/>
      <c r="C504" s="25" t="s">
        <v>1110</v>
      </c>
      <c r="D504" s="26" t="s">
        <v>1109</v>
      </c>
      <c r="E504" s="12">
        <f>Source!DO338</f>
        <v>70</v>
      </c>
      <c r="F504" s="28"/>
      <c r="G504" s="27"/>
      <c r="H504" s="12"/>
      <c r="I504" s="28">
        <f>SUM(S496:S503)</f>
        <v>242.51</v>
      </c>
      <c r="J504" s="12">
        <f>Source!CA338</f>
        <v>43</v>
      </c>
      <c r="K504" s="28">
        <f>SUM(T496:T503)</f>
        <v>4324.57</v>
      </c>
    </row>
    <row r="505" spans="1:29" ht="14.25" x14ac:dyDescent="0.2">
      <c r="A505" s="25"/>
      <c r="B505" s="25"/>
      <c r="C505" s="25" t="s">
        <v>1111</v>
      </c>
      <c r="D505" s="26" t="s">
        <v>1109</v>
      </c>
      <c r="E505" s="12">
        <f>175</f>
        <v>175</v>
      </c>
      <c r="F505" s="28"/>
      <c r="G505" s="27"/>
      <c r="H505" s="12"/>
      <c r="I505" s="28">
        <f>SUM(U496:U504)</f>
        <v>2</v>
      </c>
      <c r="J505" s="12">
        <f>160</f>
        <v>160</v>
      </c>
      <c r="K505" s="28">
        <f>SUM(V496:V504)</f>
        <v>52.94</v>
      </c>
    </row>
    <row r="506" spans="1:29" ht="14.25" x14ac:dyDescent="0.2">
      <c r="A506" s="31"/>
      <c r="B506" s="31"/>
      <c r="C506" s="31" t="s">
        <v>1112</v>
      </c>
      <c r="D506" s="32" t="s">
        <v>1113</v>
      </c>
      <c r="E506" s="33">
        <f>Source!AQ337</f>
        <v>6.18</v>
      </c>
      <c r="F506" s="34"/>
      <c r="G506" s="35" t="str">
        <f>Source!DI337</f>
        <v/>
      </c>
      <c r="H506" s="33">
        <f>Source!AV338</f>
        <v>1</v>
      </c>
      <c r="I506" s="34">
        <f>Source!U337</f>
        <v>28.118999999999996</v>
      </c>
      <c r="J506" s="33"/>
      <c r="K506" s="34"/>
    </row>
    <row r="507" spans="1:29" ht="15" x14ac:dyDescent="0.25">
      <c r="C507" s="20" t="s">
        <v>1114</v>
      </c>
      <c r="H507" s="49">
        <f>I498+I499+I501+I503+I504+I505+SUM(I502:I502)-SUMIF(AC502:AC502, 5, I502:I502)-SUMIF(AC502:AC502, 6, I502:I502)</f>
        <v>4303.0599999999995</v>
      </c>
      <c r="I507" s="49"/>
      <c r="J507" s="49">
        <f>K498+K499+K501+K503+K504+K505+SUM(K502:K502)-SUMIF(AC502:AC502, 5, K502:K502)-SUMIF(AC502:AC502, 6, K502:K502)</f>
        <v>44683.07</v>
      </c>
      <c r="K507" s="49"/>
    </row>
    <row r="508" spans="1:29" ht="15" x14ac:dyDescent="0.25">
      <c r="C508" s="20" t="s">
        <v>1115</v>
      </c>
      <c r="H508" s="44">
        <f>SUMIF(AC502:AC502, 5, I502:I502)+SUMIF(AC502:AC502, 6, I502:I502)</f>
        <v>0</v>
      </c>
      <c r="I508" s="44"/>
      <c r="J508" s="44">
        <f>SUMIF(AC502:AC502, 5, K502:K502)+SUMIF(AC502:AC502, 6, K502:K502)</f>
        <v>0</v>
      </c>
      <c r="K508" s="44"/>
    </row>
    <row r="509" spans="1:29" ht="15" x14ac:dyDescent="0.25">
      <c r="H509" s="44"/>
      <c r="I509" s="44"/>
      <c r="J509" s="44"/>
      <c r="K509" s="44"/>
      <c r="O509" s="36">
        <f>I498+I499+I501+I503+I504+I505+SUM(I502:I502)</f>
        <v>4303.0599999999995</v>
      </c>
      <c r="P509" s="36">
        <f>K498+K499+K501+K503+K504+K505+SUM(K502:K502)</f>
        <v>44683.07</v>
      </c>
    </row>
    <row r="511" spans="1:29" ht="42.75" x14ac:dyDescent="0.2">
      <c r="A511" s="25">
        <v>36</v>
      </c>
      <c r="B511" s="25" t="str">
        <f>Source!F341</f>
        <v>4.8-312-1</v>
      </c>
      <c r="C511" s="25" t="s">
        <v>463</v>
      </c>
      <c r="D511" s="26" t="str">
        <f>Source!H341</f>
        <v>1  ШТ.</v>
      </c>
      <c r="E511" s="12">
        <f>Source!I341</f>
        <v>18</v>
      </c>
      <c r="F511" s="28"/>
      <c r="G511" s="27"/>
      <c r="H511" s="12"/>
      <c r="I511" s="28"/>
      <c r="J511" s="12"/>
      <c r="K511" s="28"/>
      <c r="Q511">
        <f>Source!X341</f>
        <v>2397.83</v>
      </c>
      <c r="R511">
        <f>Source!X342</f>
        <v>57178.84</v>
      </c>
      <c r="S511">
        <f>Source!Y341</f>
        <v>1498.64</v>
      </c>
      <c r="T511">
        <f>Source!Y342</f>
        <v>26724.89</v>
      </c>
      <c r="U511">
        <f>ROUND((175/100)*ROUND(Source!R341, 2), 2)</f>
        <v>449.19</v>
      </c>
      <c r="V511">
        <f>ROUND((160/100)*ROUND(Source!R342, 2), 2)</f>
        <v>11922.27</v>
      </c>
      <c r="AC511">
        <v>0</v>
      </c>
    </row>
    <row r="512" spans="1:29" ht="14.25" x14ac:dyDescent="0.2">
      <c r="A512" s="25"/>
      <c r="B512" s="25"/>
      <c r="C512" s="25" t="s">
        <v>1105</v>
      </c>
      <c r="D512" s="26"/>
      <c r="E512" s="12"/>
      <c r="F512" s="28">
        <f>Source!AO341</f>
        <v>118.94</v>
      </c>
      <c r="G512" s="27" t="str">
        <f>Source!DG341</f>
        <v/>
      </c>
      <c r="H512" s="12">
        <f>Source!AV342</f>
        <v>1</v>
      </c>
      <c r="I512" s="28">
        <f>Source!S341</f>
        <v>2140.92</v>
      </c>
      <c r="J512" s="12">
        <f>IF(Source!BA342&lt;&gt; 0, Source!BA342, 1)</f>
        <v>29.03</v>
      </c>
      <c r="K512" s="28">
        <f>Source!S342</f>
        <v>62150.91</v>
      </c>
    </row>
    <row r="513" spans="1:29" ht="14.25" x14ac:dyDescent="0.2">
      <c r="A513" s="25"/>
      <c r="B513" s="25"/>
      <c r="C513" s="25" t="s">
        <v>1106</v>
      </c>
      <c r="D513" s="26"/>
      <c r="E513" s="12"/>
      <c r="F513" s="28">
        <f>Source!AM341</f>
        <v>141.68</v>
      </c>
      <c r="G513" s="27" t="str">
        <f>Source!DE341</f>
        <v/>
      </c>
      <c r="H513" s="12">
        <f>Source!AV342</f>
        <v>1</v>
      </c>
      <c r="I513" s="28">
        <f>Source!Q341</f>
        <v>2550.2399999999998</v>
      </c>
      <c r="J513" s="12">
        <f>IF(Source!BB342&lt;&gt; 0, Source!BB342, 1)</f>
        <v>10.4</v>
      </c>
      <c r="K513" s="28">
        <f>Source!Q342</f>
        <v>26522.5</v>
      </c>
    </row>
    <row r="514" spans="1:29" ht="14.25" x14ac:dyDescent="0.2">
      <c r="A514" s="25"/>
      <c r="B514" s="25"/>
      <c r="C514" s="25" t="s">
        <v>1107</v>
      </c>
      <c r="D514" s="26"/>
      <c r="E514" s="12"/>
      <c r="F514" s="28">
        <f>Source!AN341</f>
        <v>14.26</v>
      </c>
      <c r="G514" s="27" t="str">
        <f>Source!DF341</f>
        <v/>
      </c>
      <c r="H514" s="12">
        <f>Source!AV342</f>
        <v>1</v>
      </c>
      <c r="I514" s="30">
        <f>Source!R341</f>
        <v>256.68</v>
      </c>
      <c r="J514" s="12">
        <f>IF(Source!BS342&lt;&gt; 0, Source!BS342, 1)</f>
        <v>29.03</v>
      </c>
      <c r="K514" s="30">
        <f>Source!R342</f>
        <v>7451.42</v>
      </c>
    </row>
    <row r="515" spans="1:29" ht="14.25" x14ac:dyDescent="0.2">
      <c r="A515" s="25"/>
      <c r="B515" s="25"/>
      <c r="C515" s="25" t="s">
        <v>1118</v>
      </c>
      <c r="D515" s="26"/>
      <c r="E515" s="12"/>
      <c r="F515" s="28">
        <f>Source!AL341</f>
        <v>1.04</v>
      </c>
      <c r="G515" s="27" t="str">
        <f>Source!DD341</f>
        <v/>
      </c>
      <c r="H515" s="12">
        <f>Source!AW342</f>
        <v>1</v>
      </c>
      <c r="I515" s="28">
        <f>Source!P341</f>
        <v>18.72</v>
      </c>
      <c r="J515" s="12">
        <f>IF(Source!BC342&lt;&gt; 0, Source!BC342, 1)</f>
        <v>7.23</v>
      </c>
      <c r="K515" s="28">
        <f>Source!P342</f>
        <v>135.35</v>
      </c>
    </row>
    <row r="516" spans="1:29" ht="128.25" x14ac:dyDescent="0.2">
      <c r="A516" s="25" t="s">
        <v>467</v>
      </c>
      <c r="B516" s="25" t="str">
        <f>Source!F343</f>
        <v>1.22-8-14</v>
      </c>
      <c r="C516" s="25" t="s">
        <v>1075</v>
      </c>
      <c r="D516" s="26" t="str">
        <f>Source!H343</f>
        <v>шт.</v>
      </c>
      <c r="E516" s="12">
        <f>Source!I343</f>
        <v>18</v>
      </c>
      <c r="F516" s="28">
        <f>Source!AK343</f>
        <v>3000.26</v>
      </c>
      <c r="G516" s="37" t="s">
        <v>3</v>
      </c>
      <c r="H516" s="12">
        <f>Source!AW344</f>
        <v>1</v>
      </c>
      <c r="I516" s="28">
        <f>Source!O343</f>
        <v>54004.68</v>
      </c>
      <c r="J516" s="12">
        <f>IF(Source!BC344&lt;&gt; 0, Source!BC344, 1)</f>
        <v>6.22</v>
      </c>
      <c r="K516" s="28">
        <f>Source!O344</f>
        <v>335909.11</v>
      </c>
      <c r="Q516">
        <f>Source!X343</f>
        <v>0</v>
      </c>
      <c r="R516">
        <f>Source!X344</f>
        <v>0</v>
      </c>
      <c r="S516">
        <f>Source!Y343</f>
        <v>0</v>
      </c>
      <c r="T516">
        <f>Source!Y344</f>
        <v>0</v>
      </c>
      <c r="U516">
        <f>ROUND((175/100)*ROUND(Source!R343, 2), 2)</f>
        <v>0</v>
      </c>
      <c r="V516">
        <f>ROUND((160/100)*ROUND(Source!R344, 2), 2)</f>
        <v>0</v>
      </c>
      <c r="AC516">
        <v>3</v>
      </c>
    </row>
    <row r="517" spans="1:29" ht="14.25" x14ac:dyDescent="0.2">
      <c r="A517" s="25"/>
      <c r="B517" s="25"/>
      <c r="C517" s="25" t="s">
        <v>1108</v>
      </c>
      <c r="D517" s="26" t="s">
        <v>1109</v>
      </c>
      <c r="E517" s="12">
        <f>Source!DN342</f>
        <v>112</v>
      </c>
      <c r="F517" s="28"/>
      <c r="G517" s="27"/>
      <c r="H517" s="12"/>
      <c r="I517" s="28">
        <f>SUM(Q511:Q516)</f>
        <v>2397.83</v>
      </c>
      <c r="J517" s="12">
        <f>Source!BZ342</f>
        <v>92</v>
      </c>
      <c r="K517" s="28">
        <f>SUM(R511:R516)</f>
        <v>57178.84</v>
      </c>
    </row>
    <row r="518" spans="1:29" ht="14.25" x14ac:dyDescent="0.2">
      <c r="A518" s="25"/>
      <c r="B518" s="25"/>
      <c r="C518" s="25" t="s">
        <v>1110</v>
      </c>
      <c r="D518" s="26" t="s">
        <v>1109</v>
      </c>
      <c r="E518" s="12">
        <f>Source!DO342</f>
        <v>70</v>
      </c>
      <c r="F518" s="28"/>
      <c r="G518" s="27"/>
      <c r="H518" s="12"/>
      <c r="I518" s="28">
        <f>SUM(S511:S517)</f>
        <v>1498.64</v>
      </c>
      <c r="J518" s="12">
        <f>Source!CA342</f>
        <v>43</v>
      </c>
      <c r="K518" s="28">
        <f>SUM(T511:T517)</f>
        <v>26724.89</v>
      </c>
    </row>
    <row r="519" spans="1:29" ht="14.25" x14ac:dyDescent="0.2">
      <c r="A519" s="25"/>
      <c r="B519" s="25"/>
      <c r="C519" s="25" t="s">
        <v>1111</v>
      </c>
      <c r="D519" s="26" t="s">
        <v>1109</v>
      </c>
      <c r="E519" s="12">
        <f>175</f>
        <v>175</v>
      </c>
      <c r="F519" s="28"/>
      <c r="G519" s="27"/>
      <c r="H519" s="12"/>
      <c r="I519" s="28">
        <f>SUM(U511:U518)</f>
        <v>449.19</v>
      </c>
      <c r="J519" s="12">
        <f>160</f>
        <v>160</v>
      </c>
      <c r="K519" s="28">
        <f>SUM(V511:V518)</f>
        <v>11922.27</v>
      </c>
    </row>
    <row r="520" spans="1:29" ht="14.25" x14ac:dyDescent="0.2">
      <c r="A520" s="31"/>
      <c r="B520" s="31"/>
      <c r="C520" s="31" t="s">
        <v>1112</v>
      </c>
      <c r="D520" s="32" t="s">
        <v>1113</v>
      </c>
      <c r="E520" s="33">
        <f>Source!AQ341</f>
        <v>10</v>
      </c>
      <c r="F520" s="34"/>
      <c r="G520" s="35" t="str">
        <f>Source!DI341</f>
        <v/>
      </c>
      <c r="H520" s="33">
        <f>Source!AV342</f>
        <v>1</v>
      </c>
      <c r="I520" s="34">
        <f>Source!U341</f>
        <v>180</v>
      </c>
      <c r="J520" s="33"/>
      <c r="K520" s="34"/>
    </row>
    <row r="521" spans="1:29" ht="15" x14ac:dyDescent="0.25">
      <c r="C521" s="20" t="s">
        <v>1114</v>
      </c>
      <c r="H521" s="49">
        <f>I512+I513+I515+I517+I518+I519+SUM(I516:I516)-SUMIF(AC516:AC516, 5, I516:I516)-SUMIF(AC516:AC516, 6, I516:I516)</f>
        <v>63060.22</v>
      </c>
      <c r="I521" s="49"/>
      <c r="J521" s="49">
        <f>K512+K513+K515+K517+K518+K519+SUM(K516:K516)-SUMIF(AC516:AC516, 5, K516:K516)-SUMIF(AC516:AC516, 6, K516:K516)</f>
        <v>520543.87</v>
      </c>
      <c r="K521" s="49"/>
    </row>
    <row r="522" spans="1:29" ht="15" x14ac:dyDescent="0.25">
      <c r="C522" s="20" t="s">
        <v>1115</v>
      </c>
      <c r="H522" s="44">
        <f>SUMIF(AC516:AC516, 5, I516:I516)+SUMIF(AC516:AC516, 6, I516:I516)</f>
        <v>0</v>
      </c>
      <c r="I522" s="44"/>
      <c r="J522" s="44">
        <f>SUMIF(AC516:AC516, 5, K516:K516)+SUMIF(AC516:AC516, 6, K516:K516)</f>
        <v>0</v>
      </c>
      <c r="K522" s="44"/>
    </row>
    <row r="523" spans="1:29" ht="15" x14ac:dyDescent="0.25">
      <c r="H523" s="44"/>
      <c r="I523" s="44"/>
      <c r="J523" s="44"/>
      <c r="K523" s="44"/>
      <c r="O523" s="36">
        <f>I512+I513+I515+I517+I518+I519+SUM(I516:I516)</f>
        <v>63060.22</v>
      </c>
      <c r="P523" s="36">
        <f>K512+K513+K515+K517+K518+K519+SUM(K516:K516)</f>
        <v>520543.87</v>
      </c>
    </row>
    <row r="525" spans="1:29" ht="42.75" x14ac:dyDescent="0.2">
      <c r="A525" s="25">
        <v>37</v>
      </c>
      <c r="B525" s="25" t="str">
        <f>Source!F345</f>
        <v>4.8-243-1</v>
      </c>
      <c r="C525" s="25" t="s">
        <v>472</v>
      </c>
      <c r="D525" s="26" t="str">
        <f>Source!H345</f>
        <v>100 шт.</v>
      </c>
      <c r="E525" s="12">
        <f>Source!I345</f>
        <v>0.04</v>
      </c>
      <c r="F525" s="28"/>
      <c r="G525" s="27"/>
      <c r="H525" s="12"/>
      <c r="I525" s="28"/>
      <c r="J525" s="12"/>
      <c r="K525" s="28"/>
      <c r="Q525">
        <f>Source!X345</f>
        <v>19.850000000000001</v>
      </c>
      <c r="R525">
        <f>Source!X346</f>
        <v>473.26</v>
      </c>
      <c r="S525">
        <f>Source!Y345</f>
        <v>12.4</v>
      </c>
      <c r="T525">
        <f>Source!Y346</f>
        <v>221.2</v>
      </c>
      <c r="U525">
        <f>ROUND((175/100)*ROUND(Source!R345, 2), 2)</f>
        <v>0.04</v>
      </c>
      <c r="V525">
        <f>ROUND((160/100)*ROUND(Source!R346, 2), 2)</f>
        <v>0.93</v>
      </c>
      <c r="AC525">
        <v>0</v>
      </c>
    </row>
    <row r="526" spans="1:29" x14ac:dyDescent="0.2">
      <c r="C526" s="29" t="str">
        <f>"Объем: "&amp;Source!I345&amp;"=4/"&amp;"100"</f>
        <v>Объем: 0,04=4/100</v>
      </c>
    </row>
    <row r="527" spans="1:29" ht="14.25" x14ac:dyDescent="0.2">
      <c r="A527" s="25"/>
      <c r="B527" s="25"/>
      <c r="C527" s="25" t="s">
        <v>1105</v>
      </c>
      <c r="D527" s="26"/>
      <c r="E527" s="12"/>
      <c r="F527" s="28">
        <f>Source!AO345</f>
        <v>442.96</v>
      </c>
      <c r="G527" s="27" t="str">
        <f>Source!DG345</f>
        <v/>
      </c>
      <c r="H527" s="12">
        <f>Source!AV346</f>
        <v>1</v>
      </c>
      <c r="I527" s="28">
        <f>Source!S345</f>
        <v>17.72</v>
      </c>
      <c r="J527" s="12">
        <f>IF(Source!BA346&lt;&gt; 0, Source!BA346, 1)</f>
        <v>29.03</v>
      </c>
      <c r="K527" s="28">
        <f>Source!S346</f>
        <v>514.41</v>
      </c>
    </row>
    <row r="528" spans="1:29" ht="14.25" x14ac:dyDescent="0.2">
      <c r="A528" s="25"/>
      <c r="B528" s="25"/>
      <c r="C528" s="25" t="s">
        <v>1106</v>
      </c>
      <c r="D528" s="26"/>
      <c r="E528" s="12"/>
      <c r="F528" s="28">
        <f>Source!AM345</f>
        <v>3.92</v>
      </c>
      <c r="G528" s="27" t="str">
        <f>Source!DE345</f>
        <v/>
      </c>
      <c r="H528" s="12">
        <f>Source!AV346</f>
        <v>1</v>
      </c>
      <c r="I528" s="28">
        <f>Source!Q345</f>
        <v>0.16</v>
      </c>
      <c r="J528" s="12">
        <f>IF(Source!BB346&lt;&gt; 0, Source!BB346, 1)</f>
        <v>9.9600000000000009</v>
      </c>
      <c r="K528" s="28">
        <f>Source!Q346</f>
        <v>1.59</v>
      </c>
    </row>
    <row r="529" spans="1:29" ht="14.25" x14ac:dyDescent="0.2">
      <c r="A529" s="25"/>
      <c r="B529" s="25"/>
      <c r="C529" s="25" t="s">
        <v>1107</v>
      </c>
      <c r="D529" s="26"/>
      <c r="E529" s="12"/>
      <c r="F529" s="28">
        <f>Source!AN345</f>
        <v>0.38</v>
      </c>
      <c r="G529" s="27" t="str">
        <f>Source!DF345</f>
        <v/>
      </c>
      <c r="H529" s="12">
        <f>Source!AV346</f>
        <v>1</v>
      </c>
      <c r="I529" s="30">
        <f>Source!R345</f>
        <v>0.02</v>
      </c>
      <c r="J529" s="12">
        <f>IF(Source!BS346&lt;&gt; 0, Source!BS346, 1)</f>
        <v>29.03</v>
      </c>
      <c r="K529" s="30">
        <f>Source!R346</f>
        <v>0.57999999999999996</v>
      </c>
    </row>
    <row r="530" spans="1:29" ht="14.25" x14ac:dyDescent="0.2">
      <c r="A530" s="25"/>
      <c r="B530" s="25"/>
      <c r="C530" s="25" t="s">
        <v>1118</v>
      </c>
      <c r="D530" s="26"/>
      <c r="E530" s="12"/>
      <c r="F530" s="28">
        <f>Source!AL345</f>
        <v>21.61</v>
      </c>
      <c r="G530" s="27" t="str">
        <f>Source!DD345</f>
        <v/>
      </c>
      <c r="H530" s="12">
        <f>Source!AW346</f>
        <v>1</v>
      </c>
      <c r="I530" s="28">
        <f>Source!P345</f>
        <v>0.86</v>
      </c>
      <c r="J530" s="12">
        <f>IF(Source!BC346&lt;&gt; 0, Source!BC346, 1)</f>
        <v>3.38</v>
      </c>
      <c r="K530" s="28">
        <f>Source!P346</f>
        <v>2.91</v>
      </c>
    </row>
    <row r="531" spans="1:29" ht="42.75" x14ac:dyDescent="0.2">
      <c r="A531" s="25" t="s">
        <v>474</v>
      </c>
      <c r="B531" s="25" t="str">
        <f>Source!F347</f>
        <v>1.21-5-1060</v>
      </c>
      <c r="C531" s="25" t="s">
        <v>476</v>
      </c>
      <c r="D531" s="26" t="str">
        <f>Source!H347</f>
        <v>шт.</v>
      </c>
      <c r="E531" s="12">
        <f>Source!I347</f>
        <v>4</v>
      </c>
      <c r="F531" s="28">
        <f>Source!AK347</f>
        <v>31.42</v>
      </c>
      <c r="G531" s="37" t="s">
        <v>3</v>
      </c>
      <c r="H531" s="12">
        <f>Source!AW348</f>
        <v>1</v>
      </c>
      <c r="I531" s="28">
        <f>Source!O347</f>
        <v>125.68</v>
      </c>
      <c r="J531" s="12">
        <f>IF(Source!BC348&lt;&gt; 0, Source!BC348, 1)</f>
        <v>5.58</v>
      </c>
      <c r="K531" s="28">
        <f>Source!O348</f>
        <v>701.29</v>
      </c>
      <c r="Q531">
        <f>Source!X347</f>
        <v>0</v>
      </c>
      <c r="R531">
        <f>Source!X348</f>
        <v>0</v>
      </c>
      <c r="S531">
        <f>Source!Y347</f>
        <v>0</v>
      </c>
      <c r="T531">
        <f>Source!Y348</f>
        <v>0</v>
      </c>
      <c r="U531">
        <f>ROUND((175/100)*ROUND(Source!R347, 2), 2)</f>
        <v>0</v>
      </c>
      <c r="V531">
        <f>ROUND((160/100)*ROUND(Source!R348, 2), 2)</f>
        <v>0</v>
      </c>
      <c r="AC531">
        <v>3</v>
      </c>
    </row>
    <row r="532" spans="1:29" ht="14.25" x14ac:dyDescent="0.2">
      <c r="A532" s="25"/>
      <c r="B532" s="25"/>
      <c r="C532" s="25" t="s">
        <v>1108</v>
      </c>
      <c r="D532" s="26" t="s">
        <v>1109</v>
      </c>
      <c r="E532" s="12">
        <f>Source!DN346</f>
        <v>112</v>
      </c>
      <c r="F532" s="28"/>
      <c r="G532" s="27"/>
      <c r="H532" s="12"/>
      <c r="I532" s="28">
        <f>SUM(Q525:Q531)</f>
        <v>19.850000000000001</v>
      </c>
      <c r="J532" s="12">
        <f>Source!BZ346</f>
        <v>92</v>
      </c>
      <c r="K532" s="28">
        <f>SUM(R525:R531)</f>
        <v>473.26</v>
      </c>
    </row>
    <row r="533" spans="1:29" ht="14.25" x14ac:dyDescent="0.2">
      <c r="A533" s="25"/>
      <c r="B533" s="25"/>
      <c r="C533" s="25" t="s">
        <v>1110</v>
      </c>
      <c r="D533" s="26" t="s">
        <v>1109</v>
      </c>
      <c r="E533" s="12">
        <f>Source!DO346</f>
        <v>70</v>
      </c>
      <c r="F533" s="28"/>
      <c r="G533" s="27"/>
      <c r="H533" s="12"/>
      <c r="I533" s="28">
        <f>SUM(S525:S532)</f>
        <v>12.4</v>
      </c>
      <c r="J533" s="12">
        <f>Source!CA346</f>
        <v>43</v>
      </c>
      <c r="K533" s="28">
        <f>SUM(T525:T532)</f>
        <v>221.2</v>
      </c>
    </row>
    <row r="534" spans="1:29" ht="14.25" x14ac:dyDescent="0.2">
      <c r="A534" s="25"/>
      <c r="B534" s="25"/>
      <c r="C534" s="25" t="s">
        <v>1111</v>
      </c>
      <c r="D534" s="26" t="s">
        <v>1109</v>
      </c>
      <c r="E534" s="12">
        <f>175</f>
        <v>175</v>
      </c>
      <c r="F534" s="28"/>
      <c r="G534" s="27"/>
      <c r="H534" s="12"/>
      <c r="I534" s="28">
        <f>SUM(U525:U533)</f>
        <v>0.04</v>
      </c>
      <c r="J534" s="12">
        <f>160</f>
        <v>160</v>
      </c>
      <c r="K534" s="28">
        <f>SUM(V525:V533)</f>
        <v>0.93</v>
      </c>
    </row>
    <row r="535" spans="1:29" ht="14.25" x14ac:dyDescent="0.2">
      <c r="A535" s="31"/>
      <c r="B535" s="31"/>
      <c r="C535" s="31" t="s">
        <v>1112</v>
      </c>
      <c r="D535" s="32" t="s">
        <v>1113</v>
      </c>
      <c r="E535" s="33">
        <f>Source!AQ345</f>
        <v>34.1</v>
      </c>
      <c r="F535" s="34"/>
      <c r="G535" s="35" t="str">
        <f>Source!DI345</f>
        <v/>
      </c>
      <c r="H535" s="33">
        <f>Source!AV346</f>
        <v>1</v>
      </c>
      <c r="I535" s="34">
        <f>Source!U345</f>
        <v>1.3640000000000001</v>
      </c>
      <c r="J535" s="33"/>
      <c r="K535" s="34"/>
    </row>
    <row r="536" spans="1:29" ht="15" x14ac:dyDescent="0.25">
      <c r="C536" s="20" t="s">
        <v>1114</v>
      </c>
      <c r="H536" s="49">
        <f>I527+I528+I530+I532+I533+I534+SUM(I531:I531)-SUMIF(AC531:AC531, 5, I531:I531)-SUMIF(AC531:AC531, 6, I531:I531)</f>
        <v>176.71</v>
      </c>
      <c r="I536" s="49"/>
      <c r="J536" s="49">
        <f>K527+K528+K530+K532+K533+K534+SUM(K531:K531)-SUMIF(AC531:AC531, 5, K531:K531)-SUMIF(AC531:AC531, 6, K531:K531)</f>
        <v>1915.59</v>
      </c>
      <c r="K536" s="49"/>
    </row>
    <row r="537" spans="1:29" ht="15" x14ac:dyDescent="0.25">
      <c r="C537" s="20" t="s">
        <v>1115</v>
      </c>
      <c r="H537" s="44">
        <f>SUMIF(AC531:AC531, 5, I531:I531)+SUMIF(AC531:AC531, 6, I531:I531)</f>
        <v>0</v>
      </c>
      <c r="I537" s="44"/>
      <c r="J537" s="44">
        <f>SUMIF(AC531:AC531, 5, K531:K531)+SUMIF(AC531:AC531, 6, K531:K531)</f>
        <v>0</v>
      </c>
      <c r="K537" s="44"/>
    </row>
    <row r="538" spans="1:29" ht="15" x14ac:dyDescent="0.25">
      <c r="H538" s="44"/>
      <c r="I538" s="44"/>
      <c r="J538" s="44"/>
      <c r="K538" s="44"/>
      <c r="O538" s="36">
        <f>I527+I528+I530+I532+I533+I534+SUM(I531:I531)</f>
        <v>176.71</v>
      </c>
      <c r="P538" s="36">
        <f>K527+K528+K530+K532+K533+K534+SUM(K531:K531)</f>
        <v>1915.59</v>
      </c>
    </row>
    <row r="540" spans="1:29" ht="71.25" x14ac:dyDescent="0.2">
      <c r="A540" s="25">
        <v>38</v>
      </c>
      <c r="B540" s="25" t="str">
        <f>Source!F349</f>
        <v>4.8-246-2</v>
      </c>
      <c r="C540" s="25" t="s">
        <v>480</v>
      </c>
      <c r="D540" s="26" t="str">
        <f>Source!H349</f>
        <v>100 шт.</v>
      </c>
      <c r="E540" s="12">
        <f>Source!I349</f>
        <v>0.16</v>
      </c>
      <c r="F540" s="28"/>
      <c r="G540" s="27"/>
      <c r="H540" s="12"/>
      <c r="I540" s="28"/>
      <c r="J540" s="12"/>
      <c r="K540" s="28"/>
      <c r="Q540">
        <f>Source!X349</f>
        <v>307.27</v>
      </c>
      <c r="R540">
        <f>Source!X350</f>
        <v>8604.3799999999992</v>
      </c>
      <c r="S540">
        <f>Source!Y349</f>
        <v>192.05</v>
      </c>
      <c r="T540">
        <f>Source!Y350</f>
        <v>4021.61</v>
      </c>
      <c r="U540">
        <f>ROUND((175/100)*ROUND(Source!R349, 2), 2)</f>
        <v>8.6999999999999993</v>
      </c>
      <c r="V540">
        <f>ROUND((160/100)*ROUND(Source!R350, 2), 2)</f>
        <v>271.08999999999997</v>
      </c>
      <c r="AC540">
        <v>0</v>
      </c>
    </row>
    <row r="541" spans="1:29" x14ac:dyDescent="0.2">
      <c r="C541" s="29" t="str">
        <f>"Объем: "&amp;Source!I349&amp;"=16/"&amp;"100"</f>
        <v>Объем: 0,16=16/100</v>
      </c>
    </row>
    <row r="542" spans="1:29" ht="14.25" x14ac:dyDescent="0.2">
      <c r="A542" s="25"/>
      <c r="B542" s="25"/>
      <c r="C542" s="25" t="s">
        <v>1105</v>
      </c>
      <c r="D542" s="26"/>
      <c r="E542" s="12"/>
      <c r="F542" s="28">
        <f>Source!AO349</f>
        <v>1714.68</v>
      </c>
      <c r="G542" s="27" t="str">
        <f>Source!DG349</f>
        <v/>
      </c>
      <c r="H542" s="12">
        <f>Source!AV350</f>
        <v>1</v>
      </c>
      <c r="I542" s="28">
        <f>Source!S349</f>
        <v>274.35000000000002</v>
      </c>
      <c r="J542" s="12">
        <f>IF(Source!BA350&lt;&gt; 0, Source!BA350, 1)</f>
        <v>34.090000000000003</v>
      </c>
      <c r="K542" s="28">
        <f>Source!S350</f>
        <v>9352.59</v>
      </c>
    </row>
    <row r="543" spans="1:29" ht="14.25" x14ac:dyDescent="0.2">
      <c r="A543" s="25"/>
      <c r="B543" s="25"/>
      <c r="C543" s="25" t="s">
        <v>1106</v>
      </c>
      <c r="D543" s="26"/>
      <c r="E543" s="12"/>
      <c r="F543" s="28">
        <f>Source!AM349</f>
        <v>204.43</v>
      </c>
      <c r="G543" s="27" t="str">
        <f>Source!DE349</f>
        <v/>
      </c>
      <c r="H543" s="12">
        <f>Source!AV350</f>
        <v>1</v>
      </c>
      <c r="I543" s="28">
        <f>Source!Q349</f>
        <v>32.71</v>
      </c>
      <c r="J543" s="12">
        <f>IF(Source!BB350&lt;&gt; 0, Source!BB350, 1)</f>
        <v>12.72</v>
      </c>
      <c r="K543" s="28">
        <f>Source!Q350</f>
        <v>416.07</v>
      </c>
    </row>
    <row r="544" spans="1:29" ht="14.25" x14ac:dyDescent="0.2">
      <c r="A544" s="25"/>
      <c r="B544" s="25"/>
      <c r="C544" s="25" t="s">
        <v>1107</v>
      </c>
      <c r="D544" s="26"/>
      <c r="E544" s="12"/>
      <c r="F544" s="28">
        <f>Source!AN349</f>
        <v>31.05</v>
      </c>
      <c r="G544" s="27" t="str">
        <f>Source!DF349</f>
        <v/>
      </c>
      <c r="H544" s="12">
        <f>Source!AV350</f>
        <v>1</v>
      </c>
      <c r="I544" s="30">
        <f>Source!R349</f>
        <v>4.97</v>
      </c>
      <c r="J544" s="12">
        <f>IF(Source!BS350&lt;&gt; 0, Source!BS350, 1)</f>
        <v>34.090000000000003</v>
      </c>
      <c r="K544" s="30">
        <f>Source!R350</f>
        <v>169.43</v>
      </c>
    </row>
    <row r="545" spans="1:29" ht="14.25" x14ac:dyDescent="0.2">
      <c r="A545" s="25"/>
      <c r="B545" s="25"/>
      <c r="C545" s="25" t="s">
        <v>1118</v>
      </c>
      <c r="D545" s="26"/>
      <c r="E545" s="12"/>
      <c r="F545" s="28">
        <f>Source!AL349</f>
        <v>146.56</v>
      </c>
      <c r="G545" s="27" t="str">
        <f>Source!DD349</f>
        <v/>
      </c>
      <c r="H545" s="12">
        <f>Source!AW350</f>
        <v>1</v>
      </c>
      <c r="I545" s="28">
        <f>Source!P349</f>
        <v>23.45</v>
      </c>
      <c r="J545" s="12">
        <f>IF(Source!BC350&lt;&gt; 0, Source!BC350, 1)</f>
        <v>6.54</v>
      </c>
      <c r="K545" s="28">
        <f>Source!P350</f>
        <v>153.36000000000001</v>
      </c>
    </row>
    <row r="546" spans="1:29" ht="114" x14ac:dyDescent="0.2">
      <c r="A546" s="25" t="s">
        <v>482</v>
      </c>
      <c r="B546" s="25" t="str">
        <f>Source!F351</f>
        <v>1.22-2-122</v>
      </c>
      <c r="C546" s="25" t="s">
        <v>484</v>
      </c>
      <c r="D546" s="26" t="str">
        <f>Source!H351</f>
        <v>шт.</v>
      </c>
      <c r="E546" s="12">
        <f>Source!I351</f>
        <v>16</v>
      </c>
      <c r="F546" s="28">
        <f>Source!AK351</f>
        <v>556.13</v>
      </c>
      <c r="G546" s="37" t="s">
        <v>3</v>
      </c>
      <c r="H546" s="12">
        <f>Source!AW352</f>
        <v>1</v>
      </c>
      <c r="I546" s="28">
        <f>Source!O351</f>
        <v>8898.08</v>
      </c>
      <c r="J546" s="12">
        <f>IF(Source!BC352&lt;&gt; 0, Source!BC352, 1)</f>
        <v>10.3</v>
      </c>
      <c r="K546" s="28">
        <f>Source!O352</f>
        <v>91650.22</v>
      </c>
      <c r="Q546">
        <f>Source!X351</f>
        <v>0</v>
      </c>
      <c r="R546">
        <f>Source!X352</f>
        <v>0</v>
      </c>
      <c r="S546">
        <f>Source!Y351</f>
        <v>0</v>
      </c>
      <c r="T546">
        <f>Source!Y352</f>
        <v>0</v>
      </c>
      <c r="U546">
        <f>ROUND((175/100)*ROUND(Source!R351, 2), 2)</f>
        <v>0</v>
      </c>
      <c r="V546">
        <f>ROUND((160/100)*ROUND(Source!R352, 2), 2)</f>
        <v>0</v>
      </c>
      <c r="AC546">
        <v>3</v>
      </c>
    </row>
    <row r="547" spans="1:29" ht="14.25" x14ac:dyDescent="0.2">
      <c r="A547" s="25"/>
      <c r="B547" s="25"/>
      <c r="C547" s="25" t="s">
        <v>1108</v>
      </c>
      <c r="D547" s="26" t="s">
        <v>1109</v>
      </c>
      <c r="E547" s="12">
        <f>Source!DN350</f>
        <v>112</v>
      </c>
      <c r="F547" s="28"/>
      <c r="G547" s="27"/>
      <c r="H547" s="12"/>
      <c r="I547" s="28">
        <f>SUM(Q540:Q546)</f>
        <v>307.27</v>
      </c>
      <c r="J547" s="12">
        <f>Source!BZ350</f>
        <v>92</v>
      </c>
      <c r="K547" s="28">
        <f>SUM(R540:R546)</f>
        <v>8604.3799999999992</v>
      </c>
    </row>
    <row r="548" spans="1:29" ht="14.25" x14ac:dyDescent="0.2">
      <c r="A548" s="25"/>
      <c r="B548" s="25"/>
      <c r="C548" s="25" t="s">
        <v>1110</v>
      </c>
      <c r="D548" s="26" t="s">
        <v>1109</v>
      </c>
      <c r="E548" s="12">
        <f>Source!DO350</f>
        <v>70</v>
      </c>
      <c r="F548" s="28"/>
      <c r="G548" s="27"/>
      <c r="H548" s="12"/>
      <c r="I548" s="28">
        <f>SUM(S540:S547)</f>
        <v>192.05</v>
      </c>
      <c r="J548" s="12">
        <f>Source!CA350</f>
        <v>43</v>
      </c>
      <c r="K548" s="28">
        <f>SUM(T540:T547)</f>
        <v>4021.61</v>
      </c>
    </row>
    <row r="549" spans="1:29" ht="14.25" x14ac:dyDescent="0.2">
      <c r="A549" s="25"/>
      <c r="B549" s="25"/>
      <c r="C549" s="25" t="s">
        <v>1111</v>
      </c>
      <c r="D549" s="26" t="s">
        <v>1109</v>
      </c>
      <c r="E549" s="12">
        <f>175</f>
        <v>175</v>
      </c>
      <c r="F549" s="28"/>
      <c r="G549" s="27"/>
      <c r="H549" s="12"/>
      <c r="I549" s="28">
        <f>SUM(U540:U548)</f>
        <v>8.6999999999999993</v>
      </c>
      <c r="J549" s="12">
        <f>160</f>
        <v>160</v>
      </c>
      <c r="K549" s="28">
        <f>SUM(V540:V548)</f>
        <v>271.08999999999997</v>
      </c>
    </row>
    <row r="550" spans="1:29" ht="14.25" x14ac:dyDescent="0.2">
      <c r="A550" s="31"/>
      <c r="B550" s="31"/>
      <c r="C550" s="31" t="s">
        <v>1112</v>
      </c>
      <c r="D550" s="32" t="s">
        <v>1113</v>
      </c>
      <c r="E550" s="33">
        <f>Source!AQ349</f>
        <v>132</v>
      </c>
      <c r="F550" s="34"/>
      <c r="G550" s="35" t="str">
        <f>Source!DI349</f>
        <v/>
      </c>
      <c r="H550" s="33">
        <f>Source!AV350</f>
        <v>1</v>
      </c>
      <c r="I550" s="34">
        <f>Source!U349</f>
        <v>21.12</v>
      </c>
      <c r="J550" s="33"/>
      <c r="K550" s="34"/>
    </row>
    <row r="551" spans="1:29" ht="15" x14ac:dyDescent="0.25">
      <c r="C551" s="20" t="s">
        <v>1114</v>
      </c>
      <c r="H551" s="49">
        <f>I542+I543+I545+I547+I548+I549+SUM(I546:I546)-SUMIF(AC546:AC546, 5, I546:I546)-SUMIF(AC546:AC546, 6, I546:I546)</f>
        <v>9736.61</v>
      </c>
      <c r="I551" s="49"/>
      <c r="J551" s="49">
        <f>K542+K543+K545+K547+K548+K549+SUM(K546:K546)-SUMIF(AC546:AC546, 5, K546:K546)-SUMIF(AC546:AC546, 6, K546:K546)</f>
        <v>114469.32</v>
      </c>
      <c r="K551" s="49"/>
    </row>
    <row r="552" spans="1:29" ht="15" x14ac:dyDescent="0.25">
      <c r="C552" s="20" t="s">
        <v>1115</v>
      </c>
      <c r="H552" s="44">
        <f>SUMIF(AC546:AC546, 5, I546:I546)+SUMIF(AC546:AC546, 6, I546:I546)</f>
        <v>0</v>
      </c>
      <c r="I552" s="44"/>
      <c r="J552" s="44">
        <f>SUMIF(AC546:AC546, 5, K546:K546)+SUMIF(AC546:AC546, 6, K546:K546)</f>
        <v>0</v>
      </c>
      <c r="K552" s="44"/>
    </row>
    <row r="553" spans="1:29" ht="15" x14ac:dyDescent="0.25">
      <c r="H553" s="44"/>
      <c r="I553" s="44"/>
      <c r="J553" s="44"/>
      <c r="K553" s="44"/>
      <c r="O553" s="36">
        <f>I542+I543+I545+I547+I548+I549+SUM(I546:I546)</f>
        <v>9736.61</v>
      </c>
      <c r="P553" s="36">
        <f>K542+K543+K545+K547+K548+K549+SUM(K546:K546)</f>
        <v>114469.32</v>
      </c>
    </row>
    <row r="556" spans="1:29" ht="15" x14ac:dyDescent="0.25">
      <c r="A556" s="46" t="str">
        <f>CONCATENATE("Итого по разделу: ",IF(Source!G354&lt;&gt;"Новый раздел", Source!G354, ""))</f>
        <v>Итого по разделу: Электрооборудование и электроосвещение</v>
      </c>
      <c r="B556" s="46"/>
      <c r="C556" s="46"/>
      <c r="D556" s="46"/>
      <c r="E556" s="46"/>
      <c r="F556" s="46"/>
      <c r="G556" s="46"/>
      <c r="H556" s="44">
        <f>SUM(O437:O555)</f>
        <v>209713.78999999998</v>
      </c>
      <c r="I556" s="45"/>
      <c r="J556" s="44">
        <f>SUM(P437:P555)</f>
        <v>1028676.3999999999</v>
      </c>
      <c r="K556" s="45"/>
    </row>
    <row r="557" spans="1:29" x14ac:dyDescent="0.2">
      <c r="A557" t="s">
        <v>1116</v>
      </c>
      <c r="I557">
        <f>SUM(W437:W556)</f>
        <v>0</v>
      </c>
      <c r="J557">
        <f>SUM(X437:X556)</f>
        <v>0</v>
      </c>
    </row>
    <row r="558" spans="1:29" x14ac:dyDescent="0.2">
      <c r="A558" t="s">
        <v>1117</v>
      </c>
      <c r="I558">
        <f>SUM(Y437:Y557)</f>
        <v>0</v>
      </c>
      <c r="J558">
        <f>SUM(Z437:Z557)</f>
        <v>0</v>
      </c>
    </row>
    <row r="560" spans="1:29" ht="16.5" x14ac:dyDescent="0.25">
      <c r="A560" s="50" t="str">
        <f>CONCATENATE("Раздел: ",IF(Source!G384&lt;&gt;"Новый раздел", Source!G384, ""))</f>
        <v>Раздел: Видеонаблюдение</v>
      </c>
      <c r="B560" s="50"/>
      <c r="C560" s="50"/>
      <c r="D560" s="50"/>
      <c r="E560" s="50"/>
      <c r="F560" s="50"/>
      <c r="G560" s="50"/>
      <c r="H560" s="50"/>
      <c r="I560" s="50"/>
      <c r="J560" s="50"/>
      <c r="K560" s="50"/>
    </row>
    <row r="561" spans="1:29" ht="99.75" x14ac:dyDescent="0.2">
      <c r="A561" s="25">
        <v>39</v>
      </c>
      <c r="B561" s="25" t="str">
        <f>Source!F388</f>
        <v>3.27-12-1</v>
      </c>
      <c r="C561" s="25" t="s">
        <v>489</v>
      </c>
      <c r="D561" s="26" t="str">
        <f>Source!H388</f>
        <v>100 м3 материала основания (в плотном теле)</v>
      </c>
      <c r="E561" s="12">
        <f>Source!I388</f>
        <v>3.7999999999999999E-2</v>
      </c>
      <c r="F561" s="28"/>
      <c r="G561" s="27"/>
      <c r="H561" s="12"/>
      <c r="I561" s="28"/>
      <c r="J561" s="12"/>
      <c r="K561" s="28"/>
      <c r="Q561">
        <f>Source!X388</f>
        <v>9.27</v>
      </c>
      <c r="R561">
        <f>Source!X389</f>
        <v>263.12</v>
      </c>
      <c r="S561">
        <f>Source!Y388</f>
        <v>6.16</v>
      </c>
      <c r="T561">
        <f>Source!Y389</f>
        <v>108</v>
      </c>
      <c r="U561">
        <f>ROUND((175/100)*ROUND(Source!R388, 2), 2)</f>
        <v>6.32</v>
      </c>
      <c r="V561">
        <f>ROUND((160/100)*ROUND(Source!R389, 2), 2)</f>
        <v>196.9</v>
      </c>
      <c r="AC561">
        <v>0</v>
      </c>
    </row>
    <row r="562" spans="1:29" x14ac:dyDescent="0.2">
      <c r="C562" s="29" t="str">
        <f>"Объем: "&amp;Source!I388&amp;"=3,8/"&amp;"100"</f>
        <v>Объем: 0,038=3,8/100</v>
      </c>
    </row>
    <row r="563" spans="1:29" ht="14.25" x14ac:dyDescent="0.2">
      <c r="A563" s="25"/>
      <c r="B563" s="25"/>
      <c r="C563" s="25" t="s">
        <v>1105</v>
      </c>
      <c r="D563" s="26"/>
      <c r="E563" s="12"/>
      <c r="F563" s="28">
        <f>Source!AO388</f>
        <v>151.49</v>
      </c>
      <c r="G563" s="27" t="str">
        <f>Source!DG388</f>
        <v/>
      </c>
      <c r="H563" s="12">
        <f>Source!AV389</f>
        <v>1</v>
      </c>
      <c r="I563" s="28">
        <f>Source!S388</f>
        <v>5.76</v>
      </c>
      <c r="J563" s="12">
        <f>IF(Source!BA389&lt;&gt; 0, Source!BA389, 1)</f>
        <v>34.090000000000003</v>
      </c>
      <c r="K563" s="28">
        <f>Source!S389</f>
        <v>196.36</v>
      </c>
    </row>
    <row r="564" spans="1:29" ht="14.25" x14ac:dyDescent="0.2">
      <c r="A564" s="25"/>
      <c r="B564" s="25"/>
      <c r="C564" s="25" t="s">
        <v>1106</v>
      </c>
      <c r="D564" s="26"/>
      <c r="E564" s="12"/>
      <c r="F564" s="28">
        <f>Source!AM388</f>
        <v>1192.07</v>
      </c>
      <c r="G564" s="27" t="str">
        <f>Source!DE388</f>
        <v/>
      </c>
      <c r="H564" s="12">
        <f>Source!AV389</f>
        <v>1</v>
      </c>
      <c r="I564" s="28">
        <f>Source!Q388</f>
        <v>45.3</v>
      </c>
      <c r="J564" s="12">
        <f>IF(Source!BB389&lt;&gt; 0, Source!BB389, 1)</f>
        <v>11.55</v>
      </c>
      <c r="K564" s="28">
        <f>Source!Q389</f>
        <v>523.22</v>
      </c>
    </row>
    <row r="565" spans="1:29" ht="14.25" x14ac:dyDescent="0.2">
      <c r="A565" s="25"/>
      <c r="B565" s="25"/>
      <c r="C565" s="25" t="s">
        <v>1107</v>
      </c>
      <c r="D565" s="26"/>
      <c r="E565" s="12"/>
      <c r="F565" s="28">
        <f>Source!AN388</f>
        <v>94.92</v>
      </c>
      <c r="G565" s="27" t="str">
        <f>Source!DF388</f>
        <v/>
      </c>
      <c r="H565" s="12">
        <f>Source!AV389</f>
        <v>1</v>
      </c>
      <c r="I565" s="30">
        <f>Source!R388</f>
        <v>3.61</v>
      </c>
      <c r="J565" s="12">
        <f>IF(Source!BS389&lt;&gt; 0, Source!BS389, 1)</f>
        <v>34.090000000000003</v>
      </c>
      <c r="K565" s="30">
        <f>Source!R389</f>
        <v>123.06</v>
      </c>
    </row>
    <row r="566" spans="1:29" ht="14.25" x14ac:dyDescent="0.2">
      <c r="A566" s="25"/>
      <c r="B566" s="25"/>
      <c r="C566" s="25" t="s">
        <v>1118</v>
      </c>
      <c r="D566" s="26"/>
      <c r="E566" s="12"/>
      <c r="F566" s="28">
        <f>Source!AL388</f>
        <v>35.35</v>
      </c>
      <c r="G566" s="27" t="str">
        <f>Source!DD388</f>
        <v/>
      </c>
      <c r="H566" s="12">
        <f>Source!AW389</f>
        <v>1</v>
      </c>
      <c r="I566" s="28">
        <f>Source!P388</f>
        <v>1.34</v>
      </c>
      <c r="J566" s="12">
        <f>IF(Source!BC389&lt;&gt; 0, Source!BC389, 1)</f>
        <v>6</v>
      </c>
      <c r="K566" s="28">
        <f>Source!P389</f>
        <v>8.0399999999999991</v>
      </c>
    </row>
    <row r="567" spans="1:29" ht="28.5" x14ac:dyDescent="0.2">
      <c r="A567" s="25" t="s">
        <v>494</v>
      </c>
      <c r="B567" s="25" t="str">
        <f>Source!F390</f>
        <v>1.1-1-766</v>
      </c>
      <c r="C567" s="25" t="s">
        <v>495</v>
      </c>
      <c r="D567" s="26" t="str">
        <f>Source!H390</f>
        <v>м3</v>
      </c>
      <c r="E567" s="12">
        <f>Source!I390</f>
        <v>4.18</v>
      </c>
      <c r="F567" s="28">
        <f>Source!AK390</f>
        <v>104.99</v>
      </c>
      <c r="G567" s="37" t="s">
        <v>3</v>
      </c>
      <c r="H567" s="12">
        <f>Source!AW391</f>
        <v>1</v>
      </c>
      <c r="I567" s="28">
        <f>Source!O390</f>
        <v>438.86</v>
      </c>
      <c r="J567" s="12">
        <f>IF(Source!BC391&lt;&gt; 0, Source!BC391, 1)</f>
        <v>7.69</v>
      </c>
      <c r="K567" s="28">
        <f>Source!O391</f>
        <v>3374.83</v>
      </c>
      <c r="Q567">
        <f>Source!X390</f>
        <v>0</v>
      </c>
      <c r="R567">
        <f>Source!X391</f>
        <v>0</v>
      </c>
      <c r="S567">
        <f>Source!Y390</f>
        <v>0</v>
      </c>
      <c r="T567">
        <f>Source!Y391</f>
        <v>0</v>
      </c>
      <c r="U567">
        <f>ROUND((175/100)*ROUND(Source!R390, 2), 2)</f>
        <v>0</v>
      </c>
      <c r="V567">
        <f>ROUND((160/100)*ROUND(Source!R391, 2), 2)</f>
        <v>0</v>
      </c>
      <c r="AC567">
        <v>3</v>
      </c>
    </row>
    <row r="568" spans="1:29" ht="14.25" x14ac:dyDescent="0.2">
      <c r="A568" s="25"/>
      <c r="B568" s="25"/>
      <c r="C568" s="25" t="s">
        <v>1108</v>
      </c>
      <c r="D568" s="26" t="s">
        <v>1109</v>
      </c>
      <c r="E568" s="12">
        <f>Source!DN389</f>
        <v>161</v>
      </c>
      <c r="F568" s="28"/>
      <c r="G568" s="27"/>
      <c r="H568" s="12"/>
      <c r="I568" s="28">
        <f>SUM(Q561:Q567)</f>
        <v>9.27</v>
      </c>
      <c r="J568" s="12">
        <f>Source!BZ389</f>
        <v>134</v>
      </c>
      <c r="K568" s="28">
        <f>SUM(R561:R567)</f>
        <v>263.12</v>
      </c>
    </row>
    <row r="569" spans="1:29" ht="14.25" x14ac:dyDescent="0.2">
      <c r="A569" s="25"/>
      <c r="B569" s="25"/>
      <c r="C569" s="25" t="s">
        <v>1110</v>
      </c>
      <c r="D569" s="26" t="s">
        <v>1109</v>
      </c>
      <c r="E569" s="12">
        <f>Source!DO389</f>
        <v>107</v>
      </c>
      <c r="F569" s="28"/>
      <c r="G569" s="27"/>
      <c r="H569" s="12"/>
      <c r="I569" s="28">
        <f>SUM(S561:S568)</f>
        <v>6.16</v>
      </c>
      <c r="J569" s="12">
        <f>Source!CA389</f>
        <v>55</v>
      </c>
      <c r="K569" s="28">
        <f>SUM(T561:T568)</f>
        <v>108</v>
      </c>
    </row>
    <row r="570" spans="1:29" ht="14.25" x14ac:dyDescent="0.2">
      <c r="A570" s="25"/>
      <c r="B570" s="25"/>
      <c r="C570" s="25" t="s">
        <v>1111</v>
      </c>
      <c r="D570" s="26" t="s">
        <v>1109</v>
      </c>
      <c r="E570" s="12">
        <f>175</f>
        <v>175</v>
      </c>
      <c r="F570" s="28"/>
      <c r="G570" s="27"/>
      <c r="H570" s="12"/>
      <c r="I570" s="28">
        <f>SUM(U561:U569)</f>
        <v>6.32</v>
      </c>
      <c r="J570" s="12">
        <f>160</f>
        <v>160</v>
      </c>
      <c r="K570" s="28">
        <f>SUM(V561:V569)</f>
        <v>196.9</v>
      </c>
    </row>
    <row r="571" spans="1:29" ht="14.25" x14ac:dyDescent="0.2">
      <c r="A571" s="31"/>
      <c r="B571" s="31"/>
      <c r="C571" s="31" t="s">
        <v>1112</v>
      </c>
      <c r="D571" s="32" t="s">
        <v>1113</v>
      </c>
      <c r="E571" s="33">
        <f>Source!AQ388</f>
        <v>14.4</v>
      </c>
      <c r="F571" s="34"/>
      <c r="G571" s="35" t="str">
        <f>Source!DI388</f>
        <v/>
      </c>
      <c r="H571" s="33">
        <f>Source!AV389</f>
        <v>1</v>
      </c>
      <c r="I571" s="34">
        <f>Source!U388</f>
        <v>0.54720000000000002</v>
      </c>
      <c r="J571" s="33"/>
      <c r="K571" s="34"/>
    </row>
    <row r="572" spans="1:29" ht="15" x14ac:dyDescent="0.25">
      <c r="C572" s="20" t="s">
        <v>1114</v>
      </c>
      <c r="H572" s="49">
        <f>I563+I564+I566+I568+I569+I570+SUM(I567:I567)-SUMIF(AC567:AC567, 5, I567:I567)-SUMIF(AC567:AC567, 6, I567:I567)</f>
        <v>513.01</v>
      </c>
      <c r="I572" s="49"/>
      <c r="J572" s="49">
        <f>K563+K564+K566+K568+K569+K570+SUM(K567:K567)-SUMIF(AC567:AC567, 5, K567:K567)-SUMIF(AC567:AC567, 6, K567:K567)</f>
        <v>4670.47</v>
      </c>
      <c r="K572" s="49"/>
    </row>
    <row r="573" spans="1:29" ht="15" x14ac:dyDescent="0.25">
      <c r="C573" s="20" t="s">
        <v>1115</v>
      </c>
      <c r="H573" s="44">
        <f>SUMIF(AC567:AC567, 5, I567:I567)+SUMIF(AC567:AC567, 6, I567:I567)</f>
        <v>0</v>
      </c>
      <c r="I573" s="44"/>
      <c r="J573" s="44">
        <f>SUMIF(AC567:AC567, 5, K567:K567)+SUMIF(AC567:AC567, 6, K567:K567)</f>
        <v>0</v>
      </c>
      <c r="K573" s="44"/>
    </row>
    <row r="574" spans="1:29" ht="15" x14ac:dyDescent="0.25">
      <c r="H574" s="44"/>
      <c r="I574" s="44"/>
      <c r="J574" s="44"/>
      <c r="K574" s="44"/>
      <c r="O574" s="36">
        <f>I563+I564+I566+I568+I569+I570+SUM(I567:I567)</f>
        <v>513.01</v>
      </c>
      <c r="P574" s="36">
        <f>K563+K564+K566+K568+K569+K570+SUM(K567:K567)</f>
        <v>4670.47</v>
      </c>
    </row>
    <row r="576" spans="1:29" ht="42.75" x14ac:dyDescent="0.2">
      <c r="A576" s="25">
        <v>40</v>
      </c>
      <c r="B576" s="25" t="str">
        <f>Source!F392</f>
        <v>3.34-55-3</v>
      </c>
      <c r="C576" s="25" t="s">
        <v>499</v>
      </c>
      <c r="D576" s="26" t="str">
        <f>Source!H392</f>
        <v>1 км трубопровода</v>
      </c>
      <c r="E576" s="12">
        <f>Source!I392</f>
        <v>3.8</v>
      </c>
      <c r="F576" s="28"/>
      <c r="G576" s="27"/>
      <c r="H576" s="12"/>
      <c r="I576" s="28"/>
      <c r="J576" s="12"/>
      <c r="K576" s="28"/>
      <c r="Q576">
        <f>Source!X392</f>
        <v>5352.44</v>
      </c>
      <c r="R576">
        <f>Source!X393</f>
        <v>149881.57</v>
      </c>
      <c r="S576">
        <f>Source!Y392</f>
        <v>3345.27</v>
      </c>
      <c r="T576">
        <f>Source!Y393</f>
        <v>66795.05</v>
      </c>
      <c r="U576">
        <f>ROUND((175/100)*ROUND(Source!R392, 2), 2)</f>
        <v>86.05</v>
      </c>
      <c r="V576">
        <f>ROUND((160/100)*ROUND(Source!R393, 2), 2)</f>
        <v>2681.94</v>
      </c>
      <c r="AC576">
        <v>0</v>
      </c>
    </row>
    <row r="577" spans="1:29" ht="14.25" x14ac:dyDescent="0.2">
      <c r="A577" s="25"/>
      <c r="B577" s="25"/>
      <c r="C577" s="25" t="s">
        <v>1105</v>
      </c>
      <c r="D577" s="26"/>
      <c r="E577" s="12"/>
      <c r="F577" s="28">
        <f>Source!AO392</f>
        <v>1257.6199999999999</v>
      </c>
      <c r="G577" s="27" t="str">
        <f>Source!DG392</f>
        <v/>
      </c>
      <c r="H577" s="12">
        <f>Source!AV393</f>
        <v>1</v>
      </c>
      <c r="I577" s="28">
        <f>Source!S392</f>
        <v>4778.96</v>
      </c>
      <c r="J577" s="12">
        <f>IF(Source!BA393&lt;&gt; 0, Source!BA393, 1)</f>
        <v>34.090000000000003</v>
      </c>
      <c r="K577" s="28">
        <f>Source!S393</f>
        <v>162914.75</v>
      </c>
    </row>
    <row r="578" spans="1:29" ht="14.25" x14ac:dyDescent="0.2">
      <c r="A578" s="25"/>
      <c r="B578" s="25"/>
      <c r="C578" s="25" t="s">
        <v>1106</v>
      </c>
      <c r="D578" s="26"/>
      <c r="E578" s="12"/>
      <c r="F578" s="28">
        <f>Source!AM392</f>
        <v>117.91</v>
      </c>
      <c r="G578" s="27" t="str">
        <f>Source!DE392</f>
        <v/>
      </c>
      <c r="H578" s="12">
        <f>Source!AV393</f>
        <v>1</v>
      </c>
      <c r="I578" s="28">
        <f>Source!Q392</f>
        <v>448.06</v>
      </c>
      <c r="J578" s="12">
        <f>IF(Source!BB393&lt;&gt; 0, Source!BB393, 1)</f>
        <v>11.69</v>
      </c>
      <c r="K578" s="28">
        <f>Source!Q393</f>
        <v>5237.82</v>
      </c>
    </row>
    <row r="579" spans="1:29" ht="14.25" x14ac:dyDescent="0.2">
      <c r="A579" s="25"/>
      <c r="B579" s="25"/>
      <c r="C579" s="25" t="s">
        <v>1107</v>
      </c>
      <c r="D579" s="26"/>
      <c r="E579" s="12"/>
      <c r="F579" s="28">
        <f>Source!AN392</f>
        <v>12.94</v>
      </c>
      <c r="G579" s="27" t="str">
        <f>Source!DF392</f>
        <v/>
      </c>
      <c r="H579" s="12">
        <f>Source!AV393</f>
        <v>1</v>
      </c>
      <c r="I579" s="30">
        <f>Source!R392</f>
        <v>49.17</v>
      </c>
      <c r="J579" s="12">
        <f>IF(Source!BS393&lt;&gt; 0, Source!BS393, 1)</f>
        <v>34.090000000000003</v>
      </c>
      <c r="K579" s="30">
        <f>Source!R393</f>
        <v>1676.21</v>
      </c>
    </row>
    <row r="580" spans="1:29" ht="213.75" x14ac:dyDescent="0.2">
      <c r="A580" s="25" t="s">
        <v>504</v>
      </c>
      <c r="B580" s="25" t="str">
        <f>Source!F394</f>
        <v>1.12-5-1007</v>
      </c>
      <c r="C580" s="25" t="s">
        <v>1076</v>
      </c>
      <c r="D580" s="26" t="str">
        <f>Source!H394</f>
        <v>м</v>
      </c>
      <c r="E580" s="12">
        <f>Source!I394</f>
        <v>3895</v>
      </c>
      <c r="F580" s="28">
        <f>Source!AK394</f>
        <v>41.62</v>
      </c>
      <c r="G580" s="37" t="s">
        <v>3</v>
      </c>
      <c r="H580" s="12">
        <f>Source!AW395</f>
        <v>1</v>
      </c>
      <c r="I580" s="28">
        <f>Source!O394</f>
        <v>162109.9</v>
      </c>
      <c r="J580" s="12">
        <f>IF(Source!BC395&lt;&gt; 0, Source!BC395, 1)</f>
        <v>6.62</v>
      </c>
      <c r="K580" s="28">
        <f>Source!O395</f>
        <v>1073167.54</v>
      </c>
      <c r="Q580">
        <f>Source!X394</f>
        <v>0</v>
      </c>
      <c r="R580">
        <f>Source!X395</f>
        <v>0</v>
      </c>
      <c r="S580">
        <f>Source!Y394</f>
        <v>0</v>
      </c>
      <c r="T580">
        <f>Source!Y395</f>
        <v>0</v>
      </c>
      <c r="U580">
        <f>ROUND((175/100)*ROUND(Source!R394, 2), 2)</f>
        <v>0</v>
      </c>
      <c r="V580">
        <f>ROUND((160/100)*ROUND(Source!R395, 2), 2)</f>
        <v>0</v>
      </c>
      <c r="AC580">
        <v>3</v>
      </c>
    </row>
    <row r="581" spans="1:29" ht="14.25" x14ac:dyDescent="0.2">
      <c r="A581" s="25"/>
      <c r="B581" s="25"/>
      <c r="C581" s="25" t="s">
        <v>1108</v>
      </c>
      <c r="D581" s="26" t="s">
        <v>1109</v>
      </c>
      <c r="E581" s="12">
        <f>Source!DN393</f>
        <v>112</v>
      </c>
      <c r="F581" s="28"/>
      <c r="G581" s="27"/>
      <c r="H581" s="12"/>
      <c r="I581" s="28">
        <f>SUM(Q576:Q580)</f>
        <v>5352.44</v>
      </c>
      <c r="J581" s="12">
        <f>Source!BZ393</f>
        <v>92</v>
      </c>
      <c r="K581" s="28">
        <f>SUM(R576:R580)</f>
        <v>149881.57</v>
      </c>
    </row>
    <row r="582" spans="1:29" ht="14.25" x14ac:dyDescent="0.2">
      <c r="A582" s="25"/>
      <c r="B582" s="25"/>
      <c r="C582" s="25" t="s">
        <v>1110</v>
      </c>
      <c r="D582" s="26" t="s">
        <v>1109</v>
      </c>
      <c r="E582" s="12">
        <f>Source!DO393</f>
        <v>70</v>
      </c>
      <c r="F582" s="28"/>
      <c r="G582" s="27"/>
      <c r="H582" s="12"/>
      <c r="I582" s="28">
        <f>SUM(S576:S581)</f>
        <v>3345.27</v>
      </c>
      <c r="J582" s="12">
        <f>Source!CA393</f>
        <v>41</v>
      </c>
      <c r="K582" s="28">
        <f>SUM(T576:T581)</f>
        <v>66795.05</v>
      </c>
    </row>
    <row r="583" spans="1:29" ht="14.25" x14ac:dyDescent="0.2">
      <c r="A583" s="25"/>
      <c r="B583" s="25"/>
      <c r="C583" s="25" t="s">
        <v>1111</v>
      </c>
      <c r="D583" s="26" t="s">
        <v>1109</v>
      </c>
      <c r="E583" s="12">
        <f>175</f>
        <v>175</v>
      </c>
      <c r="F583" s="28"/>
      <c r="G583" s="27"/>
      <c r="H583" s="12"/>
      <c r="I583" s="28">
        <f>SUM(U576:U582)</f>
        <v>86.05</v>
      </c>
      <c r="J583" s="12">
        <f>160</f>
        <v>160</v>
      </c>
      <c r="K583" s="28">
        <f>SUM(V576:V582)</f>
        <v>2681.94</v>
      </c>
    </row>
    <row r="584" spans="1:29" ht="14.25" x14ac:dyDescent="0.2">
      <c r="A584" s="31"/>
      <c r="B584" s="31"/>
      <c r="C584" s="31" t="s">
        <v>1112</v>
      </c>
      <c r="D584" s="32" t="s">
        <v>1113</v>
      </c>
      <c r="E584" s="33">
        <f>Source!AQ392</f>
        <v>118.04</v>
      </c>
      <c r="F584" s="34"/>
      <c r="G584" s="35" t="str">
        <f>Source!DI392</f>
        <v/>
      </c>
      <c r="H584" s="33">
        <f>Source!AV393</f>
        <v>1</v>
      </c>
      <c r="I584" s="34">
        <f>Source!U392</f>
        <v>448.55200000000002</v>
      </c>
      <c r="J584" s="33"/>
      <c r="K584" s="34"/>
    </row>
    <row r="585" spans="1:29" ht="15" x14ac:dyDescent="0.25">
      <c r="C585" s="20" t="s">
        <v>1114</v>
      </c>
      <c r="H585" s="49">
        <f>I577+I578+I581+I582+I583+SUM(I580:I580)-SUMIF(AC580:AC580, 5, I580:I580)-SUMIF(AC580:AC580, 6, I580:I580)</f>
        <v>176120.68</v>
      </c>
      <c r="I585" s="49"/>
      <c r="J585" s="49">
        <f>K577+K578+K581+K582+K583+SUM(K580:K580)-SUMIF(AC580:AC580, 5, K580:K580)-SUMIF(AC580:AC580, 6, K580:K580)</f>
        <v>1460678.67</v>
      </c>
      <c r="K585" s="49"/>
    </row>
    <row r="586" spans="1:29" ht="15" x14ac:dyDescent="0.25">
      <c r="C586" s="20" t="s">
        <v>1115</v>
      </c>
      <c r="H586" s="44">
        <f>SUMIF(AC580:AC580, 5, I580:I580)+SUMIF(AC580:AC580, 6, I580:I580)</f>
        <v>0</v>
      </c>
      <c r="I586" s="44"/>
      <c r="J586" s="44">
        <f>SUMIF(AC580:AC580, 5, K580:K580)+SUMIF(AC580:AC580, 6, K580:K580)</f>
        <v>0</v>
      </c>
      <c r="K586" s="44"/>
    </row>
    <row r="587" spans="1:29" ht="15" x14ac:dyDescent="0.25">
      <c r="H587" s="44"/>
      <c r="I587" s="44"/>
      <c r="J587" s="44"/>
      <c r="K587" s="44"/>
      <c r="O587" s="36">
        <f>I577+I578+I581+I582+I583+SUM(I580:I580)</f>
        <v>176120.68</v>
      </c>
      <c r="P587" s="36">
        <f>K577+K578+K581+K582+K583+SUM(K580:K580)</f>
        <v>1460678.67</v>
      </c>
    </row>
    <row r="589" spans="1:29" ht="42.75" x14ac:dyDescent="0.2">
      <c r="A589" s="25">
        <v>41</v>
      </c>
      <c r="B589" s="25" t="str">
        <f>Source!F396</f>
        <v>4.8-80-1</v>
      </c>
      <c r="C589" s="25" t="s">
        <v>509</v>
      </c>
      <c r="D589" s="26" t="str">
        <f>Source!H396</f>
        <v>100 М КАБЕЛЯ</v>
      </c>
      <c r="E589" s="12">
        <f>Source!I396</f>
        <v>0.35</v>
      </c>
      <c r="F589" s="28"/>
      <c r="G589" s="27"/>
      <c r="H589" s="12"/>
      <c r="I589" s="28"/>
      <c r="J589" s="12"/>
      <c r="K589" s="28"/>
      <c r="Q589">
        <f>Source!X396</f>
        <v>51.68</v>
      </c>
      <c r="R589">
        <f>Source!X397</f>
        <v>1447.08</v>
      </c>
      <c r="S589">
        <f>Source!Y396</f>
        <v>32.299999999999997</v>
      </c>
      <c r="T589">
        <f>Source!Y397</f>
        <v>676.35</v>
      </c>
      <c r="U589">
        <f>ROUND((175/100)*ROUND(Source!R396, 2), 2)</f>
        <v>2.71</v>
      </c>
      <c r="V589">
        <f>ROUND((160/100)*ROUND(Source!R397, 2), 2)</f>
        <v>84.54</v>
      </c>
      <c r="AC589">
        <v>0</v>
      </c>
    </row>
    <row r="590" spans="1:29" x14ac:dyDescent="0.2">
      <c r="C590" s="29" t="str">
        <f>"Объем: "&amp;Source!I396&amp;"=35/"&amp;"100"</f>
        <v>Объем: 0,35=35/100</v>
      </c>
    </row>
    <row r="591" spans="1:29" ht="14.25" x14ac:dyDescent="0.2">
      <c r="A591" s="25"/>
      <c r="B591" s="25"/>
      <c r="C591" s="25" t="s">
        <v>1105</v>
      </c>
      <c r="D591" s="26"/>
      <c r="E591" s="12"/>
      <c r="F591" s="28">
        <f>Source!AO396</f>
        <v>131.82</v>
      </c>
      <c r="G591" s="27" t="str">
        <f>Source!DG396</f>
        <v/>
      </c>
      <c r="H591" s="12">
        <f>Source!AV397</f>
        <v>1</v>
      </c>
      <c r="I591" s="28">
        <f>Source!S396</f>
        <v>46.14</v>
      </c>
      <c r="J591" s="12">
        <f>IF(Source!BA397&lt;&gt; 0, Source!BA397, 1)</f>
        <v>34.090000000000003</v>
      </c>
      <c r="K591" s="28">
        <f>Source!S397</f>
        <v>1572.91</v>
      </c>
    </row>
    <row r="592" spans="1:29" ht="14.25" x14ac:dyDescent="0.2">
      <c r="A592" s="25"/>
      <c r="B592" s="25"/>
      <c r="C592" s="25" t="s">
        <v>1106</v>
      </c>
      <c r="D592" s="26"/>
      <c r="E592" s="12"/>
      <c r="F592" s="28">
        <f>Source!AM396</f>
        <v>36.36</v>
      </c>
      <c r="G592" s="27" t="str">
        <f>Source!DE396</f>
        <v/>
      </c>
      <c r="H592" s="12">
        <f>Source!AV397</f>
        <v>1</v>
      </c>
      <c r="I592" s="28">
        <f>Source!Q396</f>
        <v>12.73</v>
      </c>
      <c r="J592" s="12">
        <f>IF(Source!BB397&lt;&gt; 0, Source!BB397, 1)</f>
        <v>11.92</v>
      </c>
      <c r="K592" s="28">
        <f>Source!Q397</f>
        <v>151.74</v>
      </c>
    </row>
    <row r="593" spans="1:29" ht="14.25" x14ac:dyDescent="0.2">
      <c r="A593" s="25"/>
      <c r="B593" s="25"/>
      <c r="C593" s="25" t="s">
        <v>1107</v>
      </c>
      <c r="D593" s="26"/>
      <c r="E593" s="12"/>
      <c r="F593" s="28">
        <f>Source!AN396</f>
        <v>4.42</v>
      </c>
      <c r="G593" s="27" t="str">
        <f>Source!DF396</f>
        <v/>
      </c>
      <c r="H593" s="12">
        <f>Source!AV397</f>
        <v>1</v>
      </c>
      <c r="I593" s="30">
        <f>Source!R396</f>
        <v>1.55</v>
      </c>
      <c r="J593" s="12">
        <f>IF(Source!BS397&lt;&gt; 0, Source!BS397, 1)</f>
        <v>34.090000000000003</v>
      </c>
      <c r="K593" s="30">
        <f>Source!R397</f>
        <v>52.84</v>
      </c>
    </row>
    <row r="594" spans="1:29" ht="14.25" x14ac:dyDescent="0.2">
      <c r="A594" s="25"/>
      <c r="B594" s="25"/>
      <c r="C594" s="25" t="s">
        <v>1118</v>
      </c>
      <c r="D594" s="26"/>
      <c r="E594" s="12"/>
      <c r="F594" s="28">
        <f>Source!AL396</f>
        <v>52.94</v>
      </c>
      <c r="G594" s="27" t="str">
        <f>Source!DD396</f>
        <v/>
      </c>
      <c r="H594" s="12">
        <f>Source!AW397</f>
        <v>1</v>
      </c>
      <c r="I594" s="28">
        <f>Source!P396</f>
        <v>18.53</v>
      </c>
      <c r="J594" s="12">
        <f>IF(Source!BC397&lt;&gt; 0, Source!BC397, 1)</f>
        <v>17.38</v>
      </c>
      <c r="K594" s="28">
        <f>Source!P397</f>
        <v>322.05</v>
      </c>
    </row>
    <row r="595" spans="1:29" ht="28.5" x14ac:dyDescent="0.2">
      <c r="A595" s="25" t="s">
        <v>514</v>
      </c>
      <c r="B595" s="25" t="str">
        <f>Source!F398</f>
        <v>1.1-1-3587</v>
      </c>
      <c r="C595" s="25" t="s">
        <v>516</v>
      </c>
      <c r="D595" s="26" t="str">
        <f>Source!H398</f>
        <v>м</v>
      </c>
      <c r="E595" s="12">
        <f>Source!I398</f>
        <v>37.058824000000001</v>
      </c>
      <c r="F595" s="28">
        <f>Source!AK398</f>
        <v>0.49</v>
      </c>
      <c r="G595" s="37" t="s">
        <v>3</v>
      </c>
      <c r="H595" s="12">
        <f>Source!AW399</f>
        <v>1</v>
      </c>
      <c r="I595" s="28">
        <f>Source!O398</f>
        <v>18.16</v>
      </c>
      <c r="J595" s="12">
        <f>IF(Source!BC399&lt;&gt; 0, Source!BC399, 1)</f>
        <v>2.67</v>
      </c>
      <c r="K595" s="28">
        <f>Source!O399</f>
        <v>48.49</v>
      </c>
      <c r="Q595">
        <f>Source!X398</f>
        <v>0</v>
      </c>
      <c r="R595">
        <f>Source!X399</f>
        <v>0</v>
      </c>
      <c r="S595">
        <f>Source!Y398</f>
        <v>0</v>
      </c>
      <c r="T595">
        <f>Source!Y399</f>
        <v>0</v>
      </c>
      <c r="U595">
        <f>ROUND((175/100)*ROUND(Source!R398, 2), 2)</f>
        <v>0</v>
      </c>
      <c r="V595">
        <f>ROUND((160/100)*ROUND(Source!R399, 2), 2)</f>
        <v>0</v>
      </c>
      <c r="AC595">
        <v>3</v>
      </c>
    </row>
    <row r="596" spans="1:29" ht="85.5" x14ac:dyDescent="0.2">
      <c r="A596" s="25" t="s">
        <v>518</v>
      </c>
      <c r="B596" s="25" t="str">
        <f>Source!F400</f>
        <v>1.23-3-292</v>
      </c>
      <c r="C596" s="25" t="s">
        <v>520</v>
      </c>
      <c r="D596" s="26" t="str">
        <f>Source!H400</f>
        <v>км</v>
      </c>
      <c r="E596" s="12">
        <f>Source!I400</f>
        <v>3.5700000000000003E-2</v>
      </c>
      <c r="F596" s="28">
        <f>Source!AK400</f>
        <v>13344.29</v>
      </c>
      <c r="G596" s="37" t="s">
        <v>3</v>
      </c>
      <c r="H596" s="12">
        <f>Source!AW401</f>
        <v>1</v>
      </c>
      <c r="I596" s="28">
        <f>Source!O400</f>
        <v>476.39</v>
      </c>
      <c r="J596" s="12">
        <f>IF(Source!BC401&lt;&gt; 0, Source!BC401, 1)</f>
        <v>8.7799999999999994</v>
      </c>
      <c r="K596" s="28">
        <f>Source!O401</f>
        <v>4182.7</v>
      </c>
      <c r="Q596">
        <f>Source!X400</f>
        <v>0</v>
      </c>
      <c r="R596">
        <f>Source!X401</f>
        <v>0</v>
      </c>
      <c r="S596">
        <f>Source!Y400</f>
        <v>0</v>
      </c>
      <c r="T596">
        <f>Source!Y401</f>
        <v>0</v>
      </c>
      <c r="U596">
        <f>ROUND((175/100)*ROUND(Source!R400, 2), 2)</f>
        <v>0</v>
      </c>
      <c r="V596">
        <f>ROUND((160/100)*ROUND(Source!R401, 2), 2)</f>
        <v>0</v>
      </c>
      <c r="AC596">
        <v>3</v>
      </c>
    </row>
    <row r="597" spans="1:29" ht="14.25" x14ac:dyDescent="0.2">
      <c r="A597" s="25"/>
      <c r="B597" s="25"/>
      <c r="C597" s="25" t="s">
        <v>1108</v>
      </c>
      <c r="D597" s="26" t="s">
        <v>1109</v>
      </c>
      <c r="E597" s="12">
        <f>Source!DN397</f>
        <v>112</v>
      </c>
      <c r="F597" s="28"/>
      <c r="G597" s="27"/>
      <c r="H597" s="12"/>
      <c r="I597" s="28">
        <f>SUM(Q589:Q596)</f>
        <v>51.68</v>
      </c>
      <c r="J597" s="12">
        <f>Source!BZ397</f>
        <v>92</v>
      </c>
      <c r="K597" s="28">
        <f>SUM(R589:R596)</f>
        <v>1447.08</v>
      </c>
    </row>
    <row r="598" spans="1:29" ht="14.25" x14ac:dyDescent="0.2">
      <c r="A598" s="25"/>
      <c r="B598" s="25"/>
      <c r="C598" s="25" t="s">
        <v>1110</v>
      </c>
      <c r="D598" s="26" t="s">
        <v>1109</v>
      </c>
      <c r="E598" s="12">
        <f>Source!DO397</f>
        <v>70</v>
      </c>
      <c r="F598" s="28"/>
      <c r="G598" s="27"/>
      <c r="H598" s="12"/>
      <c r="I598" s="28">
        <f>SUM(S589:S597)</f>
        <v>32.299999999999997</v>
      </c>
      <c r="J598" s="12">
        <f>Source!CA397</f>
        <v>43</v>
      </c>
      <c r="K598" s="28">
        <f>SUM(T589:T597)</f>
        <v>676.35</v>
      </c>
    </row>
    <row r="599" spans="1:29" ht="14.25" x14ac:dyDescent="0.2">
      <c r="A599" s="25"/>
      <c r="B599" s="25"/>
      <c r="C599" s="25" t="s">
        <v>1111</v>
      </c>
      <c r="D599" s="26" t="s">
        <v>1109</v>
      </c>
      <c r="E599" s="12">
        <f>175</f>
        <v>175</v>
      </c>
      <c r="F599" s="28"/>
      <c r="G599" s="27"/>
      <c r="H599" s="12"/>
      <c r="I599" s="28">
        <f>SUM(U589:U598)</f>
        <v>2.71</v>
      </c>
      <c r="J599" s="12">
        <f>160</f>
        <v>160</v>
      </c>
      <c r="K599" s="28">
        <f>SUM(V589:V598)</f>
        <v>84.54</v>
      </c>
    </row>
    <row r="600" spans="1:29" ht="14.25" x14ac:dyDescent="0.2">
      <c r="A600" s="31"/>
      <c r="B600" s="31"/>
      <c r="C600" s="31" t="s">
        <v>1112</v>
      </c>
      <c r="D600" s="32" t="s">
        <v>1113</v>
      </c>
      <c r="E600" s="33">
        <f>Source!AQ396</f>
        <v>10.7</v>
      </c>
      <c r="F600" s="34"/>
      <c r="G600" s="35" t="str">
        <f>Source!DI396</f>
        <v/>
      </c>
      <c r="H600" s="33">
        <f>Source!AV397</f>
        <v>1</v>
      </c>
      <c r="I600" s="34">
        <f>Source!U396</f>
        <v>3.7449999999999997</v>
      </c>
      <c r="J600" s="33"/>
      <c r="K600" s="34"/>
    </row>
    <row r="601" spans="1:29" ht="15" x14ac:dyDescent="0.25">
      <c r="C601" s="20" t="s">
        <v>1114</v>
      </c>
      <c r="H601" s="49">
        <f>I591+I592+I594+I597+I598+I599+SUM(I595:I596)-SUMIF(AC595:AC596, 5, I595:I596)-SUMIF(AC595:AC596, 6, I595:I596)</f>
        <v>658.64</v>
      </c>
      <c r="I601" s="49"/>
      <c r="J601" s="49">
        <f>K591+K592+K594+K597+K598+K599+SUM(K595:K596)-SUMIF(AC595:AC596, 5, K595:K596)-SUMIF(AC595:AC596, 6, K595:K596)</f>
        <v>8485.86</v>
      </c>
      <c r="K601" s="49"/>
    </row>
    <row r="602" spans="1:29" ht="15" x14ac:dyDescent="0.25">
      <c r="C602" s="20" t="s">
        <v>1115</v>
      </c>
      <c r="H602" s="44">
        <f>SUMIF(AC595:AC596, 5, I595:I596)+SUMIF(AC595:AC596, 6, I595:I596)</f>
        <v>0</v>
      </c>
      <c r="I602" s="44"/>
      <c r="J602" s="44">
        <f>SUMIF(AC595:AC596, 5, K595:K596)+SUMIF(AC595:AC596, 6, K595:K596)</f>
        <v>0</v>
      </c>
      <c r="K602" s="44"/>
    </row>
    <row r="603" spans="1:29" ht="15" x14ac:dyDescent="0.25">
      <c r="H603" s="44"/>
      <c r="I603" s="44"/>
      <c r="J603" s="44"/>
      <c r="K603" s="44"/>
      <c r="O603" s="36">
        <f>I591+I592+I594+I597+I598+I599+SUM(I595:I596)</f>
        <v>658.64</v>
      </c>
      <c r="P603" s="36">
        <f>K591+K592+K594+K597+K598+K599+SUM(K595:K596)</f>
        <v>8485.86</v>
      </c>
    </row>
    <row r="605" spans="1:29" ht="28.5" x14ac:dyDescent="0.2">
      <c r="A605" s="25">
        <v>42</v>
      </c>
      <c r="B605" s="25" t="str">
        <f>Source!F402</f>
        <v>4.10-174-2</v>
      </c>
      <c r="C605" s="25" t="s">
        <v>524</v>
      </c>
      <c r="D605" s="26" t="str">
        <f>Source!H402</f>
        <v>10 шт.</v>
      </c>
      <c r="E605" s="12">
        <f>Source!I402</f>
        <v>0.4</v>
      </c>
      <c r="F605" s="28"/>
      <c r="G605" s="27"/>
      <c r="H605" s="12"/>
      <c r="I605" s="28"/>
      <c r="J605" s="12"/>
      <c r="K605" s="28"/>
      <c r="Q605">
        <f>Source!X402</f>
        <v>179.77</v>
      </c>
      <c r="R605">
        <f>Source!X403</f>
        <v>5034.05</v>
      </c>
      <c r="S605">
        <f>Source!Y402</f>
        <v>112.36</v>
      </c>
      <c r="T605">
        <f>Source!Y403</f>
        <v>2352.87</v>
      </c>
      <c r="U605">
        <f>ROUND((175/100)*ROUND(Source!R402, 2), 2)</f>
        <v>0.09</v>
      </c>
      <c r="V605">
        <f>ROUND((160/100)*ROUND(Source!R403, 2), 2)</f>
        <v>2.72</v>
      </c>
      <c r="AC605">
        <v>0</v>
      </c>
    </row>
    <row r="606" spans="1:29" x14ac:dyDescent="0.2">
      <c r="C606" s="29" t="str">
        <f>"Объем: "&amp;Source!I402&amp;"=4/"&amp;"10"</f>
        <v>Объем: 0,4=4/10</v>
      </c>
    </row>
    <row r="607" spans="1:29" ht="14.25" x14ac:dyDescent="0.2">
      <c r="A607" s="25"/>
      <c r="B607" s="25"/>
      <c r="C607" s="25" t="s">
        <v>1105</v>
      </c>
      <c r="D607" s="26"/>
      <c r="E607" s="12"/>
      <c r="F607" s="28">
        <f>Source!AO402</f>
        <v>401.27</v>
      </c>
      <c r="G607" s="27" t="str">
        <f>Source!DG402</f>
        <v/>
      </c>
      <c r="H607" s="12">
        <f>Source!AV403</f>
        <v>1</v>
      </c>
      <c r="I607" s="28">
        <f>Source!S402</f>
        <v>160.51</v>
      </c>
      <c r="J607" s="12">
        <f>IF(Source!BA403&lt;&gt; 0, Source!BA403, 1)</f>
        <v>34.090000000000003</v>
      </c>
      <c r="K607" s="28">
        <f>Source!S403</f>
        <v>5471.79</v>
      </c>
    </row>
    <row r="608" spans="1:29" ht="14.25" x14ac:dyDescent="0.2">
      <c r="A608" s="25"/>
      <c r="B608" s="25"/>
      <c r="C608" s="25" t="s">
        <v>1106</v>
      </c>
      <c r="D608" s="26"/>
      <c r="E608" s="12"/>
      <c r="F608" s="28">
        <f>Source!AM402</f>
        <v>2.36</v>
      </c>
      <c r="G608" s="27" t="str">
        <f>Source!DE402</f>
        <v/>
      </c>
      <c r="H608" s="12">
        <f>Source!AV403</f>
        <v>1</v>
      </c>
      <c r="I608" s="28">
        <f>Source!Q402</f>
        <v>0.94</v>
      </c>
      <c r="J608" s="12">
        <f>IF(Source!BB403&lt;&gt; 0, Source!BB403, 1)</f>
        <v>9.98</v>
      </c>
      <c r="K608" s="28">
        <f>Source!Q403</f>
        <v>9.3800000000000008</v>
      </c>
    </row>
    <row r="609" spans="1:29" ht="14.25" x14ac:dyDescent="0.2">
      <c r="A609" s="25"/>
      <c r="B609" s="25"/>
      <c r="C609" s="25" t="s">
        <v>1107</v>
      </c>
      <c r="D609" s="26"/>
      <c r="E609" s="12"/>
      <c r="F609" s="28">
        <f>Source!AN402</f>
        <v>0.13</v>
      </c>
      <c r="G609" s="27" t="str">
        <f>Source!DF402</f>
        <v/>
      </c>
      <c r="H609" s="12">
        <f>Source!AV403</f>
        <v>1</v>
      </c>
      <c r="I609" s="30">
        <f>Source!R402</f>
        <v>0.05</v>
      </c>
      <c r="J609" s="12">
        <f>IF(Source!BS403&lt;&gt; 0, Source!BS403, 1)</f>
        <v>34.090000000000003</v>
      </c>
      <c r="K609" s="30">
        <f>Source!R403</f>
        <v>1.7</v>
      </c>
    </row>
    <row r="610" spans="1:29" ht="14.25" x14ac:dyDescent="0.2">
      <c r="A610" s="25"/>
      <c r="B610" s="25"/>
      <c r="C610" s="25" t="s">
        <v>1118</v>
      </c>
      <c r="D610" s="26"/>
      <c r="E610" s="12"/>
      <c r="F610" s="28">
        <f>Source!AL402</f>
        <v>42.51</v>
      </c>
      <c r="G610" s="27" t="str">
        <f>Source!DD402</f>
        <v/>
      </c>
      <c r="H610" s="12">
        <f>Source!AW403</f>
        <v>1</v>
      </c>
      <c r="I610" s="28">
        <f>Source!P402</f>
        <v>17</v>
      </c>
      <c r="J610" s="12">
        <f>IF(Source!BC403&lt;&gt; 0, Source!BC403, 1)</f>
        <v>1.86</v>
      </c>
      <c r="K610" s="28">
        <f>Source!P403</f>
        <v>31.62</v>
      </c>
    </row>
    <row r="611" spans="1:29" ht="68.25" x14ac:dyDescent="0.2">
      <c r="A611" s="25" t="s">
        <v>528</v>
      </c>
      <c r="B611" s="25" t="str">
        <f>Source!F404</f>
        <v>цена поставщика</v>
      </c>
      <c r="C611" s="25" t="s">
        <v>1125</v>
      </c>
      <c r="D611" s="26" t="str">
        <f>Source!H404</f>
        <v>ШТ</v>
      </c>
      <c r="E611" s="12">
        <f>Source!I404</f>
        <v>4</v>
      </c>
      <c r="F611" s="28">
        <f>Source!AK404</f>
        <v>1657.67</v>
      </c>
      <c r="G611" s="37" t="s">
        <v>3</v>
      </c>
      <c r="H611" s="12">
        <f>Source!AW405</f>
        <v>1</v>
      </c>
      <c r="I611" s="28">
        <f>Source!O404</f>
        <v>6630.68</v>
      </c>
      <c r="J611" s="12">
        <f>IF(Source!BC405&lt;&gt; 0, Source!BC405, 1)</f>
        <v>9.64</v>
      </c>
      <c r="K611" s="28">
        <f>Source!O405</f>
        <v>63919.76</v>
      </c>
      <c r="Q611">
        <f>Source!X404</f>
        <v>0</v>
      </c>
      <c r="R611">
        <f>Source!X405</f>
        <v>0</v>
      </c>
      <c r="S611">
        <f>Source!Y404</f>
        <v>0</v>
      </c>
      <c r="T611">
        <f>Source!Y405</f>
        <v>0</v>
      </c>
      <c r="U611">
        <f>ROUND((175/100)*ROUND(Source!R404, 2), 2)</f>
        <v>0</v>
      </c>
      <c r="V611">
        <f>ROUND((160/100)*ROUND(Source!R405, 2), 2)</f>
        <v>0</v>
      </c>
      <c r="AC611">
        <v>3</v>
      </c>
    </row>
    <row r="612" spans="1:29" ht="14.25" x14ac:dyDescent="0.2">
      <c r="A612" s="25"/>
      <c r="B612" s="25"/>
      <c r="C612" s="25" t="s">
        <v>1108</v>
      </c>
      <c r="D612" s="26" t="s">
        <v>1109</v>
      </c>
      <c r="E612" s="12">
        <f>Source!DN403</f>
        <v>112</v>
      </c>
      <c r="F612" s="28"/>
      <c r="G612" s="27"/>
      <c r="H612" s="12"/>
      <c r="I612" s="28">
        <f>SUM(Q605:Q611)</f>
        <v>179.77</v>
      </c>
      <c r="J612" s="12">
        <f>Source!BZ403</f>
        <v>92</v>
      </c>
      <c r="K612" s="28">
        <f>SUM(R605:R611)</f>
        <v>5034.05</v>
      </c>
    </row>
    <row r="613" spans="1:29" ht="14.25" x14ac:dyDescent="0.2">
      <c r="A613" s="25"/>
      <c r="B613" s="25"/>
      <c r="C613" s="25" t="s">
        <v>1110</v>
      </c>
      <c r="D613" s="26" t="s">
        <v>1109</v>
      </c>
      <c r="E613" s="12">
        <f>Source!DO403</f>
        <v>70</v>
      </c>
      <c r="F613" s="28"/>
      <c r="G613" s="27"/>
      <c r="H613" s="12"/>
      <c r="I613" s="28">
        <f>SUM(S605:S612)</f>
        <v>112.36</v>
      </c>
      <c r="J613" s="12">
        <f>Source!CA403</f>
        <v>43</v>
      </c>
      <c r="K613" s="28">
        <f>SUM(T605:T612)</f>
        <v>2352.87</v>
      </c>
    </row>
    <row r="614" spans="1:29" ht="14.25" x14ac:dyDescent="0.2">
      <c r="A614" s="25"/>
      <c r="B614" s="25"/>
      <c r="C614" s="25" t="s">
        <v>1111</v>
      </c>
      <c r="D614" s="26" t="s">
        <v>1109</v>
      </c>
      <c r="E614" s="12">
        <f>175</f>
        <v>175</v>
      </c>
      <c r="F614" s="28"/>
      <c r="G614" s="27"/>
      <c r="H614" s="12"/>
      <c r="I614" s="28">
        <f>SUM(U605:U613)</f>
        <v>0.09</v>
      </c>
      <c r="J614" s="12">
        <f>160</f>
        <v>160</v>
      </c>
      <c r="K614" s="28">
        <f>SUM(V605:V613)</f>
        <v>2.72</v>
      </c>
    </row>
    <row r="615" spans="1:29" ht="14.25" x14ac:dyDescent="0.2">
      <c r="A615" s="31"/>
      <c r="B615" s="31"/>
      <c r="C615" s="31" t="s">
        <v>1112</v>
      </c>
      <c r="D615" s="32" t="s">
        <v>1113</v>
      </c>
      <c r="E615" s="33">
        <f>Source!AQ402</f>
        <v>25.33</v>
      </c>
      <c r="F615" s="34"/>
      <c r="G615" s="35" t="str">
        <f>Source!DI402</f>
        <v/>
      </c>
      <c r="H615" s="33">
        <f>Source!AV403</f>
        <v>1</v>
      </c>
      <c r="I615" s="34">
        <f>Source!U402</f>
        <v>10.132</v>
      </c>
      <c r="J615" s="33"/>
      <c r="K615" s="34"/>
    </row>
    <row r="616" spans="1:29" ht="15" x14ac:dyDescent="0.25">
      <c r="C616" s="20" t="s">
        <v>1114</v>
      </c>
      <c r="H616" s="49">
        <f>I607+I608+I610+I612+I613+I614+SUM(I611:I611)-SUMIF(AC611:AC611, 5, I611:I611)-SUMIF(AC611:AC611, 6, I611:I611)</f>
        <v>7101.35</v>
      </c>
      <c r="I616" s="49"/>
      <c r="J616" s="49">
        <f>K607+K608+K610+K612+K613+K614+SUM(K611:K611)-SUMIF(AC611:AC611, 5, K611:K611)-SUMIF(AC611:AC611, 6, K611:K611)</f>
        <v>76822.19</v>
      </c>
      <c r="K616" s="49"/>
    </row>
    <row r="617" spans="1:29" ht="15" x14ac:dyDescent="0.25">
      <c r="C617" s="20" t="s">
        <v>1115</v>
      </c>
      <c r="H617" s="44">
        <f>SUMIF(AC611:AC611, 5, I611:I611)+SUMIF(AC611:AC611, 6, I611:I611)</f>
        <v>0</v>
      </c>
      <c r="I617" s="44"/>
      <c r="J617" s="44">
        <f>SUMIF(AC611:AC611, 5, K611:K611)+SUMIF(AC611:AC611, 6, K611:K611)</f>
        <v>0</v>
      </c>
      <c r="K617" s="44"/>
    </row>
    <row r="618" spans="1:29" ht="15" x14ac:dyDescent="0.25">
      <c r="H618" s="44"/>
      <c r="I618" s="44"/>
      <c r="J618" s="44"/>
      <c r="K618" s="44"/>
      <c r="O618" s="36">
        <f>I607+I608+I610+I612+I613+I614+SUM(I611:I611)</f>
        <v>7101.35</v>
      </c>
      <c r="P618" s="36">
        <f>K607+K608+K610+K612+K613+K614+SUM(K611:K611)</f>
        <v>76822.19</v>
      </c>
    </row>
    <row r="620" spans="1:29" ht="14.25" x14ac:dyDescent="0.2">
      <c r="A620" s="25">
        <v>43</v>
      </c>
      <c r="B620" s="25" t="str">
        <f>Source!F406</f>
        <v>4.10-175-1</v>
      </c>
      <c r="C620" s="25" t="s">
        <v>535</v>
      </c>
      <c r="D620" s="26" t="str">
        <f>Source!H406</f>
        <v>1  ШТ.</v>
      </c>
      <c r="E620" s="12">
        <f>Source!I406</f>
        <v>1</v>
      </c>
      <c r="F620" s="28"/>
      <c r="G620" s="27"/>
      <c r="H620" s="12"/>
      <c r="I620" s="28"/>
      <c r="J620" s="12"/>
      <c r="K620" s="28"/>
      <c r="Q620">
        <f>Source!X406</f>
        <v>23.11</v>
      </c>
      <c r="R620">
        <f>Source!X407</f>
        <v>647.02</v>
      </c>
      <c r="S620">
        <f>Source!Y406</f>
        <v>14.44</v>
      </c>
      <c r="T620">
        <f>Source!Y407</f>
        <v>302.41000000000003</v>
      </c>
      <c r="U620">
        <f>ROUND((175/100)*ROUND(Source!R406, 2), 2)</f>
        <v>0.25</v>
      </c>
      <c r="V620">
        <f>ROUND((160/100)*ROUND(Source!R407, 2), 2)</f>
        <v>7.63</v>
      </c>
      <c r="AC620">
        <v>0</v>
      </c>
    </row>
    <row r="621" spans="1:29" ht="14.25" x14ac:dyDescent="0.2">
      <c r="A621" s="25"/>
      <c r="B621" s="25"/>
      <c r="C621" s="25" t="s">
        <v>1105</v>
      </c>
      <c r="D621" s="26"/>
      <c r="E621" s="12"/>
      <c r="F621" s="28">
        <f>Source!AO406</f>
        <v>20.63</v>
      </c>
      <c r="G621" s="27" t="str">
        <f>Source!DG406</f>
        <v/>
      </c>
      <c r="H621" s="12">
        <f>Source!AV407</f>
        <v>1</v>
      </c>
      <c r="I621" s="28">
        <f>Source!S406</f>
        <v>20.63</v>
      </c>
      <c r="J621" s="12">
        <f>IF(Source!BA407&lt;&gt; 0, Source!BA407, 1)</f>
        <v>34.090000000000003</v>
      </c>
      <c r="K621" s="28">
        <f>Source!S407</f>
        <v>703.28</v>
      </c>
    </row>
    <row r="622" spans="1:29" ht="14.25" x14ac:dyDescent="0.2">
      <c r="A622" s="25"/>
      <c r="B622" s="25"/>
      <c r="C622" s="25" t="s">
        <v>1106</v>
      </c>
      <c r="D622" s="26"/>
      <c r="E622" s="12"/>
      <c r="F622" s="28">
        <f>Source!AM406</f>
        <v>0.91</v>
      </c>
      <c r="G622" s="27" t="str">
        <f>Source!DE406</f>
        <v/>
      </c>
      <c r="H622" s="12">
        <f>Source!AV407</f>
        <v>1</v>
      </c>
      <c r="I622" s="28">
        <f>Source!Q406</f>
        <v>0.91</v>
      </c>
      <c r="J622" s="12">
        <f>IF(Source!BB407&lt;&gt; 0, Source!BB407, 1)</f>
        <v>12.65</v>
      </c>
      <c r="K622" s="28">
        <f>Source!Q407</f>
        <v>11.51</v>
      </c>
    </row>
    <row r="623" spans="1:29" ht="14.25" x14ac:dyDescent="0.2">
      <c r="A623" s="25"/>
      <c r="B623" s="25"/>
      <c r="C623" s="25" t="s">
        <v>1107</v>
      </c>
      <c r="D623" s="26"/>
      <c r="E623" s="12"/>
      <c r="F623" s="28">
        <f>Source!AN406</f>
        <v>0.14000000000000001</v>
      </c>
      <c r="G623" s="27" t="str">
        <f>Source!DF406</f>
        <v/>
      </c>
      <c r="H623" s="12">
        <f>Source!AV407</f>
        <v>1</v>
      </c>
      <c r="I623" s="30">
        <f>Source!R406</f>
        <v>0.14000000000000001</v>
      </c>
      <c r="J623" s="12">
        <f>IF(Source!BS407&lt;&gt; 0, Source!BS407, 1)</f>
        <v>34.090000000000003</v>
      </c>
      <c r="K623" s="30">
        <f>Source!R407</f>
        <v>4.7699999999999996</v>
      </c>
    </row>
    <row r="624" spans="1:29" ht="14.25" x14ac:dyDescent="0.2">
      <c r="A624" s="25"/>
      <c r="B624" s="25"/>
      <c r="C624" s="25" t="s">
        <v>1118</v>
      </c>
      <c r="D624" s="26"/>
      <c r="E624" s="12"/>
      <c r="F624" s="28">
        <f>Source!AL406</f>
        <v>1.22</v>
      </c>
      <c r="G624" s="27" t="str">
        <f>Source!DD406</f>
        <v/>
      </c>
      <c r="H624" s="12">
        <f>Source!AW407</f>
        <v>1</v>
      </c>
      <c r="I624" s="28">
        <f>Source!P406</f>
        <v>1.22</v>
      </c>
      <c r="J624" s="12">
        <f>IF(Source!BC407&lt;&gt; 0, Source!BC407, 1)</f>
        <v>25.52</v>
      </c>
      <c r="K624" s="28">
        <f>Source!P407</f>
        <v>31.13</v>
      </c>
    </row>
    <row r="625" spans="1:29" ht="54" x14ac:dyDescent="0.2">
      <c r="A625" s="25" t="s">
        <v>539</v>
      </c>
      <c r="B625" s="25" t="str">
        <f>Source!F408</f>
        <v>цена поставщика</v>
      </c>
      <c r="C625" s="25" t="s">
        <v>1126</v>
      </c>
      <c r="D625" s="26" t="str">
        <f>Source!H408</f>
        <v>ШТ</v>
      </c>
      <c r="E625" s="12">
        <f>Source!I408</f>
        <v>1</v>
      </c>
      <c r="F625" s="28">
        <f>Source!AK408</f>
        <v>2027.13</v>
      </c>
      <c r="G625" s="37" t="s">
        <v>3</v>
      </c>
      <c r="H625" s="12">
        <f>Source!AW409</f>
        <v>1</v>
      </c>
      <c r="I625" s="28">
        <f>Source!O408</f>
        <v>2027.13</v>
      </c>
      <c r="J625" s="12">
        <f>IF(Source!BC409&lt;&gt; 0, Source!BC409, 1)</f>
        <v>9.64</v>
      </c>
      <c r="K625" s="28">
        <f>Source!O409</f>
        <v>19541.53</v>
      </c>
      <c r="Q625">
        <f>Source!X408</f>
        <v>0</v>
      </c>
      <c r="R625">
        <f>Source!X409</f>
        <v>0</v>
      </c>
      <c r="S625">
        <f>Source!Y408</f>
        <v>0</v>
      </c>
      <c r="T625">
        <f>Source!Y409</f>
        <v>0</v>
      </c>
      <c r="U625">
        <f>ROUND((175/100)*ROUND(Source!R408, 2), 2)</f>
        <v>0</v>
      </c>
      <c r="V625">
        <f>ROUND((160/100)*ROUND(Source!R409, 2), 2)</f>
        <v>0</v>
      </c>
      <c r="AC625">
        <v>3</v>
      </c>
    </row>
    <row r="626" spans="1:29" ht="14.25" x14ac:dyDescent="0.2">
      <c r="A626" s="25"/>
      <c r="B626" s="25"/>
      <c r="C626" s="25" t="s">
        <v>1108</v>
      </c>
      <c r="D626" s="26" t="s">
        <v>1109</v>
      </c>
      <c r="E626" s="12">
        <f>Source!DN407</f>
        <v>112</v>
      </c>
      <c r="F626" s="28"/>
      <c r="G626" s="27"/>
      <c r="H626" s="12"/>
      <c r="I626" s="28">
        <f>SUM(Q620:Q625)</f>
        <v>23.11</v>
      </c>
      <c r="J626" s="12">
        <f>Source!BZ407</f>
        <v>92</v>
      </c>
      <c r="K626" s="28">
        <f>SUM(R620:R625)</f>
        <v>647.02</v>
      </c>
    </row>
    <row r="627" spans="1:29" ht="14.25" x14ac:dyDescent="0.2">
      <c r="A627" s="25"/>
      <c r="B627" s="25"/>
      <c r="C627" s="25" t="s">
        <v>1110</v>
      </c>
      <c r="D627" s="26" t="s">
        <v>1109</v>
      </c>
      <c r="E627" s="12">
        <f>Source!DO407</f>
        <v>70</v>
      </c>
      <c r="F627" s="28"/>
      <c r="G627" s="27"/>
      <c r="H627" s="12"/>
      <c r="I627" s="28">
        <f>SUM(S620:S626)</f>
        <v>14.44</v>
      </c>
      <c r="J627" s="12">
        <f>Source!CA407</f>
        <v>43</v>
      </c>
      <c r="K627" s="28">
        <f>SUM(T620:T626)</f>
        <v>302.41000000000003</v>
      </c>
    </row>
    <row r="628" spans="1:29" ht="14.25" x14ac:dyDescent="0.2">
      <c r="A628" s="25"/>
      <c r="B628" s="25"/>
      <c r="C628" s="25" t="s">
        <v>1111</v>
      </c>
      <c r="D628" s="26" t="s">
        <v>1109</v>
      </c>
      <c r="E628" s="12">
        <f>175</f>
        <v>175</v>
      </c>
      <c r="F628" s="28"/>
      <c r="G628" s="27"/>
      <c r="H628" s="12"/>
      <c r="I628" s="28">
        <f>SUM(U620:U627)</f>
        <v>0.25</v>
      </c>
      <c r="J628" s="12">
        <f>160</f>
        <v>160</v>
      </c>
      <c r="K628" s="28">
        <f>SUM(V620:V627)</f>
        <v>7.63</v>
      </c>
    </row>
    <row r="629" spans="1:29" ht="14.25" x14ac:dyDescent="0.2">
      <c r="A629" s="31"/>
      <c r="B629" s="31"/>
      <c r="C629" s="31" t="s">
        <v>1112</v>
      </c>
      <c r="D629" s="32" t="s">
        <v>1113</v>
      </c>
      <c r="E629" s="33">
        <f>Source!AQ406</f>
        <v>1.35</v>
      </c>
      <c r="F629" s="34"/>
      <c r="G629" s="35" t="str">
        <f>Source!DI406</f>
        <v/>
      </c>
      <c r="H629" s="33">
        <f>Source!AV407</f>
        <v>1</v>
      </c>
      <c r="I629" s="34">
        <f>Source!U406</f>
        <v>1.35</v>
      </c>
      <c r="J629" s="33"/>
      <c r="K629" s="34"/>
    </row>
    <row r="630" spans="1:29" ht="15" x14ac:dyDescent="0.25">
      <c r="C630" s="20" t="s">
        <v>1114</v>
      </c>
      <c r="H630" s="49">
        <f>I621+I622+I624+I626+I627+I628+SUM(I625:I625)-SUMIF(AC625:AC625, 5, I625:I625)-SUMIF(AC625:AC625, 6, I625:I625)</f>
        <v>2087.69</v>
      </c>
      <c r="I630" s="49"/>
      <c r="J630" s="49">
        <f>K621+K622+K624+K626+K627+K628+SUM(K625:K625)-SUMIF(AC625:AC625, 5, K625:K625)-SUMIF(AC625:AC625, 6, K625:K625)</f>
        <v>21244.51</v>
      </c>
      <c r="K630" s="49"/>
    </row>
    <row r="631" spans="1:29" ht="15" x14ac:dyDescent="0.25">
      <c r="C631" s="20" t="s">
        <v>1115</v>
      </c>
      <c r="H631" s="44">
        <f>SUMIF(AC625:AC625, 5, I625:I625)+SUMIF(AC625:AC625, 6, I625:I625)</f>
        <v>0</v>
      </c>
      <c r="I631" s="44"/>
      <c r="J631" s="44">
        <f>SUMIF(AC625:AC625, 5, K625:K625)+SUMIF(AC625:AC625, 6, K625:K625)</f>
        <v>0</v>
      </c>
      <c r="K631" s="44"/>
    </row>
    <row r="632" spans="1:29" ht="15" x14ac:dyDescent="0.25">
      <c r="H632" s="44"/>
      <c r="I632" s="44"/>
      <c r="J632" s="44"/>
      <c r="K632" s="44"/>
      <c r="O632" s="36">
        <f>I621+I622+I624+I626+I627+I628+SUM(I625:I625)</f>
        <v>2087.69</v>
      </c>
      <c r="P632" s="36">
        <f>K621+K622+K624+K626+K627+K628+SUM(K625:K625)</f>
        <v>21244.51</v>
      </c>
    </row>
    <row r="634" spans="1:29" ht="42.75" x14ac:dyDescent="0.2">
      <c r="A634" s="25">
        <v>44</v>
      </c>
      <c r="B634" s="25" t="str">
        <f>Source!F410</f>
        <v>4.11-12-1</v>
      </c>
      <c r="C634" s="25" t="s">
        <v>544</v>
      </c>
      <c r="D634" s="26" t="str">
        <f>Source!H410</f>
        <v>1  ШТ.</v>
      </c>
      <c r="E634" s="12">
        <f>Source!I410</f>
        <v>1</v>
      </c>
      <c r="F634" s="28"/>
      <c r="G634" s="27"/>
      <c r="H634" s="12"/>
      <c r="I634" s="28"/>
      <c r="J634" s="12"/>
      <c r="K634" s="28"/>
      <c r="Q634">
        <f>Source!X410</f>
        <v>13.05</v>
      </c>
      <c r="R634">
        <f>Source!X411</f>
        <v>365.38</v>
      </c>
      <c r="S634">
        <f>Source!Y410</f>
        <v>8.16</v>
      </c>
      <c r="T634">
        <f>Source!Y411</f>
        <v>162.83000000000001</v>
      </c>
      <c r="U634">
        <f>ROUND((175/100)*ROUND(Source!R410, 2), 2)</f>
        <v>0.14000000000000001</v>
      </c>
      <c r="V634">
        <f>ROUND((160/100)*ROUND(Source!R411, 2), 2)</f>
        <v>4.37</v>
      </c>
      <c r="AC634">
        <v>0</v>
      </c>
    </row>
    <row r="635" spans="1:29" ht="14.25" x14ac:dyDescent="0.2">
      <c r="A635" s="25"/>
      <c r="B635" s="25"/>
      <c r="C635" s="25" t="s">
        <v>1105</v>
      </c>
      <c r="D635" s="26"/>
      <c r="E635" s="12"/>
      <c r="F635" s="28">
        <f>Source!AO410</f>
        <v>11.65</v>
      </c>
      <c r="G635" s="27" t="str">
        <f>Source!DG410</f>
        <v/>
      </c>
      <c r="H635" s="12">
        <f>Source!AV411</f>
        <v>1</v>
      </c>
      <c r="I635" s="28">
        <f>Source!S410</f>
        <v>11.65</v>
      </c>
      <c r="J635" s="12">
        <f>IF(Source!BA411&lt;&gt; 0, Source!BA411, 1)</f>
        <v>34.090000000000003</v>
      </c>
      <c r="K635" s="28">
        <f>Source!S411</f>
        <v>397.15</v>
      </c>
    </row>
    <row r="636" spans="1:29" ht="14.25" x14ac:dyDescent="0.2">
      <c r="A636" s="25"/>
      <c r="B636" s="25"/>
      <c r="C636" s="25" t="s">
        <v>1106</v>
      </c>
      <c r="D636" s="26"/>
      <c r="E636" s="12"/>
      <c r="F636" s="28">
        <f>Source!AM410</f>
        <v>0.5</v>
      </c>
      <c r="G636" s="27" t="str">
        <f>Source!DE410</f>
        <v/>
      </c>
      <c r="H636" s="12">
        <f>Source!AV411</f>
        <v>1</v>
      </c>
      <c r="I636" s="28">
        <f>Source!Q410</f>
        <v>0.5</v>
      </c>
      <c r="J636" s="12">
        <f>IF(Source!BB411&lt;&gt; 0, Source!BB411, 1)</f>
        <v>12.68</v>
      </c>
      <c r="K636" s="28">
        <f>Source!Q411</f>
        <v>6.34</v>
      </c>
    </row>
    <row r="637" spans="1:29" ht="14.25" x14ac:dyDescent="0.2">
      <c r="A637" s="25"/>
      <c r="B637" s="25"/>
      <c r="C637" s="25" t="s">
        <v>1107</v>
      </c>
      <c r="D637" s="26"/>
      <c r="E637" s="12"/>
      <c r="F637" s="28">
        <f>Source!AN410</f>
        <v>0.08</v>
      </c>
      <c r="G637" s="27" t="str">
        <f>Source!DF410</f>
        <v/>
      </c>
      <c r="H637" s="12">
        <f>Source!AV411</f>
        <v>1</v>
      </c>
      <c r="I637" s="30">
        <f>Source!R410</f>
        <v>0.08</v>
      </c>
      <c r="J637" s="12">
        <f>IF(Source!BS411&lt;&gt; 0, Source!BS411, 1)</f>
        <v>34.090000000000003</v>
      </c>
      <c r="K637" s="30">
        <f>Source!R411</f>
        <v>2.73</v>
      </c>
    </row>
    <row r="638" spans="1:29" ht="54" x14ac:dyDescent="0.2">
      <c r="A638" s="25" t="s">
        <v>548</v>
      </c>
      <c r="B638" s="25" t="str">
        <f>Source!F412</f>
        <v>цена поставщика</v>
      </c>
      <c r="C638" s="25" t="s">
        <v>1127</v>
      </c>
      <c r="D638" s="26" t="str">
        <f>Source!H412</f>
        <v>ШТ</v>
      </c>
      <c r="E638" s="12">
        <f>Source!I412</f>
        <v>1</v>
      </c>
      <c r="F638" s="28">
        <f>Source!AK412</f>
        <v>1739.59</v>
      </c>
      <c r="G638" s="37" t="s">
        <v>3</v>
      </c>
      <c r="H638" s="12">
        <f>Source!AW413</f>
        <v>1</v>
      </c>
      <c r="I638" s="28">
        <f>Source!O412</f>
        <v>1739.59</v>
      </c>
      <c r="J638" s="12">
        <f>IF(Source!BC413&lt;&gt; 0, Source!BC413, 1)</f>
        <v>9.64</v>
      </c>
      <c r="K638" s="28">
        <f>Source!O413</f>
        <v>16769.650000000001</v>
      </c>
      <c r="Q638">
        <f>Source!X412</f>
        <v>0</v>
      </c>
      <c r="R638">
        <f>Source!X413</f>
        <v>0</v>
      </c>
      <c r="S638">
        <f>Source!Y412</f>
        <v>0</v>
      </c>
      <c r="T638">
        <f>Source!Y413</f>
        <v>0</v>
      </c>
      <c r="U638">
        <f>ROUND((175/100)*ROUND(Source!R412, 2), 2)</f>
        <v>0</v>
      </c>
      <c r="V638">
        <f>ROUND((160/100)*ROUND(Source!R413, 2), 2)</f>
        <v>0</v>
      </c>
      <c r="AC638">
        <v>3</v>
      </c>
    </row>
    <row r="639" spans="1:29" ht="14.25" x14ac:dyDescent="0.2">
      <c r="A639" s="25"/>
      <c r="B639" s="25"/>
      <c r="C639" s="25" t="s">
        <v>1108</v>
      </c>
      <c r="D639" s="26" t="s">
        <v>1109</v>
      </c>
      <c r="E639" s="12">
        <f>Source!DN411</f>
        <v>112</v>
      </c>
      <c r="F639" s="28"/>
      <c r="G639" s="27"/>
      <c r="H639" s="12"/>
      <c r="I639" s="28">
        <f>SUM(Q634:Q638)</f>
        <v>13.05</v>
      </c>
      <c r="J639" s="12">
        <f>Source!BZ411</f>
        <v>92</v>
      </c>
      <c r="K639" s="28">
        <f>SUM(R634:R638)</f>
        <v>365.38</v>
      </c>
    </row>
    <row r="640" spans="1:29" ht="14.25" x14ac:dyDescent="0.2">
      <c r="A640" s="25"/>
      <c r="B640" s="25"/>
      <c r="C640" s="25" t="s">
        <v>1110</v>
      </c>
      <c r="D640" s="26" t="s">
        <v>1109</v>
      </c>
      <c r="E640" s="12">
        <f>Source!DO411</f>
        <v>70</v>
      </c>
      <c r="F640" s="28"/>
      <c r="G640" s="27"/>
      <c r="H640" s="12"/>
      <c r="I640" s="28">
        <f>SUM(S634:S639)</f>
        <v>8.16</v>
      </c>
      <c r="J640" s="12">
        <f>Source!CA411</f>
        <v>41</v>
      </c>
      <c r="K640" s="28">
        <f>SUM(T634:T639)</f>
        <v>162.83000000000001</v>
      </c>
    </row>
    <row r="641" spans="1:29" ht="14.25" x14ac:dyDescent="0.2">
      <c r="A641" s="25"/>
      <c r="B641" s="25"/>
      <c r="C641" s="25" t="s">
        <v>1111</v>
      </c>
      <c r="D641" s="26" t="s">
        <v>1109</v>
      </c>
      <c r="E641" s="12">
        <f>175</f>
        <v>175</v>
      </c>
      <c r="F641" s="28"/>
      <c r="G641" s="27"/>
      <c r="H641" s="12"/>
      <c r="I641" s="28">
        <f>SUM(U634:U640)</f>
        <v>0.14000000000000001</v>
      </c>
      <c r="J641" s="12">
        <f>160</f>
        <v>160</v>
      </c>
      <c r="K641" s="28">
        <f>SUM(V634:V640)</f>
        <v>4.37</v>
      </c>
    </row>
    <row r="642" spans="1:29" ht="14.25" x14ac:dyDescent="0.2">
      <c r="A642" s="31"/>
      <c r="B642" s="31"/>
      <c r="C642" s="31" t="s">
        <v>1112</v>
      </c>
      <c r="D642" s="32" t="s">
        <v>1113</v>
      </c>
      <c r="E642" s="33">
        <f>Source!AQ410</f>
        <v>1.03</v>
      </c>
      <c r="F642" s="34"/>
      <c r="G642" s="35" t="str">
        <f>Source!DI410</f>
        <v/>
      </c>
      <c r="H642" s="33">
        <f>Source!AV411</f>
        <v>1</v>
      </c>
      <c r="I642" s="34">
        <f>Source!U410</f>
        <v>1.03</v>
      </c>
      <c r="J642" s="33"/>
      <c r="K642" s="34"/>
    </row>
    <row r="643" spans="1:29" ht="15" x14ac:dyDescent="0.25">
      <c r="C643" s="20" t="s">
        <v>1114</v>
      </c>
      <c r="H643" s="49">
        <f>I635+I636+I639+I640+I641+SUM(I638:I638)-SUMIF(AC638:AC638, 5, I638:I638)-SUMIF(AC638:AC638, 6, I638:I638)</f>
        <v>1773.09</v>
      </c>
      <c r="I643" s="49"/>
      <c r="J643" s="49">
        <f>K635+K636+K639+K640+K641+SUM(K638:K638)-SUMIF(AC638:AC638, 5, K638:K638)-SUMIF(AC638:AC638, 6, K638:K638)</f>
        <v>17705.72</v>
      </c>
      <c r="K643" s="49"/>
    </row>
    <row r="644" spans="1:29" ht="15" x14ac:dyDescent="0.25">
      <c r="C644" s="20" t="s">
        <v>1115</v>
      </c>
      <c r="H644" s="44">
        <f>SUMIF(AC638:AC638, 5, I638:I638)+SUMIF(AC638:AC638, 6, I638:I638)</f>
        <v>0</v>
      </c>
      <c r="I644" s="44"/>
      <c r="J644" s="44">
        <f>SUMIF(AC638:AC638, 5, K638:K638)+SUMIF(AC638:AC638, 6, K638:K638)</f>
        <v>0</v>
      </c>
      <c r="K644" s="44"/>
    </row>
    <row r="645" spans="1:29" ht="15" x14ac:dyDescent="0.25">
      <c r="H645" s="44"/>
      <c r="I645" s="44"/>
      <c r="J645" s="44"/>
      <c r="K645" s="44"/>
      <c r="O645" s="36">
        <f>I635+I636+I639+I640+I641+SUM(I638:I638)</f>
        <v>1773.09</v>
      </c>
      <c r="P645" s="36">
        <f>K635+K636+K639+K640+K641+SUM(K638:K638)</f>
        <v>17705.72</v>
      </c>
    </row>
    <row r="647" spans="1:29" ht="28.5" x14ac:dyDescent="0.2">
      <c r="A647" s="25">
        <v>45</v>
      </c>
      <c r="B647" s="25" t="str">
        <f>Source!F414</f>
        <v>4.10-75-6</v>
      </c>
      <c r="C647" s="25" t="s">
        <v>553</v>
      </c>
      <c r="D647" s="26" t="str">
        <f>Source!H414</f>
        <v>1  ШТ.</v>
      </c>
      <c r="E647" s="12">
        <f>Source!I414</f>
        <v>1</v>
      </c>
      <c r="F647" s="28"/>
      <c r="G647" s="27"/>
      <c r="H647" s="12"/>
      <c r="I647" s="28"/>
      <c r="J647" s="12"/>
      <c r="K647" s="28"/>
      <c r="Q647">
        <f>Source!X414</f>
        <v>98.94</v>
      </c>
      <c r="R647">
        <f>Source!X415</f>
        <v>2770.59</v>
      </c>
      <c r="S647">
        <f>Source!Y414</f>
        <v>61.84</v>
      </c>
      <c r="T647">
        <f>Source!Y415</f>
        <v>1294.95</v>
      </c>
      <c r="U647">
        <f>ROUND((175/100)*ROUND(Source!R414, 2), 2)</f>
        <v>0</v>
      </c>
      <c r="V647">
        <f>ROUND((160/100)*ROUND(Source!R415, 2), 2)</f>
        <v>0</v>
      </c>
      <c r="AC647">
        <v>0</v>
      </c>
    </row>
    <row r="648" spans="1:29" ht="14.25" x14ac:dyDescent="0.2">
      <c r="A648" s="25"/>
      <c r="B648" s="25"/>
      <c r="C648" s="25" t="s">
        <v>1105</v>
      </c>
      <c r="D648" s="26"/>
      <c r="E648" s="12"/>
      <c r="F648" s="28">
        <f>Source!AO414</f>
        <v>88.34</v>
      </c>
      <c r="G648" s="27" t="str">
        <f>Source!DG414</f>
        <v/>
      </c>
      <c r="H648" s="12">
        <f>Source!AV415</f>
        <v>1</v>
      </c>
      <c r="I648" s="28">
        <f>Source!S414</f>
        <v>88.34</v>
      </c>
      <c r="J648" s="12">
        <f>IF(Source!BA415&lt;&gt; 0, Source!BA415, 1)</f>
        <v>34.090000000000003</v>
      </c>
      <c r="K648" s="28">
        <f>Source!S415</f>
        <v>3011.51</v>
      </c>
    </row>
    <row r="649" spans="1:29" ht="14.25" x14ac:dyDescent="0.2">
      <c r="A649" s="25"/>
      <c r="B649" s="25"/>
      <c r="C649" s="25" t="s">
        <v>1118</v>
      </c>
      <c r="D649" s="26"/>
      <c r="E649" s="12"/>
      <c r="F649" s="28">
        <f>Source!AL414</f>
        <v>34.880000000000003</v>
      </c>
      <c r="G649" s="27" t="str">
        <f>Source!DD414</f>
        <v/>
      </c>
      <c r="H649" s="12">
        <f>Source!AW415</f>
        <v>1</v>
      </c>
      <c r="I649" s="28">
        <f>Source!P414</f>
        <v>34.880000000000003</v>
      </c>
      <c r="J649" s="12">
        <f>IF(Source!BC415&lt;&gt; 0, Source!BC415, 1)</f>
        <v>10.14</v>
      </c>
      <c r="K649" s="28">
        <f>Source!P415</f>
        <v>353.68</v>
      </c>
    </row>
    <row r="650" spans="1:29" ht="54" x14ac:dyDescent="0.2">
      <c r="A650" s="25" t="s">
        <v>557</v>
      </c>
      <c r="B650" s="25" t="str">
        <f>Source!F416</f>
        <v>цена поставщика</v>
      </c>
      <c r="C650" s="25" t="s">
        <v>1128</v>
      </c>
      <c r="D650" s="26" t="str">
        <f>Source!H416</f>
        <v>ШТ</v>
      </c>
      <c r="E650" s="12">
        <f>Source!I416</f>
        <v>1</v>
      </c>
      <c r="F650" s="28">
        <f>Source!AK416</f>
        <v>1172.6300000000001</v>
      </c>
      <c r="G650" s="37" t="s">
        <v>3</v>
      </c>
      <c r="H650" s="12">
        <f>Source!AW417</f>
        <v>1</v>
      </c>
      <c r="I650" s="28">
        <f>Source!O416</f>
        <v>1172.6300000000001</v>
      </c>
      <c r="J650" s="12">
        <f>IF(Source!BC417&lt;&gt; 0, Source!BC417, 1)</f>
        <v>9.64</v>
      </c>
      <c r="K650" s="28">
        <f>Source!O417</f>
        <v>11304.15</v>
      </c>
      <c r="Q650">
        <f>Source!X416</f>
        <v>0</v>
      </c>
      <c r="R650">
        <f>Source!X417</f>
        <v>0</v>
      </c>
      <c r="S650">
        <f>Source!Y416</f>
        <v>0</v>
      </c>
      <c r="T650">
        <f>Source!Y417</f>
        <v>0</v>
      </c>
      <c r="U650">
        <f>ROUND((175/100)*ROUND(Source!R416, 2), 2)</f>
        <v>0</v>
      </c>
      <c r="V650">
        <f>ROUND((160/100)*ROUND(Source!R417, 2), 2)</f>
        <v>0</v>
      </c>
      <c r="AC650">
        <v>3</v>
      </c>
    </row>
    <row r="651" spans="1:29" ht="14.25" x14ac:dyDescent="0.2">
      <c r="A651" s="25"/>
      <c r="B651" s="25"/>
      <c r="C651" s="25" t="s">
        <v>1108</v>
      </c>
      <c r="D651" s="26" t="s">
        <v>1109</v>
      </c>
      <c r="E651" s="12">
        <f>Source!DN415</f>
        <v>112</v>
      </c>
      <c r="F651" s="28"/>
      <c r="G651" s="27"/>
      <c r="H651" s="12"/>
      <c r="I651" s="28">
        <f>SUM(Q647:Q650)</f>
        <v>98.94</v>
      </c>
      <c r="J651" s="12">
        <f>Source!BZ415</f>
        <v>92</v>
      </c>
      <c r="K651" s="28">
        <f>SUM(R647:R650)</f>
        <v>2770.59</v>
      </c>
    </row>
    <row r="652" spans="1:29" ht="14.25" x14ac:dyDescent="0.2">
      <c r="A652" s="25"/>
      <c r="B652" s="25"/>
      <c r="C652" s="25" t="s">
        <v>1110</v>
      </c>
      <c r="D652" s="26" t="s">
        <v>1109</v>
      </c>
      <c r="E652" s="12">
        <f>Source!DO415</f>
        <v>70</v>
      </c>
      <c r="F652" s="28"/>
      <c r="G652" s="27"/>
      <c r="H652" s="12"/>
      <c r="I652" s="28">
        <f>SUM(S647:S651)</f>
        <v>61.84</v>
      </c>
      <c r="J652" s="12">
        <f>Source!CA415</f>
        <v>43</v>
      </c>
      <c r="K652" s="28">
        <f>SUM(T647:T651)</f>
        <v>1294.95</v>
      </c>
    </row>
    <row r="653" spans="1:29" ht="14.25" x14ac:dyDescent="0.2">
      <c r="A653" s="31"/>
      <c r="B653" s="31"/>
      <c r="C653" s="31" t="s">
        <v>1112</v>
      </c>
      <c r="D653" s="32" t="s">
        <v>1113</v>
      </c>
      <c r="E653" s="33">
        <f>Source!AQ414</f>
        <v>7</v>
      </c>
      <c r="F653" s="34"/>
      <c r="G653" s="35" t="str">
        <f>Source!DI414</f>
        <v/>
      </c>
      <c r="H653" s="33">
        <f>Source!AV415</f>
        <v>1</v>
      </c>
      <c r="I653" s="34">
        <f>Source!U414</f>
        <v>7</v>
      </c>
      <c r="J653" s="33"/>
      <c r="K653" s="34"/>
    </row>
    <row r="654" spans="1:29" ht="15" x14ac:dyDescent="0.25">
      <c r="C654" s="20" t="s">
        <v>1114</v>
      </c>
      <c r="H654" s="49">
        <f>I648+I649+I651+I652+SUM(I650:I650)-SUMIF(AC650:AC650, 5, I650:I650)-SUMIF(AC650:AC650, 6, I650:I650)</f>
        <v>1456.63</v>
      </c>
      <c r="I654" s="49"/>
      <c r="J654" s="49">
        <f>K648+K649+K651+K652+SUM(K650:K650)-SUMIF(AC650:AC650, 5, K650:K650)-SUMIF(AC650:AC650, 6, K650:K650)</f>
        <v>18734.88</v>
      </c>
      <c r="K654" s="49"/>
    </row>
    <row r="655" spans="1:29" ht="15" x14ac:dyDescent="0.25">
      <c r="C655" s="20" t="s">
        <v>1115</v>
      </c>
      <c r="H655" s="44">
        <f>SUMIF(AC650:AC650, 5, I650:I650)+SUMIF(AC650:AC650, 6, I650:I650)</f>
        <v>0</v>
      </c>
      <c r="I655" s="44"/>
      <c r="J655" s="44">
        <f>SUMIF(AC650:AC650, 5, K650:K650)+SUMIF(AC650:AC650, 6, K650:K650)</f>
        <v>0</v>
      </c>
      <c r="K655" s="44"/>
    </row>
    <row r="656" spans="1:29" ht="15" x14ac:dyDescent="0.25">
      <c r="H656" s="44"/>
      <c r="I656" s="44"/>
      <c r="J656" s="44"/>
      <c r="K656" s="44"/>
      <c r="O656" s="36">
        <f>I648+I649+I651+I652+SUM(I650:I650)</f>
        <v>1456.63</v>
      </c>
      <c r="P656" s="36">
        <f>K648+K649+K651+K652+SUM(K650:K650)</f>
        <v>18734.88</v>
      </c>
    </row>
    <row r="658" spans="1:29" ht="42.75" x14ac:dyDescent="0.2">
      <c r="A658" s="25">
        <v>46</v>
      </c>
      <c r="B658" s="25" t="str">
        <f>Source!F418</f>
        <v>4.11-12-1</v>
      </c>
      <c r="C658" s="25" t="s">
        <v>544</v>
      </c>
      <c r="D658" s="26" t="str">
        <f>Source!H418</f>
        <v>1  ШТ.</v>
      </c>
      <c r="E658" s="12">
        <f>Source!I418</f>
        <v>1</v>
      </c>
      <c r="F658" s="28"/>
      <c r="G658" s="27"/>
      <c r="H658" s="12"/>
      <c r="I658" s="28"/>
      <c r="J658" s="12"/>
      <c r="K658" s="28"/>
      <c r="Q658">
        <f>Source!X418</f>
        <v>13.05</v>
      </c>
      <c r="R658">
        <f>Source!X419</f>
        <v>365.38</v>
      </c>
      <c r="S658">
        <f>Source!Y418</f>
        <v>8.16</v>
      </c>
      <c r="T658">
        <f>Source!Y419</f>
        <v>162.83000000000001</v>
      </c>
      <c r="U658">
        <f>ROUND((175/100)*ROUND(Source!R418, 2), 2)</f>
        <v>0.14000000000000001</v>
      </c>
      <c r="V658">
        <f>ROUND((160/100)*ROUND(Source!R419, 2), 2)</f>
        <v>4.37</v>
      </c>
      <c r="AC658">
        <v>0</v>
      </c>
    </row>
    <row r="659" spans="1:29" ht="14.25" x14ac:dyDescent="0.2">
      <c r="A659" s="25"/>
      <c r="B659" s="25"/>
      <c r="C659" s="25" t="s">
        <v>1105</v>
      </c>
      <c r="D659" s="26"/>
      <c r="E659" s="12"/>
      <c r="F659" s="28">
        <f>Source!AO418</f>
        <v>11.65</v>
      </c>
      <c r="G659" s="27" t="str">
        <f>Source!DG418</f>
        <v/>
      </c>
      <c r="H659" s="12">
        <f>Source!AV419</f>
        <v>1</v>
      </c>
      <c r="I659" s="28">
        <f>Source!S418</f>
        <v>11.65</v>
      </c>
      <c r="J659" s="12">
        <f>IF(Source!BA419&lt;&gt; 0, Source!BA419, 1)</f>
        <v>34.090000000000003</v>
      </c>
      <c r="K659" s="28">
        <f>Source!S419</f>
        <v>397.15</v>
      </c>
    </row>
    <row r="660" spans="1:29" ht="14.25" x14ac:dyDescent="0.2">
      <c r="A660" s="25"/>
      <c r="B660" s="25"/>
      <c r="C660" s="25" t="s">
        <v>1106</v>
      </c>
      <c r="D660" s="26"/>
      <c r="E660" s="12"/>
      <c r="F660" s="28">
        <f>Source!AM418</f>
        <v>0.5</v>
      </c>
      <c r="G660" s="27" t="str">
        <f>Source!DE418</f>
        <v/>
      </c>
      <c r="H660" s="12">
        <f>Source!AV419</f>
        <v>1</v>
      </c>
      <c r="I660" s="28">
        <f>Source!Q418</f>
        <v>0.5</v>
      </c>
      <c r="J660" s="12">
        <f>IF(Source!BB419&lt;&gt; 0, Source!BB419, 1)</f>
        <v>12.68</v>
      </c>
      <c r="K660" s="28">
        <f>Source!Q419</f>
        <v>6.34</v>
      </c>
    </row>
    <row r="661" spans="1:29" ht="14.25" x14ac:dyDescent="0.2">
      <c r="A661" s="25"/>
      <c r="B661" s="25"/>
      <c r="C661" s="25" t="s">
        <v>1107</v>
      </c>
      <c r="D661" s="26"/>
      <c r="E661" s="12"/>
      <c r="F661" s="28">
        <f>Source!AN418</f>
        <v>0.08</v>
      </c>
      <c r="G661" s="27" t="str">
        <f>Source!DF418</f>
        <v/>
      </c>
      <c r="H661" s="12">
        <f>Source!AV419</f>
        <v>1</v>
      </c>
      <c r="I661" s="30">
        <f>Source!R418</f>
        <v>0.08</v>
      </c>
      <c r="J661" s="12">
        <f>IF(Source!BS419&lt;&gt; 0, Source!BS419, 1)</f>
        <v>34.090000000000003</v>
      </c>
      <c r="K661" s="30">
        <f>Source!R419</f>
        <v>2.73</v>
      </c>
    </row>
    <row r="662" spans="1:29" ht="68.25" x14ac:dyDescent="0.2">
      <c r="A662" s="25" t="s">
        <v>561</v>
      </c>
      <c r="B662" s="25" t="str">
        <f>Source!F420</f>
        <v>цена поставщика</v>
      </c>
      <c r="C662" s="25" t="s">
        <v>1129</v>
      </c>
      <c r="D662" s="26" t="str">
        <f>Source!H420</f>
        <v>ШТ</v>
      </c>
      <c r="E662" s="12">
        <f>Source!I420</f>
        <v>1</v>
      </c>
      <c r="F662" s="28">
        <f>Source!AK420</f>
        <v>1638.5400000000002</v>
      </c>
      <c r="G662" s="37" t="s">
        <v>3</v>
      </c>
      <c r="H662" s="12">
        <f>Source!AW421</f>
        <v>1</v>
      </c>
      <c r="I662" s="28">
        <f>Source!O420</f>
        <v>1638.54</v>
      </c>
      <c r="J662" s="12">
        <f>IF(Source!BC421&lt;&gt; 0, Source!BC421, 1)</f>
        <v>9.64</v>
      </c>
      <c r="K662" s="28">
        <f>Source!O421</f>
        <v>15795.53</v>
      </c>
      <c r="Q662">
        <f>Source!X420</f>
        <v>0</v>
      </c>
      <c r="R662">
        <f>Source!X421</f>
        <v>0</v>
      </c>
      <c r="S662">
        <f>Source!Y420</f>
        <v>0</v>
      </c>
      <c r="T662">
        <f>Source!Y421</f>
        <v>0</v>
      </c>
      <c r="U662">
        <f>ROUND((175/100)*ROUND(Source!R420, 2), 2)</f>
        <v>0</v>
      </c>
      <c r="V662">
        <f>ROUND((160/100)*ROUND(Source!R421, 2), 2)</f>
        <v>0</v>
      </c>
      <c r="AC662">
        <v>3</v>
      </c>
    </row>
    <row r="663" spans="1:29" ht="14.25" x14ac:dyDescent="0.2">
      <c r="A663" s="25"/>
      <c r="B663" s="25"/>
      <c r="C663" s="25" t="s">
        <v>1108</v>
      </c>
      <c r="D663" s="26" t="s">
        <v>1109</v>
      </c>
      <c r="E663" s="12">
        <f>Source!DN419</f>
        <v>112</v>
      </c>
      <c r="F663" s="28"/>
      <c r="G663" s="27"/>
      <c r="H663" s="12"/>
      <c r="I663" s="28">
        <f>SUM(Q658:Q662)</f>
        <v>13.05</v>
      </c>
      <c r="J663" s="12">
        <f>Source!BZ419</f>
        <v>92</v>
      </c>
      <c r="K663" s="28">
        <f>SUM(R658:R662)</f>
        <v>365.38</v>
      </c>
    </row>
    <row r="664" spans="1:29" ht="14.25" x14ac:dyDescent="0.2">
      <c r="A664" s="25"/>
      <c r="B664" s="25"/>
      <c r="C664" s="25" t="s">
        <v>1110</v>
      </c>
      <c r="D664" s="26" t="s">
        <v>1109</v>
      </c>
      <c r="E664" s="12">
        <f>Source!DO419</f>
        <v>70</v>
      </c>
      <c r="F664" s="28"/>
      <c r="G664" s="27"/>
      <c r="H664" s="12"/>
      <c r="I664" s="28">
        <f>SUM(S658:S663)</f>
        <v>8.16</v>
      </c>
      <c r="J664" s="12">
        <f>Source!CA419</f>
        <v>41</v>
      </c>
      <c r="K664" s="28">
        <f>SUM(T658:T663)</f>
        <v>162.83000000000001</v>
      </c>
    </row>
    <row r="665" spans="1:29" ht="14.25" x14ac:dyDescent="0.2">
      <c r="A665" s="25"/>
      <c r="B665" s="25"/>
      <c r="C665" s="25" t="s">
        <v>1111</v>
      </c>
      <c r="D665" s="26" t="s">
        <v>1109</v>
      </c>
      <c r="E665" s="12">
        <f>175</f>
        <v>175</v>
      </c>
      <c r="F665" s="28"/>
      <c r="G665" s="27"/>
      <c r="H665" s="12"/>
      <c r="I665" s="28">
        <f>SUM(U658:U664)</f>
        <v>0.14000000000000001</v>
      </c>
      <c r="J665" s="12">
        <f>160</f>
        <v>160</v>
      </c>
      <c r="K665" s="28">
        <f>SUM(V658:V664)</f>
        <v>4.37</v>
      </c>
    </row>
    <row r="666" spans="1:29" ht="14.25" x14ac:dyDescent="0.2">
      <c r="A666" s="31"/>
      <c r="B666" s="31"/>
      <c r="C666" s="31" t="s">
        <v>1112</v>
      </c>
      <c r="D666" s="32" t="s">
        <v>1113</v>
      </c>
      <c r="E666" s="33">
        <f>Source!AQ418</f>
        <v>1.03</v>
      </c>
      <c r="F666" s="34"/>
      <c r="G666" s="35" t="str">
        <f>Source!DI418</f>
        <v/>
      </c>
      <c r="H666" s="33">
        <f>Source!AV419</f>
        <v>1</v>
      </c>
      <c r="I666" s="34">
        <f>Source!U418</f>
        <v>1.03</v>
      </c>
      <c r="J666" s="33"/>
      <c r="K666" s="34"/>
    </row>
    <row r="667" spans="1:29" ht="15" x14ac:dyDescent="0.25">
      <c r="C667" s="20" t="s">
        <v>1114</v>
      </c>
      <c r="H667" s="49">
        <f>I659+I660+I663+I664+I665+SUM(I662:I662)-SUMIF(AC662:AC662, 5, I662:I662)-SUMIF(AC662:AC662, 6, I662:I662)</f>
        <v>1672.04</v>
      </c>
      <c r="I667" s="49"/>
      <c r="J667" s="49">
        <f>K659+K660+K663+K664+K665+SUM(K662:K662)-SUMIF(AC662:AC662, 5, K662:K662)-SUMIF(AC662:AC662, 6, K662:K662)</f>
        <v>16731.600000000002</v>
      </c>
      <c r="K667" s="49"/>
    </row>
    <row r="668" spans="1:29" ht="15" x14ac:dyDescent="0.25">
      <c r="C668" s="20" t="s">
        <v>1115</v>
      </c>
      <c r="H668" s="44">
        <f>SUMIF(AC662:AC662, 5, I662:I662)+SUMIF(AC662:AC662, 6, I662:I662)</f>
        <v>0</v>
      </c>
      <c r="I668" s="44"/>
      <c r="J668" s="44">
        <f>SUMIF(AC662:AC662, 5, K662:K662)+SUMIF(AC662:AC662, 6, K662:K662)</f>
        <v>0</v>
      </c>
      <c r="K668" s="44"/>
    </row>
    <row r="669" spans="1:29" ht="15" x14ac:dyDescent="0.25">
      <c r="H669" s="44"/>
      <c r="I669" s="44"/>
      <c r="J669" s="44"/>
      <c r="K669" s="44"/>
      <c r="O669" s="36">
        <f>I659+I660+I663+I664+I665+SUM(I662:I662)</f>
        <v>1672.04</v>
      </c>
      <c r="P669" s="36">
        <f>K659+K660+K663+K664+K665+SUM(K662:K662)</f>
        <v>16731.600000000002</v>
      </c>
    </row>
    <row r="671" spans="1:29" ht="71.25" x14ac:dyDescent="0.2">
      <c r="A671" s="25">
        <v>47</v>
      </c>
      <c r="B671" s="25" t="str">
        <f>Source!F422</f>
        <v>4.8-288-2</v>
      </c>
      <c r="C671" s="25" t="s">
        <v>432</v>
      </c>
      <c r="D671" s="26" t="str">
        <f>Source!H422</f>
        <v>100 м</v>
      </c>
      <c r="E671" s="12">
        <f>Source!I422</f>
        <v>2.89</v>
      </c>
      <c r="F671" s="28"/>
      <c r="G671" s="27"/>
      <c r="H671" s="12"/>
      <c r="I671" s="28"/>
      <c r="J671" s="12"/>
      <c r="K671" s="28"/>
      <c r="Q671">
        <f>Source!X422</f>
        <v>622.30999999999995</v>
      </c>
      <c r="R671">
        <f>Source!X423</f>
        <v>17426.12</v>
      </c>
      <c r="S671">
        <f>Source!Y422</f>
        <v>388.94</v>
      </c>
      <c r="T671">
        <f>Source!Y423</f>
        <v>8144.81</v>
      </c>
      <c r="U671">
        <f>ROUND((175/100)*ROUND(Source!R422, 2), 2)</f>
        <v>28.88</v>
      </c>
      <c r="V671">
        <f>ROUND((160/100)*ROUND(Source!R423, 2), 2)</f>
        <v>899.98</v>
      </c>
      <c r="AC671">
        <v>0</v>
      </c>
    </row>
    <row r="672" spans="1:29" x14ac:dyDescent="0.2">
      <c r="C672" s="29" t="str">
        <f>"Объем: "&amp;Source!I422&amp;"=289/"&amp;"100"</f>
        <v>Объем: 2,89=289/100</v>
      </c>
    </row>
    <row r="673" spans="1:29" ht="14.25" x14ac:dyDescent="0.2">
      <c r="A673" s="25"/>
      <c r="B673" s="25"/>
      <c r="C673" s="25" t="s">
        <v>1105</v>
      </c>
      <c r="D673" s="26"/>
      <c r="E673" s="12"/>
      <c r="F673" s="28">
        <f>Source!AO422</f>
        <v>192.26</v>
      </c>
      <c r="G673" s="27" t="str">
        <f>Source!DG422</f>
        <v/>
      </c>
      <c r="H673" s="12">
        <f>Source!AV423</f>
        <v>1</v>
      </c>
      <c r="I673" s="28">
        <f>Source!S422</f>
        <v>555.63</v>
      </c>
      <c r="J673" s="12">
        <f>IF(Source!BA423&lt;&gt; 0, Source!BA423, 1)</f>
        <v>34.090000000000003</v>
      </c>
      <c r="K673" s="28">
        <f>Source!S423</f>
        <v>18941.43</v>
      </c>
    </row>
    <row r="674" spans="1:29" ht="14.25" x14ac:dyDescent="0.2">
      <c r="A674" s="25"/>
      <c r="B674" s="25"/>
      <c r="C674" s="25" t="s">
        <v>1106</v>
      </c>
      <c r="D674" s="26"/>
      <c r="E674" s="12"/>
      <c r="F674" s="28">
        <f>Source!AM422</f>
        <v>32.869999999999997</v>
      </c>
      <c r="G674" s="27" t="str">
        <f>Source!DE422</f>
        <v/>
      </c>
      <c r="H674" s="12">
        <f>Source!AV423</f>
        <v>1</v>
      </c>
      <c r="I674" s="28">
        <f>Source!Q422</f>
        <v>94.99</v>
      </c>
      <c r="J674" s="12">
        <f>IF(Source!BB423&lt;&gt; 0, Source!BB423, 1)</f>
        <v>13.61</v>
      </c>
      <c r="K674" s="28">
        <f>Source!Q423</f>
        <v>1292.81</v>
      </c>
    </row>
    <row r="675" spans="1:29" ht="14.25" x14ac:dyDescent="0.2">
      <c r="A675" s="25"/>
      <c r="B675" s="25"/>
      <c r="C675" s="25" t="s">
        <v>1107</v>
      </c>
      <c r="D675" s="26"/>
      <c r="E675" s="12"/>
      <c r="F675" s="28">
        <f>Source!AN422</f>
        <v>5.71</v>
      </c>
      <c r="G675" s="27" t="str">
        <f>Source!DF422</f>
        <v/>
      </c>
      <c r="H675" s="12">
        <f>Source!AV423</f>
        <v>1</v>
      </c>
      <c r="I675" s="30">
        <f>Source!R422</f>
        <v>16.5</v>
      </c>
      <c r="J675" s="12">
        <f>IF(Source!BS423&lt;&gt; 0, Source!BS423, 1)</f>
        <v>34.090000000000003</v>
      </c>
      <c r="K675" s="30">
        <f>Source!R423</f>
        <v>562.49</v>
      </c>
    </row>
    <row r="676" spans="1:29" ht="14.25" x14ac:dyDescent="0.2">
      <c r="A676" s="25"/>
      <c r="B676" s="25"/>
      <c r="C676" s="25" t="s">
        <v>1118</v>
      </c>
      <c r="D676" s="26"/>
      <c r="E676" s="12"/>
      <c r="F676" s="28">
        <f>Source!AL422</f>
        <v>314.29000000000002</v>
      </c>
      <c r="G676" s="27" t="str">
        <f>Source!DD422</f>
        <v/>
      </c>
      <c r="H676" s="12">
        <f>Source!AW423</f>
        <v>1</v>
      </c>
      <c r="I676" s="28">
        <f>Source!P422</f>
        <v>908.3</v>
      </c>
      <c r="J676" s="12">
        <f>IF(Source!BC423&lt;&gt; 0, Source!BC423, 1)</f>
        <v>9.6199999999999992</v>
      </c>
      <c r="K676" s="28">
        <f>Source!P423</f>
        <v>8737.85</v>
      </c>
    </row>
    <row r="677" spans="1:29" ht="42.75" x14ac:dyDescent="0.2">
      <c r="A677" s="25" t="s">
        <v>565</v>
      </c>
      <c r="B677" s="25" t="str">
        <f>Source!F424</f>
        <v>1.12-5-372</v>
      </c>
      <c r="C677" s="25" t="s">
        <v>439</v>
      </c>
      <c r="D677" s="26" t="str">
        <f>Source!H424</f>
        <v>м</v>
      </c>
      <c r="E677" s="12">
        <f>Source!I424</f>
        <v>294.77999999999997</v>
      </c>
      <c r="F677" s="28">
        <f>Source!AK424</f>
        <v>3.45</v>
      </c>
      <c r="G677" s="37" t="s">
        <v>3</v>
      </c>
      <c r="H677" s="12">
        <f>Source!AW425</f>
        <v>1</v>
      </c>
      <c r="I677" s="28">
        <f>Source!O424</f>
        <v>1016.99</v>
      </c>
      <c r="J677" s="12">
        <f>IF(Source!BC425&lt;&gt; 0, Source!BC425, 1)</f>
        <v>5.41</v>
      </c>
      <c r="K677" s="28">
        <f>Source!O425</f>
        <v>5501.92</v>
      </c>
      <c r="Q677">
        <f>Source!X424</f>
        <v>0</v>
      </c>
      <c r="R677">
        <f>Source!X425</f>
        <v>0</v>
      </c>
      <c r="S677">
        <f>Source!Y424</f>
        <v>0</v>
      </c>
      <c r="T677">
        <f>Source!Y425</f>
        <v>0</v>
      </c>
      <c r="U677">
        <f>ROUND((175/100)*ROUND(Source!R424, 2), 2)</f>
        <v>0</v>
      </c>
      <c r="V677">
        <f>ROUND((160/100)*ROUND(Source!R425, 2), 2)</f>
        <v>0</v>
      </c>
      <c r="AC677">
        <v>3</v>
      </c>
    </row>
    <row r="678" spans="1:29" ht="42.75" x14ac:dyDescent="0.2">
      <c r="A678" s="25" t="s">
        <v>566</v>
      </c>
      <c r="B678" s="25" t="str">
        <f>Source!F426</f>
        <v>1.21-5-1136</v>
      </c>
      <c r="C678" s="25" t="s">
        <v>448</v>
      </c>
      <c r="D678" s="26" t="str">
        <f>Source!H426</f>
        <v>100 шт.</v>
      </c>
      <c r="E678" s="12">
        <f>Source!I426</f>
        <v>16</v>
      </c>
      <c r="F678" s="28">
        <f>Source!AK426</f>
        <v>146.88999999999999</v>
      </c>
      <c r="G678" s="37" t="s">
        <v>3</v>
      </c>
      <c r="H678" s="12">
        <f>Source!AW427</f>
        <v>1</v>
      </c>
      <c r="I678" s="28">
        <f>Source!O426</f>
        <v>2350.2399999999998</v>
      </c>
      <c r="J678" s="12">
        <f>IF(Source!BC427&lt;&gt; 0, Source!BC427, 1)</f>
        <v>1.89</v>
      </c>
      <c r="K678" s="28">
        <f>Source!O427</f>
        <v>4441.95</v>
      </c>
      <c r="Q678">
        <f>Source!X426</f>
        <v>0</v>
      </c>
      <c r="R678">
        <f>Source!X427</f>
        <v>0</v>
      </c>
      <c r="S678">
        <f>Source!Y426</f>
        <v>0</v>
      </c>
      <c r="T678">
        <f>Source!Y427</f>
        <v>0</v>
      </c>
      <c r="U678">
        <f>ROUND((175/100)*ROUND(Source!R426, 2), 2)</f>
        <v>0</v>
      </c>
      <c r="V678">
        <f>ROUND((160/100)*ROUND(Source!R427, 2), 2)</f>
        <v>0</v>
      </c>
      <c r="AC678">
        <v>3</v>
      </c>
    </row>
    <row r="679" spans="1:29" ht="14.25" x14ac:dyDescent="0.2">
      <c r="A679" s="25"/>
      <c r="B679" s="25"/>
      <c r="C679" s="25" t="s">
        <v>1108</v>
      </c>
      <c r="D679" s="26" t="s">
        <v>1109</v>
      </c>
      <c r="E679" s="12">
        <f>Source!DN423</f>
        <v>112</v>
      </c>
      <c r="F679" s="28"/>
      <c r="G679" s="27"/>
      <c r="H679" s="12"/>
      <c r="I679" s="28">
        <f>SUM(Q671:Q678)</f>
        <v>622.30999999999995</v>
      </c>
      <c r="J679" s="12">
        <f>Source!BZ423</f>
        <v>92</v>
      </c>
      <c r="K679" s="28">
        <f>SUM(R671:R678)</f>
        <v>17426.12</v>
      </c>
    </row>
    <row r="680" spans="1:29" ht="14.25" x14ac:dyDescent="0.2">
      <c r="A680" s="25"/>
      <c r="B680" s="25"/>
      <c r="C680" s="25" t="s">
        <v>1110</v>
      </c>
      <c r="D680" s="26" t="s">
        <v>1109</v>
      </c>
      <c r="E680" s="12">
        <f>Source!DO423</f>
        <v>70</v>
      </c>
      <c r="F680" s="28"/>
      <c r="G680" s="27"/>
      <c r="H680" s="12"/>
      <c r="I680" s="28">
        <f>SUM(S671:S679)</f>
        <v>388.94</v>
      </c>
      <c r="J680" s="12">
        <f>Source!CA423</f>
        <v>43</v>
      </c>
      <c r="K680" s="28">
        <f>SUM(T671:T679)</f>
        <v>8144.81</v>
      </c>
    </row>
    <row r="681" spans="1:29" ht="14.25" x14ac:dyDescent="0.2">
      <c r="A681" s="25"/>
      <c r="B681" s="25"/>
      <c r="C681" s="25" t="s">
        <v>1111</v>
      </c>
      <c r="D681" s="26" t="s">
        <v>1109</v>
      </c>
      <c r="E681" s="12">
        <f>175</f>
        <v>175</v>
      </c>
      <c r="F681" s="28"/>
      <c r="G681" s="27"/>
      <c r="H681" s="12"/>
      <c r="I681" s="28">
        <f>SUM(U671:U680)</f>
        <v>28.88</v>
      </c>
      <c r="J681" s="12">
        <f>160</f>
        <v>160</v>
      </c>
      <c r="K681" s="28">
        <f>SUM(V671:V680)</f>
        <v>899.98</v>
      </c>
    </row>
    <row r="682" spans="1:29" ht="14.25" x14ac:dyDescent="0.2">
      <c r="A682" s="31"/>
      <c r="B682" s="31"/>
      <c r="C682" s="31" t="s">
        <v>1112</v>
      </c>
      <c r="D682" s="32" t="s">
        <v>1113</v>
      </c>
      <c r="E682" s="33">
        <f>Source!AQ422</f>
        <v>15</v>
      </c>
      <c r="F682" s="34"/>
      <c r="G682" s="35" t="str">
        <f>Source!DI422</f>
        <v/>
      </c>
      <c r="H682" s="33">
        <f>Source!AV423</f>
        <v>1</v>
      </c>
      <c r="I682" s="34">
        <f>Source!U422</f>
        <v>43.35</v>
      </c>
      <c r="J682" s="33"/>
      <c r="K682" s="34"/>
    </row>
    <row r="683" spans="1:29" ht="15" x14ac:dyDescent="0.25">
      <c r="C683" s="20" t="s">
        <v>1114</v>
      </c>
      <c r="H683" s="49">
        <f>I673+I674+I676+I679+I680+I681+SUM(I677:I678)-SUMIF(AC677:AC678, 5, I677:I678)-SUMIF(AC677:AC678, 6, I677:I678)</f>
        <v>5966.28</v>
      </c>
      <c r="I683" s="49"/>
      <c r="J683" s="49">
        <f>K673+K674+K676+K679+K680+K681+SUM(K677:K678)-SUMIF(AC677:AC678, 5, K677:K678)-SUMIF(AC677:AC678, 6, K677:K678)</f>
        <v>65386.87000000001</v>
      </c>
      <c r="K683" s="49"/>
    </row>
    <row r="684" spans="1:29" ht="15" x14ac:dyDescent="0.25">
      <c r="C684" s="20" t="s">
        <v>1115</v>
      </c>
      <c r="H684" s="44">
        <f>SUMIF(AC677:AC678, 5, I677:I678)+SUMIF(AC677:AC678, 6, I677:I678)</f>
        <v>0</v>
      </c>
      <c r="I684" s="44"/>
      <c r="J684" s="44">
        <f>SUMIF(AC677:AC678, 5, K677:K678)+SUMIF(AC677:AC678, 6, K677:K678)</f>
        <v>0</v>
      </c>
      <c r="K684" s="44"/>
    </row>
    <row r="685" spans="1:29" ht="15" x14ac:dyDescent="0.25">
      <c r="H685" s="44"/>
      <c r="I685" s="44"/>
      <c r="J685" s="44"/>
      <c r="K685" s="44"/>
      <c r="O685" s="36">
        <f>I673+I674+I676+I679+I680+I681+SUM(I677:I678)</f>
        <v>5966.28</v>
      </c>
      <c r="P685" s="36">
        <f>K673+K674+K676+K679+K680+K681+SUM(K677:K678)</f>
        <v>65386.87000000001</v>
      </c>
    </row>
    <row r="687" spans="1:29" ht="42.75" x14ac:dyDescent="0.2">
      <c r="A687" s="25">
        <v>48</v>
      </c>
      <c r="B687" s="25" t="str">
        <f>Source!F428</f>
        <v>4.8-80-1</v>
      </c>
      <c r="C687" s="25" t="s">
        <v>509</v>
      </c>
      <c r="D687" s="26" t="str">
        <f>Source!H428</f>
        <v>100 М КАБЕЛЯ</v>
      </c>
      <c r="E687" s="12">
        <f>Source!I428</f>
        <v>2.89</v>
      </c>
      <c r="F687" s="28"/>
      <c r="G687" s="27"/>
      <c r="H687" s="12"/>
      <c r="I687" s="28"/>
      <c r="J687" s="12"/>
      <c r="K687" s="28"/>
      <c r="Q687">
        <f>Source!X428</f>
        <v>426.68</v>
      </c>
      <c r="R687">
        <f>Source!X429</f>
        <v>11947.98</v>
      </c>
      <c r="S687">
        <f>Source!Y428</f>
        <v>266.67</v>
      </c>
      <c r="T687">
        <f>Source!Y429</f>
        <v>5584.38</v>
      </c>
      <c r="U687">
        <f>ROUND((175/100)*ROUND(Source!R428, 2), 2)</f>
        <v>22.35</v>
      </c>
      <c r="V687">
        <f>ROUND((160/100)*ROUND(Source!R429, 2), 2)</f>
        <v>696.53</v>
      </c>
      <c r="AC687">
        <v>0</v>
      </c>
    </row>
    <row r="688" spans="1:29" x14ac:dyDescent="0.2">
      <c r="C688" s="29" t="str">
        <f>"Объем: "&amp;Source!I428&amp;"=289/"&amp;"100"</f>
        <v>Объем: 2,89=289/100</v>
      </c>
    </row>
    <row r="689" spans="1:29" ht="14.25" x14ac:dyDescent="0.2">
      <c r="A689" s="25"/>
      <c r="B689" s="25"/>
      <c r="C689" s="25" t="s">
        <v>1105</v>
      </c>
      <c r="D689" s="26"/>
      <c r="E689" s="12"/>
      <c r="F689" s="28">
        <f>Source!AO428</f>
        <v>131.82</v>
      </c>
      <c r="G689" s="27" t="str">
        <f>Source!DG428</f>
        <v/>
      </c>
      <c r="H689" s="12">
        <f>Source!AV429</f>
        <v>1</v>
      </c>
      <c r="I689" s="28">
        <f>Source!S428</f>
        <v>380.96</v>
      </c>
      <c r="J689" s="12">
        <f>IF(Source!BA429&lt;&gt; 0, Source!BA429, 1)</f>
        <v>34.090000000000003</v>
      </c>
      <c r="K689" s="28">
        <f>Source!S429</f>
        <v>12986.93</v>
      </c>
    </row>
    <row r="690" spans="1:29" ht="14.25" x14ac:dyDescent="0.2">
      <c r="A690" s="25"/>
      <c r="B690" s="25"/>
      <c r="C690" s="25" t="s">
        <v>1106</v>
      </c>
      <c r="D690" s="26"/>
      <c r="E690" s="12"/>
      <c r="F690" s="28">
        <f>Source!AM428</f>
        <v>36.36</v>
      </c>
      <c r="G690" s="27" t="str">
        <f>Source!DE428</f>
        <v/>
      </c>
      <c r="H690" s="12">
        <f>Source!AV429</f>
        <v>1</v>
      </c>
      <c r="I690" s="28">
        <f>Source!Q428</f>
        <v>105.08</v>
      </c>
      <c r="J690" s="12">
        <f>IF(Source!BB429&lt;&gt; 0, Source!BB429, 1)</f>
        <v>11.92</v>
      </c>
      <c r="K690" s="28">
        <f>Source!Q429</f>
        <v>1252.55</v>
      </c>
    </row>
    <row r="691" spans="1:29" ht="14.25" x14ac:dyDescent="0.2">
      <c r="A691" s="25"/>
      <c r="B691" s="25"/>
      <c r="C691" s="25" t="s">
        <v>1107</v>
      </c>
      <c r="D691" s="26"/>
      <c r="E691" s="12"/>
      <c r="F691" s="28">
        <f>Source!AN428</f>
        <v>4.42</v>
      </c>
      <c r="G691" s="27" t="str">
        <f>Source!DF428</f>
        <v/>
      </c>
      <c r="H691" s="12">
        <f>Source!AV429</f>
        <v>1</v>
      </c>
      <c r="I691" s="30">
        <f>Source!R428</f>
        <v>12.77</v>
      </c>
      <c r="J691" s="12">
        <f>IF(Source!BS429&lt;&gt; 0, Source!BS429, 1)</f>
        <v>34.090000000000003</v>
      </c>
      <c r="K691" s="30">
        <f>Source!R429</f>
        <v>435.33</v>
      </c>
    </row>
    <row r="692" spans="1:29" ht="14.25" x14ac:dyDescent="0.2">
      <c r="A692" s="25"/>
      <c r="B692" s="25"/>
      <c r="C692" s="25" t="s">
        <v>1118</v>
      </c>
      <c r="D692" s="26"/>
      <c r="E692" s="12"/>
      <c r="F692" s="28">
        <f>Source!AL428</f>
        <v>52.94</v>
      </c>
      <c r="G692" s="27" t="str">
        <f>Source!DD428</f>
        <v/>
      </c>
      <c r="H692" s="12">
        <f>Source!AW429</f>
        <v>1</v>
      </c>
      <c r="I692" s="28">
        <f>Source!P428</f>
        <v>153</v>
      </c>
      <c r="J692" s="12">
        <f>IF(Source!BC429&lt;&gt; 0, Source!BC429, 1)</f>
        <v>17.38</v>
      </c>
      <c r="K692" s="28">
        <f>Source!P429</f>
        <v>2659.14</v>
      </c>
    </row>
    <row r="693" spans="1:29" ht="85.5" x14ac:dyDescent="0.2">
      <c r="A693" s="25" t="s">
        <v>568</v>
      </c>
      <c r="B693" s="25" t="str">
        <f>Source!F430</f>
        <v>1.23-3-292</v>
      </c>
      <c r="C693" s="25" t="s">
        <v>520</v>
      </c>
      <c r="D693" s="26" t="str">
        <f>Source!H430</f>
        <v>км</v>
      </c>
      <c r="E693" s="12">
        <f>Source!I430</f>
        <v>0.29477999999999999</v>
      </c>
      <c r="F693" s="28">
        <f>Source!AK430</f>
        <v>13344.29</v>
      </c>
      <c r="G693" s="37" t="s">
        <v>3</v>
      </c>
      <c r="H693" s="12">
        <f>Source!AW431</f>
        <v>1</v>
      </c>
      <c r="I693" s="28">
        <f>Source!O430</f>
        <v>3933.63</v>
      </c>
      <c r="J693" s="12">
        <f>IF(Source!BC431&lt;&gt; 0, Source!BC431, 1)</f>
        <v>8.7799999999999994</v>
      </c>
      <c r="K693" s="28">
        <f>Source!O431</f>
        <v>34537.269999999997</v>
      </c>
      <c r="Q693">
        <f>Source!X430</f>
        <v>0</v>
      </c>
      <c r="R693">
        <f>Source!X431</f>
        <v>0</v>
      </c>
      <c r="S693">
        <f>Source!Y430</f>
        <v>0</v>
      </c>
      <c r="T693">
        <f>Source!Y431</f>
        <v>0</v>
      </c>
      <c r="U693">
        <f>ROUND((175/100)*ROUND(Source!R430, 2), 2)</f>
        <v>0</v>
      </c>
      <c r="V693">
        <f>ROUND((160/100)*ROUND(Source!R431, 2), 2)</f>
        <v>0</v>
      </c>
      <c r="AC693">
        <v>3</v>
      </c>
    </row>
    <row r="694" spans="1:29" ht="14.25" x14ac:dyDescent="0.2">
      <c r="A694" s="25"/>
      <c r="B694" s="25"/>
      <c r="C694" s="25" t="s">
        <v>1108</v>
      </c>
      <c r="D694" s="26" t="s">
        <v>1109</v>
      </c>
      <c r="E694" s="12">
        <f>Source!DN429</f>
        <v>112</v>
      </c>
      <c r="F694" s="28"/>
      <c r="G694" s="27"/>
      <c r="H694" s="12"/>
      <c r="I694" s="28">
        <f>SUM(Q687:Q693)</f>
        <v>426.68</v>
      </c>
      <c r="J694" s="12">
        <f>Source!BZ429</f>
        <v>92</v>
      </c>
      <c r="K694" s="28">
        <f>SUM(R687:R693)</f>
        <v>11947.98</v>
      </c>
    </row>
    <row r="695" spans="1:29" ht="14.25" x14ac:dyDescent="0.2">
      <c r="A695" s="25"/>
      <c r="B695" s="25"/>
      <c r="C695" s="25" t="s">
        <v>1110</v>
      </c>
      <c r="D695" s="26" t="s">
        <v>1109</v>
      </c>
      <c r="E695" s="12">
        <f>Source!DO429</f>
        <v>70</v>
      </c>
      <c r="F695" s="28"/>
      <c r="G695" s="27"/>
      <c r="H695" s="12"/>
      <c r="I695" s="28">
        <f>SUM(S687:S694)</f>
        <v>266.67</v>
      </c>
      <c r="J695" s="12">
        <f>Source!CA429</f>
        <v>43</v>
      </c>
      <c r="K695" s="28">
        <f>SUM(T687:T694)</f>
        <v>5584.38</v>
      </c>
    </row>
    <row r="696" spans="1:29" ht="14.25" x14ac:dyDescent="0.2">
      <c r="A696" s="25"/>
      <c r="B696" s="25"/>
      <c r="C696" s="25" t="s">
        <v>1111</v>
      </c>
      <c r="D696" s="26" t="s">
        <v>1109</v>
      </c>
      <c r="E696" s="12">
        <f>175</f>
        <v>175</v>
      </c>
      <c r="F696" s="28"/>
      <c r="G696" s="27"/>
      <c r="H696" s="12"/>
      <c r="I696" s="28">
        <f>SUM(U687:U695)</f>
        <v>22.35</v>
      </c>
      <c r="J696" s="12">
        <f>160</f>
        <v>160</v>
      </c>
      <c r="K696" s="28">
        <f>SUM(V687:V695)</f>
        <v>696.53</v>
      </c>
    </row>
    <row r="697" spans="1:29" ht="14.25" x14ac:dyDescent="0.2">
      <c r="A697" s="31"/>
      <c r="B697" s="31"/>
      <c r="C697" s="31" t="s">
        <v>1112</v>
      </c>
      <c r="D697" s="32" t="s">
        <v>1113</v>
      </c>
      <c r="E697" s="33">
        <f>Source!AQ428</f>
        <v>10.7</v>
      </c>
      <c r="F697" s="34"/>
      <c r="G697" s="35" t="str">
        <f>Source!DI428</f>
        <v/>
      </c>
      <c r="H697" s="33">
        <f>Source!AV429</f>
        <v>1</v>
      </c>
      <c r="I697" s="34">
        <f>Source!U428</f>
        <v>30.922999999999998</v>
      </c>
      <c r="J697" s="33"/>
      <c r="K697" s="34"/>
    </row>
    <row r="698" spans="1:29" ht="15" x14ac:dyDescent="0.25">
      <c r="C698" s="20" t="s">
        <v>1114</v>
      </c>
      <c r="H698" s="49">
        <f>I689+I690+I692+I694+I695+I696+SUM(I693:I693)-SUMIF(AC693:AC693, 5, I693:I693)-SUMIF(AC693:AC693, 6, I693:I693)</f>
        <v>5288.37</v>
      </c>
      <c r="I698" s="49"/>
      <c r="J698" s="49">
        <f>K689+K690+K692+K694+K695+K696+SUM(K693:K693)-SUMIF(AC693:AC693, 5, K693:K693)-SUMIF(AC693:AC693, 6, K693:K693)</f>
        <v>69664.78</v>
      </c>
      <c r="K698" s="49"/>
    </row>
    <row r="699" spans="1:29" ht="15" x14ac:dyDescent="0.25">
      <c r="C699" s="20" t="s">
        <v>1115</v>
      </c>
      <c r="H699" s="44">
        <f>SUMIF(AC693:AC693, 5, I693:I693)+SUMIF(AC693:AC693, 6, I693:I693)</f>
        <v>0</v>
      </c>
      <c r="I699" s="44"/>
      <c r="J699" s="44">
        <f>SUMIF(AC693:AC693, 5, K693:K693)+SUMIF(AC693:AC693, 6, K693:K693)</f>
        <v>0</v>
      </c>
      <c r="K699" s="44"/>
    </row>
    <row r="700" spans="1:29" ht="15" x14ac:dyDescent="0.25">
      <c r="H700" s="44"/>
      <c r="I700" s="44"/>
      <c r="J700" s="44"/>
      <c r="K700" s="44"/>
      <c r="O700" s="36">
        <f>I689+I690+I692+I694+I695+I696+SUM(I693:I693)</f>
        <v>5288.37</v>
      </c>
      <c r="P700" s="36">
        <f>K689+K690+K692+K694+K695+K696+SUM(K693:K693)</f>
        <v>69664.78</v>
      </c>
    </row>
    <row r="703" spans="1:29" ht="15" x14ac:dyDescent="0.25">
      <c r="A703" s="46" t="str">
        <f>CONCATENATE("Итого по разделу: ",IF(Source!G433&lt;&gt;"Новый раздел", Source!G433, ""))</f>
        <v>Итого по разделу: Видеонаблюдение</v>
      </c>
      <c r="B703" s="46"/>
      <c r="C703" s="46"/>
      <c r="D703" s="46"/>
      <c r="E703" s="46"/>
      <c r="F703" s="46"/>
      <c r="G703" s="46"/>
      <c r="H703" s="44">
        <f>SUM(O560:O702)</f>
        <v>202637.78000000003</v>
      </c>
      <c r="I703" s="45"/>
      <c r="J703" s="44">
        <f>SUM(P560:P702)</f>
        <v>1760125.55</v>
      </c>
      <c r="K703" s="45"/>
    </row>
    <row r="704" spans="1:29" x14ac:dyDescent="0.2">
      <c r="A704" t="s">
        <v>1116</v>
      </c>
      <c r="I704">
        <f>SUM(W560:W703)</f>
        <v>0</v>
      </c>
      <c r="J704">
        <f>SUM(X560:X703)</f>
        <v>0</v>
      </c>
    </row>
    <row r="705" spans="1:11" x14ac:dyDescent="0.2">
      <c r="A705" t="s">
        <v>1117</v>
      </c>
      <c r="I705">
        <f>SUM(Y560:Y704)</f>
        <v>0</v>
      </c>
      <c r="J705">
        <f>SUM(Z560:Z704)</f>
        <v>0</v>
      </c>
    </row>
    <row r="707" spans="1:11" ht="15" x14ac:dyDescent="0.25">
      <c r="A707" s="46" t="str">
        <f>CONCATENATE("Итого по локальной смете: ",IF(Source!G463&lt;&gt;"Новая локальная смета", Source!G463, ""))</f>
        <v xml:space="preserve">Итого по локальной смете: </v>
      </c>
      <c r="B707" s="46"/>
      <c r="C707" s="46"/>
      <c r="D707" s="46"/>
      <c r="E707" s="46"/>
      <c r="F707" s="46"/>
      <c r="G707" s="46"/>
      <c r="H707" s="44">
        <f>SUM(O37:O706)</f>
        <v>2953495.64</v>
      </c>
      <c r="I707" s="45"/>
      <c r="J707" s="44">
        <f>SUM(P37:P706)</f>
        <v>24070221.860000007</v>
      </c>
      <c r="K707" s="45"/>
    </row>
    <row r="708" spans="1:11" x14ac:dyDescent="0.2">
      <c r="A708" t="s">
        <v>1116</v>
      </c>
      <c r="I708">
        <f>SUM(W37:W707)</f>
        <v>0</v>
      </c>
      <c r="J708">
        <f>SUM(X37:X707)</f>
        <v>0</v>
      </c>
    </row>
    <row r="709" spans="1:11" x14ac:dyDescent="0.2">
      <c r="A709" t="s">
        <v>1117</v>
      </c>
      <c r="I709">
        <f>SUM(Y37:Y708)</f>
        <v>0</v>
      </c>
      <c r="J709">
        <f>SUM(Z37:Z708)</f>
        <v>0</v>
      </c>
    </row>
    <row r="710" spans="1:11" ht="14.25" x14ac:dyDescent="0.2">
      <c r="C710" s="42" t="str">
        <f>Source!H492</f>
        <v>Итого</v>
      </c>
      <c r="D710" s="42"/>
      <c r="E710" s="42"/>
      <c r="F710" s="42"/>
      <c r="G710" s="42"/>
      <c r="H710" s="43">
        <f>Source!F492</f>
        <v>2953495.64</v>
      </c>
      <c r="I710" s="43"/>
      <c r="J710" s="43">
        <f>Source!P492</f>
        <v>24070221.859999999</v>
      </c>
      <c r="K710" s="43"/>
    </row>
    <row r="711" spans="1:11" ht="14.25" x14ac:dyDescent="0.2">
      <c r="C711" s="42" t="str">
        <f>Source!H493</f>
        <v>в т. ч. Строительные работы</v>
      </c>
      <c r="D711" s="42"/>
      <c r="E711" s="42"/>
      <c r="F711" s="42"/>
      <c r="G711" s="42"/>
      <c r="H711" s="43">
        <f>Source!F493</f>
        <v>2676051.71</v>
      </c>
      <c r="I711" s="43"/>
      <c r="J711" s="43">
        <f>Source!P493</f>
        <v>22182925.120000001</v>
      </c>
      <c r="K711" s="43"/>
    </row>
    <row r="712" spans="1:11" ht="14.25" x14ac:dyDescent="0.2">
      <c r="C712" s="42" t="str">
        <f>Source!H494</f>
        <v>в. т.ч. Монтажные работы</v>
      </c>
      <c r="D712" s="42"/>
      <c r="E712" s="42"/>
      <c r="F712" s="42"/>
      <c r="G712" s="42"/>
      <c r="H712" s="43">
        <f>Source!F494</f>
        <v>235717.88</v>
      </c>
      <c r="I712" s="43"/>
      <c r="J712" s="43">
        <f>Source!P494</f>
        <v>1323452.81</v>
      </c>
      <c r="K712" s="43"/>
    </row>
    <row r="713" spans="1:11" ht="14.25" x14ac:dyDescent="0.2">
      <c r="C713" s="42" t="str">
        <f>Source!H495</f>
        <v>в т. ч. Оборудование</v>
      </c>
      <c r="D713" s="42"/>
      <c r="E713" s="42"/>
      <c r="F713" s="42"/>
      <c r="G713" s="42"/>
      <c r="H713" s="43">
        <f>Source!F495</f>
        <v>0</v>
      </c>
      <c r="I713" s="43"/>
      <c r="J713" s="43">
        <f>Source!P495</f>
        <v>0</v>
      </c>
      <c r="K713" s="43"/>
    </row>
    <row r="714" spans="1:11" ht="14.25" x14ac:dyDescent="0.2">
      <c r="C714" s="42" t="str">
        <f>Source!H496</f>
        <v>в т. ч. Прочии работы и затраты</v>
      </c>
      <c r="D714" s="42"/>
      <c r="E714" s="42"/>
      <c r="F714" s="42"/>
      <c r="G714" s="42"/>
      <c r="H714" s="43">
        <f>Source!F496</f>
        <v>41726.050000000003</v>
      </c>
      <c r="I714" s="43"/>
      <c r="J714" s="43">
        <f>Source!P496</f>
        <v>563843.93000000005</v>
      </c>
      <c r="K714" s="43"/>
    </row>
    <row r="715" spans="1:11" ht="14.25" x14ac:dyDescent="0.2">
      <c r="C715" s="42" t="str">
        <f>Source!H497</f>
        <v>Затраты на временные здания и сооружения 1,5 от СМР</v>
      </c>
      <c r="D715" s="42"/>
      <c r="E715" s="42"/>
      <c r="F715" s="42"/>
      <c r="G715" s="42"/>
      <c r="H715" s="43">
        <f>Source!F497</f>
        <v>43676.54</v>
      </c>
      <c r="I715" s="43"/>
      <c r="J715" s="43">
        <f>Source!P497</f>
        <v>352595.67</v>
      </c>
      <c r="K715" s="43"/>
    </row>
    <row r="716" spans="1:11" ht="14.25" x14ac:dyDescent="0.2">
      <c r="C716" s="42" t="str">
        <f>Source!H498</f>
        <v>Итого с  ВЗиС</v>
      </c>
      <c r="D716" s="42"/>
      <c r="E716" s="42"/>
      <c r="F716" s="42"/>
      <c r="G716" s="42"/>
      <c r="H716" s="43">
        <f>Source!F498</f>
        <v>2997172.18</v>
      </c>
      <c r="I716" s="43"/>
      <c r="J716" s="43">
        <f>Source!P498</f>
        <v>24422817.530000001</v>
      </c>
      <c r="K716" s="43"/>
    </row>
    <row r="717" spans="1:11" ht="14.25" x14ac:dyDescent="0.2">
      <c r="C717" s="42" t="str">
        <f>Source!H499</f>
        <v>НДС 20 %</v>
      </c>
      <c r="D717" s="42"/>
      <c r="E717" s="42"/>
      <c r="F717" s="42"/>
      <c r="G717" s="42"/>
      <c r="H717" s="43">
        <f>Source!F499</f>
        <v>599434.43999999994</v>
      </c>
      <c r="I717" s="43"/>
      <c r="J717" s="43">
        <f>Source!P499</f>
        <v>4884563.51</v>
      </c>
      <c r="K717" s="43"/>
    </row>
    <row r="718" spans="1:11" ht="14.25" x14ac:dyDescent="0.2">
      <c r="C718" s="42" t="str">
        <f>Source!H500</f>
        <v>Итого с НДС</v>
      </c>
      <c r="D718" s="42"/>
      <c r="E718" s="42"/>
      <c r="F718" s="42"/>
      <c r="G718" s="42"/>
      <c r="H718" s="43">
        <f>Source!F500</f>
        <v>3596606.62</v>
      </c>
      <c r="I718" s="43"/>
      <c r="J718" s="43">
        <f>Source!P500</f>
        <v>29307381.039999999</v>
      </c>
      <c r="K718" s="43"/>
    </row>
    <row r="719" spans="1:11" ht="14.25" x14ac:dyDescent="0.2">
      <c r="C719" s="42" t="str">
        <f>Source!H501</f>
        <v>Итого возвратные суммы с НДС</v>
      </c>
      <c r="D719" s="42"/>
      <c r="E719" s="42"/>
      <c r="F719" s="42"/>
      <c r="G719" s="42"/>
      <c r="H719" s="48">
        <f>Source!F501</f>
        <v>0</v>
      </c>
      <c r="I719" s="48"/>
      <c r="J719" s="48">
        <f>Source!P501</f>
        <v>0</v>
      </c>
      <c r="K719" s="48"/>
    </row>
    <row r="720" spans="1:11" ht="14.25" x14ac:dyDescent="0.2">
      <c r="C720" s="42" t="str">
        <f>Source!H502</f>
        <v>Всего по смете /акту</v>
      </c>
      <c r="D720" s="42"/>
      <c r="E720" s="42"/>
      <c r="F720" s="42"/>
      <c r="G720" s="42"/>
      <c r="H720" s="43">
        <f>Source!F502</f>
        <v>3596606.62</v>
      </c>
      <c r="I720" s="43"/>
      <c r="J720" s="43">
        <f>Source!P502</f>
        <v>29307381.039999999</v>
      </c>
      <c r="K720" s="43"/>
    </row>
    <row r="721" spans="1:43" ht="14.25" x14ac:dyDescent="0.2">
      <c r="C721" s="42" t="str">
        <f>Source!H503</f>
        <v>В том числе НДС 20%</v>
      </c>
      <c r="D721" s="42"/>
      <c r="E721" s="42"/>
      <c r="F721" s="42"/>
      <c r="G721" s="42"/>
      <c r="H721" s="43">
        <f>Source!F503</f>
        <v>599434.43999999994</v>
      </c>
      <c r="I721" s="43"/>
      <c r="J721" s="43">
        <f>Source!P503</f>
        <v>4884563.51</v>
      </c>
      <c r="K721" s="43"/>
    </row>
    <row r="722" spans="1:43" ht="14.25" x14ac:dyDescent="0.2">
      <c r="C722" s="42" t="str">
        <f>Source!H504</f>
        <v/>
      </c>
      <c r="D722" s="42"/>
      <c r="E722" s="42"/>
      <c r="F722" s="42"/>
      <c r="G722" s="42"/>
      <c r="H722" s="47"/>
      <c r="I722" s="47"/>
      <c r="J722" s="47"/>
      <c r="K722" s="47"/>
    </row>
    <row r="724" spans="1:43" ht="15" x14ac:dyDescent="0.25">
      <c r="A724" s="46" t="str">
        <f>CONCATENATE("Итого по смете: ",IF(Source!G506&lt;&gt;"Новый объект", Source!G506, ""))</f>
        <v>Итого по смете: 03-01-07 Навес для хранения реагентов_Гбу отрадное</v>
      </c>
      <c r="B724" s="46"/>
      <c r="C724" s="46"/>
      <c r="D724" s="46"/>
      <c r="E724" s="46"/>
      <c r="F724" s="46"/>
      <c r="G724" s="46"/>
      <c r="H724" s="44">
        <f>SUM(O2:O723)</f>
        <v>2953495.64</v>
      </c>
      <c r="I724" s="45"/>
      <c r="J724" s="44">
        <f>SUM(P2:P723)</f>
        <v>24070221.860000007</v>
      </c>
      <c r="K724" s="45"/>
      <c r="AQ724" s="38" t="str">
        <f>CONCATENATE("Итого по смете: ",IF(Source!G506&lt;&gt;"Новый объект", Source!G506, ""))</f>
        <v>Итого по смете: 03-01-07 Навес для хранения реагентов_Гбу отрадное</v>
      </c>
    </row>
    <row r="725" spans="1:43" x14ac:dyDescent="0.2">
      <c r="A725" t="s">
        <v>1116</v>
      </c>
      <c r="I725">
        <f>SUM(W2:W724)</f>
        <v>0</v>
      </c>
      <c r="J725">
        <f>SUM(X2:X724)</f>
        <v>0</v>
      </c>
    </row>
    <row r="726" spans="1:43" x14ac:dyDescent="0.2">
      <c r="A726" t="s">
        <v>1117</v>
      </c>
      <c r="I726">
        <f>SUM(Y2:Y725)</f>
        <v>0</v>
      </c>
      <c r="J726">
        <f>SUM(Z2:Z725)</f>
        <v>0</v>
      </c>
    </row>
    <row r="727" spans="1:43" ht="14.25" x14ac:dyDescent="0.2">
      <c r="C727" s="42" t="str">
        <f>Source!H535</f>
        <v>Итого</v>
      </c>
      <c r="D727" s="42"/>
      <c r="E727" s="42"/>
      <c r="F727" s="42"/>
      <c r="G727" s="42"/>
      <c r="H727" s="43">
        <f>Source!F535</f>
        <v>2953495.64</v>
      </c>
      <c r="I727" s="43"/>
      <c r="J727" s="43">
        <f>Source!P535</f>
        <v>24070221.859999999</v>
      </c>
      <c r="K727" s="43"/>
    </row>
    <row r="728" spans="1:43" ht="14.25" x14ac:dyDescent="0.2">
      <c r="C728" s="42" t="str">
        <f>Source!H536</f>
        <v>НДС 20%</v>
      </c>
      <c r="D728" s="42"/>
      <c r="E728" s="42"/>
      <c r="F728" s="42"/>
      <c r="G728" s="42"/>
      <c r="H728" s="43">
        <f>Source!F536</f>
        <v>590699.13</v>
      </c>
      <c r="I728" s="43"/>
      <c r="J728" s="43">
        <f>Source!P536</f>
        <v>4814044.37</v>
      </c>
      <c r="K728" s="43"/>
    </row>
    <row r="729" spans="1:43" ht="14.25" x14ac:dyDescent="0.2">
      <c r="C729" s="42" t="str">
        <f>Source!H537</f>
        <v>Всего</v>
      </c>
      <c r="D729" s="42"/>
      <c r="E729" s="42"/>
      <c r="F729" s="42"/>
      <c r="G729" s="42"/>
      <c r="H729" s="43">
        <f>Source!F537</f>
        <v>3544194.77</v>
      </c>
      <c r="I729" s="43"/>
      <c r="J729" s="43">
        <f>Source!P537</f>
        <v>28884266.23</v>
      </c>
      <c r="K729" s="43"/>
    </row>
    <row r="731" spans="1:43" ht="15.75" x14ac:dyDescent="0.25">
      <c r="C731" s="39" t="s">
        <v>1130</v>
      </c>
      <c r="F731" s="41">
        <v>0.97499999984999997</v>
      </c>
      <c r="G731" s="41"/>
      <c r="H731" s="41"/>
      <c r="K731" s="40">
        <f>J729*F731</f>
        <v>28162159.569917358</v>
      </c>
    </row>
  </sheetData>
  <autoFilter ref="B1:B729"/>
  <mergeCells count="394">
    <mergeCell ref="G1:K1"/>
    <mergeCell ref="A16:K16"/>
    <mergeCell ref="A17:K17"/>
    <mergeCell ref="A19:K19"/>
    <mergeCell ref="E22:H22"/>
    <mergeCell ref="E23:H23"/>
    <mergeCell ref="E24:H24"/>
    <mergeCell ref="B8:E8"/>
    <mergeCell ref="G8:K8"/>
    <mergeCell ref="J3:K3"/>
    <mergeCell ref="A11:K11"/>
    <mergeCell ref="A12:K12"/>
    <mergeCell ref="A14:K14"/>
    <mergeCell ref="B4:E4"/>
    <mergeCell ref="G4:K4"/>
    <mergeCell ref="B5:E5"/>
    <mergeCell ref="G5:K5"/>
    <mergeCell ref="B7:E7"/>
    <mergeCell ref="G7:K7"/>
    <mergeCell ref="A33:K33"/>
    <mergeCell ref="A37:K37"/>
    <mergeCell ref="A39:K39"/>
    <mergeCell ref="H49:I49"/>
    <mergeCell ref="J49:K49"/>
    <mergeCell ref="H50:I50"/>
    <mergeCell ref="J50:K50"/>
    <mergeCell ref="E25:H25"/>
    <mergeCell ref="E26:H26"/>
    <mergeCell ref="E27:H27"/>
    <mergeCell ref="E28:H28"/>
    <mergeCell ref="E29:H29"/>
    <mergeCell ref="E30:H30"/>
    <mergeCell ref="J64:K64"/>
    <mergeCell ref="H64:I64"/>
    <mergeCell ref="H70:I70"/>
    <mergeCell ref="J70:K70"/>
    <mergeCell ref="H71:I71"/>
    <mergeCell ref="J71:K71"/>
    <mergeCell ref="J51:K51"/>
    <mergeCell ref="H51:I51"/>
    <mergeCell ref="H62:I62"/>
    <mergeCell ref="J62:K62"/>
    <mergeCell ref="H63:I63"/>
    <mergeCell ref="J63:K63"/>
    <mergeCell ref="J81:K81"/>
    <mergeCell ref="H81:I81"/>
    <mergeCell ref="H85:I85"/>
    <mergeCell ref="J85:K85"/>
    <mergeCell ref="H86:I86"/>
    <mergeCell ref="J86:K86"/>
    <mergeCell ref="J72:K72"/>
    <mergeCell ref="H72:I72"/>
    <mergeCell ref="H79:I79"/>
    <mergeCell ref="J79:K79"/>
    <mergeCell ref="H80:I80"/>
    <mergeCell ref="J80:K80"/>
    <mergeCell ref="J93:K93"/>
    <mergeCell ref="H93:I93"/>
    <mergeCell ref="H97:I97"/>
    <mergeCell ref="J97:K97"/>
    <mergeCell ref="H98:I98"/>
    <mergeCell ref="J98:K98"/>
    <mergeCell ref="J87:K87"/>
    <mergeCell ref="H87:I87"/>
    <mergeCell ref="H91:I91"/>
    <mergeCell ref="J91:K91"/>
    <mergeCell ref="H92:I92"/>
    <mergeCell ref="J92:K92"/>
    <mergeCell ref="J112:K112"/>
    <mergeCell ref="H112:I112"/>
    <mergeCell ref="H120:I120"/>
    <mergeCell ref="J120:K120"/>
    <mergeCell ref="H121:I121"/>
    <mergeCell ref="J121:K121"/>
    <mergeCell ref="J99:K99"/>
    <mergeCell ref="H99:I99"/>
    <mergeCell ref="H110:I110"/>
    <mergeCell ref="J110:K110"/>
    <mergeCell ref="H111:I111"/>
    <mergeCell ref="J111:K111"/>
    <mergeCell ref="J135:K135"/>
    <mergeCell ref="H135:I135"/>
    <mergeCell ref="H143:I143"/>
    <mergeCell ref="J143:K143"/>
    <mergeCell ref="H144:I144"/>
    <mergeCell ref="J144:K144"/>
    <mergeCell ref="J122:K122"/>
    <mergeCell ref="H122:I122"/>
    <mergeCell ref="H133:I133"/>
    <mergeCell ref="J133:K133"/>
    <mergeCell ref="H134:I134"/>
    <mergeCell ref="J134:K134"/>
    <mergeCell ref="A160:G160"/>
    <mergeCell ref="A164:K164"/>
    <mergeCell ref="J151:K151"/>
    <mergeCell ref="H151:I151"/>
    <mergeCell ref="H155:I155"/>
    <mergeCell ref="J155:K155"/>
    <mergeCell ref="H156:I156"/>
    <mergeCell ref="J156:K156"/>
    <mergeCell ref="J145:K145"/>
    <mergeCell ref="H145:I145"/>
    <mergeCell ref="H149:I149"/>
    <mergeCell ref="J149:K149"/>
    <mergeCell ref="H150:I150"/>
    <mergeCell ref="J150:K150"/>
    <mergeCell ref="H175:I175"/>
    <mergeCell ref="J175:K175"/>
    <mergeCell ref="H176:I176"/>
    <mergeCell ref="J176:K176"/>
    <mergeCell ref="J177:K177"/>
    <mergeCell ref="H177:I177"/>
    <mergeCell ref="J157:K157"/>
    <mergeCell ref="H157:I157"/>
    <mergeCell ref="J160:K160"/>
    <mergeCell ref="H160:I160"/>
    <mergeCell ref="H204:I204"/>
    <mergeCell ref="J204:K204"/>
    <mergeCell ref="H205:I205"/>
    <mergeCell ref="J205:K205"/>
    <mergeCell ref="J206:K206"/>
    <mergeCell ref="H206:I206"/>
    <mergeCell ref="H189:I189"/>
    <mergeCell ref="J189:K189"/>
    <mergeCell ref="H190:I190"/>
    <mergeCell ref="J190:K190"/>
    <mergeCell ref="J191:K191"/>
    <mergeCell ref="H191:I191"/>
    <mergeCell ref="H236:I236"/>
    <mergeCell ref="J236:K236"/>
    <mergeCell ref="H237:I237"/>
    <mergeCell ref="J237:K237"/>
    <mergeCell ref="J238:K238"/>
    <mergeCell ref="H238:I238"/>
    <mergeCell ref="H220:I220"/>
    <mergeCell ref="J220:K220"/>
    <mergeCell ref="H221:I221"/>
    <mergeCell ref="J221:K221"/>
    <mergeCell ref="J222:K222"/>
    <mergeCell ref="H222:I222"/>
    <mergeCell ref="H259:I259"/>
    <mergeCell ref="J259:K259"/>
    <mergeCell ref="H260:I260"/>
    <mergeCell ref="J260:K260"/>
    <mergeCell ref="J261:K261"/>
    <mergeCell ref="H261:I261"/>
    <mergeCell ref="H248:I248"/>
    <mergeCell ref="J248:K248"/>
    <mergeCell ref="H249:I249"/>
    <mergeCell ref="J249:K249"/>
    <mergeCell ref="J250:K250"/>
    <mergeCell ref="H250:I250"/>
    <mergeCell ref="H287:I287"/>
    <mergeCell ref="J287:K287"/>
    <mergeCell ref="H288:I288"/>
    <mergeCell ref="J288:K288"/>
    <mergeCell ref="J289:K289"/>
    <mergeCell ref="H289:I289"/>
    <mergeCell ref="H272:I272"/>
    <mergeCell ref="J272:K272"/>
    <mergeCell ref="H273:I273"/>
    <mergeCell ref="J273:K273"/>
    <mergeCell ref="J274:K274"/>
    <mergeCell ref="H274:I274"/>
    <mergeCell ref="H313:I313"/>
    <mergeCell ref="J313:K313"/>
    <mergeCell ref="J314:K314"/>
    <mergeCell ref="H314:I314"/>
    <mergeCell ref="H327:I327"/>
    <mergeCell ref="J327:K327"/>
    <mergeCell ref="J292:K292"/>
    <mergeCell ref="H292:I292"/>
    <mergeCell ref="A292:G292"/>
    <mergeCell ref="A296:K296"/>
    <mergeCell ref="H312:I312"/>
    <mergeCell ref="J312:K312"/>
    <mergeCell ref="H343:I343"/>
    <mergeCell ref="J343:K343"/>
    <mergeCell ref="J344:K344"/>
    <mergeCell ref="H344:I344"/>
    <mergeCell ref="H357:I357"/>
    <mergeCell ref="J357:K357"/>
    <mergeCell ref="H328:I328"/>
    <mergeCell ref="J328:K328"/>
    <mergeCell ref="J329:K329"/>
    <mergeCell ref="H329:I329"/>
    <mergeCell ref="H342:I342"/>
    <mergeCell ref="J342:K342"/>
    <mergeCell ref="H374:I374"/>
    <mergeCell ref="J374:K374"/>
    <mergeCell ref="J375:K375"/>
    <mergeCell ref="H375:I375"/>
    <mergeCell ref="H389:I389"/>
    <mergeCell ref="J389:K389"/>
    <mergeCell ref="H358:I358"/>
    <mergeCell ref="J358:K358"/>
    <mergeCell ref="J359:K359"/>
    <mergeCell ref="H359:I359"/>
    <mergeCell ref="H373:I373"/>
    <mergeCell ref="J373:K373"/>
    <mergeCell ref="A394:G394"/>
    <mergeCell ref="A398:K398"/>
    <mergeCell ref="H412:I412"/>
    <mergeCell ref="J412:K412"/>
    <mergeCell ref="H413:I413"/>
    <mergeCell ref="J413:K413"/>
    <mergeCell ref="H390:I390"/>
    <mergeCell ref="J390:K390"/>
    <mergeCell ref="J391:K391"/>
    <mergeCell ref="H391:I391"/>
    <mergeCell ref="J394:K394"/>
    <mergeCell ref="H394:I394"/>
    <mergeCell ref="J430:K430"/>
    <mergeCell ref="H430:I430"/>
    <mergeCell ref="J433:K433"/>
    <mergeCell ref="H433:I433"/>
    <mergeCell ref="A433:G433"/>
    <mergeCell ref="A437:K437"/>
    <mergeCell ref="J414:K414"/>
    <mergeCell ref="H414:I414"/>
    <mergeCell ref="H428:I428"/>
    <mergeCell ref="J428:K428"/>
    <mergeCell ref="H429:I429"/>
    <mergeCell ref="J429:K429"/>
    <mergeCell ref="H461:I461"/>
    <mergeCell ref="J461:K461"/>
    <mergeCell ref="H462:I462"/>
    <mergeCell ref="J462:K462"/>
    <mergeCell ref="J463:K463"/>
    <mergeCell ref="H463:I463"/>
    <mergeCell ref="H448:I448"/>
    <mergeCell ref="J448:K448"/>
    <mergeCell ref="H449:I449"/>
    <mergeCell ref="J449:K449"/>
    <mergeCell ref="J450:K450"/>
    <mergeCell ref="H450:I450"/>
    <mergeCell ref="H492:I492"/>
    <mergeCell ref="J492:K492"/>
    <mergeCell ref="H493:I493"/>
    <mergeCell ref="J493:K493"/>
    <mergeCell ref="J494:K494"/>
    <mergeCell ref="H494:I494"/>
    <mergeCell ref="H475:I475"/>
    <mergeCell ref="J475:K475"/>
    <mergeCell ref="H476:I476"/>
    <mergeCell ref="J476:K476"/>
    <mergeCell ref="J477:K477"/>
    <mergeCell ref="H477:I477"/>
    <mergeCell ref="H521:I521"/>
    <mergeCell ref="J521:K521"/>
    <mergeCell ref="H522:I522"/>
    <mergeCell ref="J522:K522"/>
    <mergeCell ref="J523:K523"/>
    <mergeCell ref="H523:I523"/>
    <mergeCell ref="H507:I507"/>
    <mergeCell ref="J507:K507"/>
    <mergeCell ref="H508:I508"/>
    <mergeCell ref="J508:K508"/>
    <mergeCell ref="J509:K509"/>
    <mergeCell ref="H509:I509"/>
    <mergeCell ref="H551:I551"/>
    <mergeCell ref="J551:K551"/>
    <mergeCell ref="H552:I552"/>
    <mergeCell ref="J552:K552"/>
    <mergeCell ref="J553:K553"/>
    <mergeCell ref="H553:I553"/>
    <mergeCell ref="H536:I536"/>
    <mergeCell ref="J536:K536"/>
    <mergeCell ref="H537:I537"/>
    <mergeCell ref="J537:K537"/>
    <mergeCell ref="J538:K538"/>
    <mergeCell ref="H538:I538"/>
    <mergeCell ref="H573:I573"/>
    <mergeCell ref="J573:K573"/>
    <mergeCell ref="J574:K574"/>
    <mergeCell ref="H574:I574"/>
    <mergeCell ref="H585:I585"/>
    <mergeCell ref="J585:K585"/>
    <mergeCell ref="J556:K556"/>
    <mergeCell ref="H556:I556"/>
    <mergeCell ref="A556:G556"/>
    <mergeCell ref="A560:K560"/>
    <mergeCell ref="H572:I572"/>
    <mergeCell ref="J572:K572"/>
    <mergeCell ref="H602:I602"/>
    <mergeCell ref="J602:K602"/>
    <mergeCell ref="J603:K603"/>
    <mergeCell ref="H603:I603"/>
    <mergeCell ref="H616:I616"/>
    <mergeCell ref="J616:K616"/>
    <mergeCell ref="H586:I586"/>
    <mergeCell ref="J586:K586"/>
    <mergeCell ref="J587:K587"/>
    <mergeCell ref="H587:I587"/>
    <mergeCell ref="H601:I601"/>
    <mergeCell ref="J601:K601"/>
    <mergeCell ref="H631:I631"/>
    <mergeCell ref="J631:K631"/>
    <mergeCell ref="J632:K632"/>
    <mergeCell ref="H632:I632"/>
    <mergeCell ref="H643:I643"/>
    <mergeCell ref="J643:K643"/>
    <mergeCell ref="H617:I617"/>
    <mergeCell ref="J617:K617"/>
    <mergeCell ref="J618:K618"/>
    <mergeCell ref="H618:I618"/>
    <mergeCell ref="H630:I630"/>
    <mergeCell ref="J630:K630"/>
    <mergeCell ref="H655:I655"/>
    <mergeCell ref="J655:K655"/>
    <mergeCell ref="J656:K656"/>
    <mergeCell ref="H656:I656"/>
    <mergeCell ref="H667:I667"/>
    <mergeCell ref="J667:K667"/>
    <mergeCell ref="H644:I644"/>
    <mergeCell ref="J644:K644"/>
    <mergeCell ref="J645:K645"/>
    <mergeCell ref="H645:I645"/>
    <mergeCell ref="H654:I654"/>
    <mergeCell ref="J654:K654"/>
    <mergeCell ref="H684:I684"/>
    <mergeCell ref="J684:K684"/>
    <mergeCell ref="J685:K685"/>
    <mergeCell ref="H685:I685"/>
    <mergeCell ref="H698:I698"/>
    <mergeCell ref="J698:K698"/>
    <mergeCell ref="H668:I668"/>
    <mergeCell ref="J668:K668"/>
    <mergeCell ref="J669:K669"/>
    <mergeCell ref="H669:I669"/>
    <mergeCell ref="H683:I683"/>
    <mergeCell ref="J683:K683"/>
    <mergeCell ref="A703:G703"/>
    <mergeCell ref="J707:K707"/>
    <mergeCell ref="H707:I707"/>
    <mergeCell ref="A707:G707"/>
    <mergeCell ref="C710:G710"/>
    <mergeCell ref="H710:I710"/>
    <mergeCell ref="J710:K710"/>
    <mergeCell ref="H699:I699"/>
    <mergeCell ref="J699:K699"/>
    <mergeCell ref="J700:K700"/>
    <mergeCell ref="H700:I700"/>
    <mergeCell ref="J703:K703"/>
    <mergeCell ref="H703:I703"/>
    <mergeCell ref="C713:G713"/>
    <mergeCell ref="H713:I713"/>
    <mergeCell ref="J713:K713"/>
    <mergeCell ref="C714:G714"/>
    <mergeCell ref="H714:I714"/>
    <mergeCell ref="J714:K714"/>
    <mergeCell ref="C711:G711"/>
    <mergeCell ref="H711:I711"/>
    <mergeCell ref="J711:K711"/>
    <mergeCell ref="C712:G712"/>
    <mergeCell ref="H712:I712"/>
    <mergeCell ref="J712:K712"/>
    <mergeCell ref="C717:G717"/>
    <mergeCell ref="H717:I717"/>
    <mergeCell ref="J717:K717"/>
    <mergeCell ref="C718:G718"/>
    <mergeCell ref="H718:I718"/>
    <mergeCell ref="J718:K718"/>
    <mergeCell ref="C715:G715"/>
    <mergeCell ref="H715:I715"/>
    <mergeCell ref="J715:K715"/>
    <mergeCell ref="C716:G716"/>
    <mergeCell ref="H716:I716"/>
    <mergeCell ref="J716:K716"/>
    <mergeCell ref="C721:G721"/>
    <mergeCell ref="H721:I721"/>
    <mergeCell ref="J721:K721"/>
    <mergeCell ref="C722:G722"/>
    <mergeCell ref="H722:I722"/>
    <mergeCell ref="J722:K722"/>
    <mergeCell ref="C719:G719"/>
    <mergeCell ref="H719:I719"/>
    <mergeCell ref="J719:K719"/>
    <mergeCell ref="C720:G720"/>
    <mergeCell ref="H720:I720"/>
    <mergeCell ref="J720:K720"/>
    <mergeCell ref="F731:H731"/>
    <mergeCell ref="C728:G728"/>
    <mergeCell ref="H728:I728"/>
    <mergeCell ref="J728:K728"/>
    <mergeCell ref="C729:G729"/>
    <mergeCell ref="H729:I729"/>
    <mergeCell ref="J729:K729"/>
    <mergeCell ref="J724:K724"/>
    <mergeCell ref="H724:I724"/>
    <mergeCell ref="A724:G724"/>
    <mergeCell ref="C727:G727"/>
    <mergeCell ref="H727:I727"/>
    <mergeCell ref="J727:K727"/>
  </mergeCells>
  <pageMargins left="0.4" right="0.2" top="0.2" bottom="0.4" header="0.2" footer="0.2"/>
  <pageSetup paperSize="9" scale="6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51"/>
  <sheetViews>
    <sheetView workbookViewId="0">
      <selection activeCell="A547" sqref="A547:AX54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544</v>
      </c>
      <c r="C12" s="1">
        <v>0</v>
      </c>
      <c r="D12" s="1">
        <f>ROW(A506)</f>
        <v>506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B506</f>
        <v>544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03-01-07 Навес для хранения реагентов_Гбу отрадное</v>
      </c>
      <c r="H18" s="3"/>
      <c r="I18" s="3"/>
      <c r="J18" s="3"/>
      <c r="K18" s="3"/>
      <c r="L18" s="3"/>
      <c r="M18" s="3"/>
      <c r="N18" s="3"/>
      <c r="O18" s="3">
        <f t="shared" ref="O18:AT18" si="1">O506</f>
        <v>2749849.44</v>
      </c>
      <c r="P18" s="3">
        <f t="shared" si="1"/>
        <v>2569911.2200000002</v>
      </c>
      <c r="Q18" s="3">
        <f t="shared" si="1"/>
        <v>74302.55</v>
      </c>
      <c r="R18" s="3">
        <f t="shared" si="1"/>
        <v>4506.1899999999996</v>
      </c>
      <c r="S18" s="3">
        <f t="shared" si="1"/>
        <v>105635.67</v>
      </c>
      <c r="T18" s="3">
        <f t="shared" si="1"/>
        <v>0</v>
      </c>
      <c r="U18" s="3">
        <f t="shared" si="1"/>
        <v>8399.8636693871995</v>
      </c>
      <c r="V18" s="3">
        <f t="shared" si="1"/>
        <v>0</v>
      </c>
      <c r="W18" s="3">
        <f t="shared" si="1"/>
        <v>0</v>
      </c>
      <c r="X18" s="3">
        <f t="shared" si="1"/>
        <v>103100.12</v>
      </c>
      <c r="Y18" s="3">
        <f t="shared" si="1"/>
        <v>92660.17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2953495.64</v>
      </c>
      <c r="AS18" s="3">
        <f t="shared" si="1"/>
        <v>2676051.71</v>
      </c>
      <c r="AT18" s="3">
        <f t="shared" si="1"/>
        <v>235717.88</v>
      </c>
      <c r="AU18" s="3">
        <f t="shared" ref="AU18:BZ18" si="2">AU506</f>
        <v>41726.050000000003</v>
      </c>
      <c r="AV18" s="3">
        <f t="shared" si="2"/>
        <v>2569911.2200000002</v>
      </c>
      <c r="AW18" s="3">
        <f t="shared" si="2"/>
        <v>2569911.2200000002</v>
      </c>
      <c r="AX18" s="3">
        <f t="shared" si="2"/>
        <v>0</v>
      </c>
      <c r="AY18" s="3">
        <f t="shared" si="2"/>
        <v>2569911.2200000002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CA506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DG506</f>
        <v>19636468.629999999</v>
      </c>
      <c r="DH18" s="4">
        <f t="shared" si="4"/>
        <v>15391390.779999999</v>
      </c>
      <c r="DI18" s="4">
        <f t="shared" si="4"/>
        <v>951538.04</v>
      </c>
      <c r="DJ18" s="4">
        <f t="shared" si="4"/>
        <v>135446.93</v>
      </c>
      <c r="DK18" s="4">
        <f t="shared" si="4"/>
        <v>3293539.81</v>
      </c>
      <c r="DL18" s="4">
        <f t="shared" si="4"/>
        <v>0</v>
      </c>
      <c r="DM18" s="4">
        <f t="shared" si="4"/>
        <v>8399.8636693871995</v>
      </c>
      <c r="DN18" s="4">
        <f t="shared" si="4"/>
        <v>0</v>
      </c>
      <c r="DO18" s="4">
        <f t="shared" si="4"/>
        <v>0</v>
      </c>
      <c r="DP18" s="4">
        <f t="shared" si="4"/>
        <v>2691453.19</v>
      </c>
      <c r="DQ18" s="4">
        <f t="shared" si="4"/>
        <v>1525584.94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24070221.859999999</v>
      </c>
      <c r="EK18" s="4">
        <f t="shared" si="4"/>
        <v>22182925.120000001</v>
      </c>
      <c r="EL18" s="4">
        <f t="shared" si="4"/>
        <v>1323452.81</v>
      </c>
      <c r="EM18" s="4">
        <f t="shared" ref="EM18:FR18" si="5">EM506</f>
        <v>563843.93000000005</v>
      </c>
      <c r="EN18" s="4">
        <f t="shared" si="5"/>
        <v>15391390.779999999</v>
      </c>
      <c r="EO18" s="4">
        <f t="shared" si="5"/>
        <v>15391390.779999999</v>
      </c>
      <c r="EP18" s="4">
        <f t="shared" si="5"/>
        <v>0</v>
      </c>
      <c r="EQ18" s="4">
        <f t="shared" si="5"/>
        <v>15391390.779999999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FS506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ROW(A463)</f>
        <v>463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B463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O463</f>
        <v>2749849.44</v>
      </c>
      <c r="P22" s="3">
        <f t="shared" si="8"/>
        <v>2569911.2200000002</v>
      </c>
      <c r="Q22" s="3">
        <f t="shared" si="8"/>
        <v>74302.55</v>
      </c>
      <c r="R22" s="3">
        <f t="shared" si="8"/>
        <v>4506.1899999999996</v>
      </c>
      <c r="S22" s="3">
        <f t="shared" si="8"/>
        <v>105635.67</v>
      </c>
      <c r="T22" s="3">
        <f t="shared" si="8"/>
        <v>0</v>
      </c>
      <c r="U22" s="3">
        <f t="shared" si="8"/>
        <v>8399.8636693871995</v>
      </c>
      <c r="V22" s="3">
        <f t="shared" si="8"/>
        <v>0</v>
      </c>
      <c r="W22" s="3">
        <f t="shared" si="8"/>
        <v>0</v>
      </c>
      <c r="X22" s="3">
        <f t="shared" si="8"/>
        <v>103100.12</v>
      </c>
      <c r="Y22" s="3">
        <f t="shared" si="8"/>
        <v>92660.17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2953495.64</v>
      </c>
      <c r="AS22" s="3">
        <f t="shared" si="8"/>
        <v>2676051.71</v>
      </c>
      <c r="AT22" s="3">
        <f t="shared" si="8"/>
        <v>235717.88</v>
      </c>
      <c r="AU22" s="3">
        <f t="shared" ref="AU22:BZ22" si="9">AU463</f>
        <v>41726.050000000003</v>
      </c>
      <c r="AV22" s="3">
        <f t="shared" si="9"/>
        <v>2569911.2200000002</v>
      </c>
      <c r="AW22" s="3">
        <f t="shared" si="9"/>
        <v>2569911.2200000002</v>
      </c>
      <c r="AX22" s="3">
        <f t="shared" si="9"/>
        <v>0</v>
      </c>
      <c r="AY22" s="3">
        <f t="shared" si="9"/>
        <v>2569911.2200000002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CA463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DG463</f>
        <v>19636468.629999999</v>
      </c>
      <c r="DH22" s="4">
        <f t="shared" si="11"/>
        <v>15391390.779999999</v>
      </c>
      <c r="DI22" s="4">
        <f t="shared" si="11"/>
        <v>951538.04</v>
      </c>
      <c r="DJ22" s="4">
        <f t="shared" si="11"/>
        <v>135446.93</v>
      </c>
      <c r="DK22" s="4">
        <f t="shared" si="11"/>
        <v>3293539.81</v>
      </c>
      <c r="DL22" s="4">
        <f t="shared" si="11"/>
        <v>0</v>
      </c>
      <c r="DM22" s="4">
        <f t="shared" si="11"/>
        <v>8399.8636693871995</v>
      </c>
      <c r="DN22" s="4">
        <f t="shared" si="11"/>
        <v>0</v>
      </c>
      <c r="DO22" s="4">
        <f t="shared" si="11"/>
        <v>0</v>
      </c>
      <c r="DP22" s="4">
        <f t="shared" si="11"/>
        <v>2691453.19</v>
      </c>
      <c r="DQ22" s="4">
        <f t="shared" si="11"/>
        <v>1525584.94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24070221.859999999</v>
      </c>
      <c r="EK22" s="4">
        <f t="shared" si="11"/>
        <v>22182925.120000001</v>
      </c>
      <c r="EL22" s="4">
        <f t="shared" si="11"/>
        <v>1323452.81</v>
      </c>
      <c r="EM22" s="4">
        <f t="shared" ref="EM22:FR22" si="12">EM463</f>
        <v>563843.93000000005</v>
      </c>
      <c r="EN22" s="4">
        <f t="shared" si="12"/>
        <v>15391390.779999999</v>
      </c>
      <c r="EO22" s="4">
        <f t="shared" si="12"/>
        <v>15391390.779999999</v>
      </c>
      <c r="EP22" s="4">
        <f t="shared" si="12"/>
        <v>0</v>
      </c>
      <c r="EQ22" s="4">
        <f t="shared" si="12"/>
        <v>15391390.779999999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FS463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ROW(SmtRes!A14)</f>
        <v>14</v>
      </c>
      <c r="D24" s="2">
        <f>ROW(EtalonRes!A14)</f>
        <v>14</v>
      </c>
      <c r="E24" s="2" t="s">
        <v>3</v>
      </c>
      <c r="F24" s="2" t="s">
        <v>15</v>
      </c>
      <c r="G24" s="2" t="s">
        <v>16</v>
      </c>
      <c r="H24" s="2" t="s">
        <v>17</v>
      </c>
      <c r="I24" s="2">
        <v>1</v>
      </c>
      <c r="J24" s="2">
        <v>0</v>
      </c>
      <c r="K24" s="2">
        <v>1</v>
      </c>
      <c r="L24" s="2"/>
      <c r="M24" s="2"/>
      <c r="N24" s="2"/>
      <c r="O24" s="2">
        <f t="shared" ref="O24:O31" si="14">ROUND(CP24,2)</f>
        <v>13303.02</v>
      </c>
      <c r="P24" s="2">
        <f t="shared" ref="P24:P31" si="15">ROUND((ROUND((AC24*AW24*I24),2)*BC24),2)</f>
        <v>1161.22</v>
      </c>
      <c r="Q24" s="2">
        <f t="shared" ref="Q24:Q31" si="16">(ROUND((ROUND(((ET24)*AV24*I24),2)*BB24),2)+ROUND((ROUND(((AE24-(EU24))*AV24*I24),2)*BS24),2))</f>
        <v>5082.4399999999996</v>
      </c>
      <c r="R24" s="2">
        <f t="shared" ref="R24:R31" si="17">ROUND((ROUND((AE24*AV24*I24),2)*BS24),2)</f>
        <v>1161.04</v>
      </c>
      <c r="S24" s="2">
        <f t="shared" ref="S24:S31" si="18">ROUND((ROUND((AF24*AV24*I24),2)*BA24),2)</f>
        <v>7059.36</v>
      </c>
      <c r="T24" s="2">
        <f t="shared" ref="T24:T31" si="19">ROUND(CU24*I24,2)</f>
        <v>0</v>
      </c>
      <c r="U24" s="2">
        <f t="shared" ref="U24:U31" si="20">CV24*I24</f>
        <v>573</v>
      </c>
      <c r="V24" s="2">
        <f t="shared" ref="V24:V31" si="21">CW24*I24</f>
        <v>0</v>
      </c>
      <c r="W24" s="2">
        <f t="shared" ref="W24:W31" si="22">ROUND(CX24*I24,2)</f>
        <v>0</v>
      </c>
      <c r="X24" s="2">
        <f t="shared" ref="X24:Y31" si="23">ROUND(CY24,2)</f>
        <v>5576.89</v>
      </c>
      <c r="Y24" s="2">
        <f t="shared" si="23"/>
        <v>4941.55</v>
      </c>
      <c r="Z24" s="2"/>
      <c r="AA24" s="2">
        <v>-1</v>
      </c>
      <c r="AB24" s="2">
        <f t="shared" ref="AB24:AB31" si="24">ROUND((AC24+AD24+AF24),6)</f>
        <v>13303.02</v>
      </c>
      <c r="AC24" s="2">
        <f t="shared" ref="AC24:AC31" si="25">ROUND((ES24),6)</f>
        <v>1161.22</v>
      </c>
      <c r="AD24" s="2">
        <f t="shared" ref="AD24:AD31" si="26">ROUND((((ET24)-(EU24))+AE24),6)</f>
        <v>5082.4399999999996</v>
      </c>
      <c r="AE24" s="2">
        <f t="shared" ref="AE24:AF31" si="27">ROUND((EU24),6)</f>
        <v>1161.04</v>
      </c>
      <c r="AF24" s="2">
        <f t="shared" si="27"/>
        <v>7059.36</v>
      </c>
      <c r="AG24" s="2">
        <f t="shared" ref="AG24:AG31" si="28">ROUND((AP24),6)</f>
        <v>0</v>
      </c>
      <c r="AH24" s="2">
        <f t="shared" ref="AH24:AI31" si="29">(EW24)</f>
        <v>573</v>
      </c>
      <c r="AI24" s="2">
        <f t="shared" si="29"/>
        <v>0</v>
      </c>
      <c r="AJ24" s="2">
        <f t="shared" ref="AJ24:AJ31" si="30">(AS24)</f>
        <v>0</v>
      </c>
      <c r="AK24" s="2">
        <v>13303.02</v>
      </c>
      <c r="AL24" s="2">
        <v>1161.22</v>
      </c>
      <c r="AM24" s="2">
        <v>5082.4399999999996</v>
      </c>
      <c r="AN24" s="2">
        <v>1161.04</v>
      </c>
      <c r="AO24" s="2">
        <v>7059.36</v>
      </c>
      <c r="AP24" s="2">
        <v>0</v>
      </c>
      <c r="AQ24" s="2">
        <v>573</v>
      </c>
      <c r="AR24" s="2">
        <v>0</v>
      </c>
      <c r="AS24" s="2">
        <v>0</v>
      </c>
      <c r="AT24" s="2">
        <v>79</v>
      </c>
      <c r="AU24" s="2">
        <v>70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2</v>
      </c>
      <c r="BJ24" s="2" t="s">
        <v>18</v>
      </c>
      <c r="BK24" s="2"/>
      <c r="BL24" s="2"/>
      <c r="BM24" s="2">
        <v>313</v>
      </c>
      <c r="BN24" s="2">
        <v>0</v>
      </c>
      <c r="BO24" s="2" t="s">
        <v>3</v>
      </c>
      <c r="BP24" s="2">
        <v>0</v>
      </c>
      <c r="BQ24" s="2">
        <v>40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79</v>
      </c>
      <c r="CA24" s="2">
        <v>70</v>
      </c>
      <c r="CB24" s="2" t="s">
        <v>3</v>
      </c>
      <c r="CC24" s="2"/>
      <c r="CD24" s="2"/>
      <c r="CE24" s="2">
        <v>30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3</v>
      </c>
      <c r="CO24" s="2">
        <v>0</v>
      </c>
      <c r="CP24" s="2">
        <f t="shared" ref="CP24:CP31" si="31">(P24+Q24+S24)</f>
        <v>13303.02</v>
      </c>
      <c r="CQ24" s="2">
        <f t="shared" ref="CQ24:CQ31" si="32">ROUND((ROUND((AC24*AW24*1),2)*BC24),2)</f>
        <v>1161.22</v>
      </c>
      <c r="CR24" s="2">
        <f t="shared" ref="CR24:CR31" si="33">(ROUND((ROUND(((ET24)*AV24*1),2)*BB24),2)+ROUND((ROUND(((AE24-(EU24))*AV24*1),2)*BS24),2))</f>
        <v>5082.4399999999996</v>
      </c>
      <c r="CS24" s="2">
        <f t="shared" ref="CS24:CS31" si="34">ROUND((ROUND((AE24*AV24*1),2)*BS24),2)</f>
        <v>1161.04</v>
      </c>
      <c r="CT24" s="2">
        <f t="shared" ref="CT24:CT31" si="35">ROUND((ROUND((AF24*AV24*1),2)*BA24),2)</f>
        <v>7059.36</v>
      </c>
      <c r="CU24" s="2">
        <f t="shared" ref="CU24:CU31" si="36">AG24</f>
        <v>0</v>
      </c>
      <c r="CV24" s="2">
        <f t="shared" ref="CV24:CV31" si="37">(AH24*AV24)</f>
        <v>573</v>
      </c>
      <c r="CW24" s="2">
        <f t="shared" ref="CW24:CX31" si="38">AI24</f>
        <v>0</v>
      </c>
      <c r="CX24" s="2">
        <f t="shared" si="38"/>
        <v>0</v>
      </c>
      <c r="CY24" s="2">
        <f>((S24*BZ24)/100)</f>
        <v>5576.8943999999992</v>
      </c>
      <c r="CZ24" s="2">
        <f>((S24*CA24)/100)</f>
        <v>4941.5519999999997</v>
      </c>
      <c r="DA24" s="2"/>
      <c r="DB24" s="2"/>
      <c r="DC24" s="2" t="s">
        <v>3</v>
      </c>
      <c r="DD24" s="2" t="s">
        <v>3</v>
      </c>
      <c r="DE24" s="2" t="s">
        <v>3</v>
      </c>
      <c r="DF24" s="2" t="s">
        <v>3</v>
      </c>
      <c r="DG24" s="2" t="s">
        <v>3</v>
      </c>
      <c r="DH24" s="2" t="s">
        <v>3</v>
      </c>
      <c r="DI24" s="2" t="s">
        <v>3</v>
      </c>
      <c r="DJ24" s="2" t="s">
        <v>3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1013</v>
      </c>
      <c r="DV24" s="2" t="s">
        <v>17</v>
      </c>
      <c r="DW24" s="2" t="s">
        <v>17</v>
      </c>
      <c r="DX24" s="2">
        <v>1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49573628</v>
      </c>
      <c r="EF24" s="2">
        <v>40</v>
      </c>
      <c r="EG24" s="2" t="s">
        <v>19</v>
      </c>
      <c r="EH24" s="2">
        <v>0</v>
      </c>
      <c r="EI24" s="2" t="s">
        <v>3</v>
      </c>
      <c r="EJ24" s="2">
        <v>2</v>
      </c>
      <c r="EK24" s="2">
        <v>313</v>
      </c>
      <c r="EL24" s="2" t="s">
        <v>20</v>
      </c>
      <c r="EM24" s="2" t="s">
        <v>21</v>
      </c>
      <c r="EN24" s="2"/>
      <c r="EO24" s="2" t="s">
        <v>3</v>
      </c>
      <c r="EP24" s="2"/>
      <c r="EQ24" s="2">
        <v>1024</v>
      </c>
      <c r="ER24" s="2">
        <v>13303.02</v>
      </c>
      <c r="ES24" s="2">
        <v>1161.22</v>
      </c>
      <c r="ET24" s="2">
        <v>5082.4399999999996</v>
      </c>
      <c r="EU24" s="2">
        <v>1161.04</v>
      </c>
      <c r="EV24" s="2">
        <v>7059.36</v>
      </c>
      <c r="EW24" s="2">
        <v>573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f t="shared" ref="FR24:FR31" si="39">ROUND(IF(BI24=3,GM24,0),2)</f>
        <v>0</v>
      </c>
      <c r="FS24" s="2">
        <v>2</v>
      </c>
      <c r="FT24" s="2"/>
      <c r="FU24" s="2"/>
      <c r="FV24" s="2"/>
      <c r="FW24" s="2"/>
      <c r="FX24" s="2">
        <v>79</v>
      </c>
      <c r="FY24" s="2">
        <v>70</v>
      </c>
      <c r="FZ24" s="2"/>
      <c r="GA24" s="2" t="s">
        <v>3</v>
      </c>
      <c r="GB24" s="2"/>
      <c r="GC24" s="2"/>
      <c r="GD24" s="2">
        <v>0</v>
      </c>
      <c r="GE24" s="2"/>
      <c r="GF24" s="2">
        <v>-1166848446</v>
      </c>
      <c r="GG24" s="2">
        <v>2</v>
      </c>
      <c r="GH24" s="2">
        <v>1</v>
      </c>
      <c r="GI24" s="2">
        <v>-2</v>
      </c>
      <c r="GJ24" s="2">
        <v>0</v>
      </c>
      <c r="GK24" s="2">
        <f>ROUND(R24*(R12)/100,2)</f>
        <v>2031.82</v>
      </c>
      <c r="GL24" s="2">
        <f t="shared" ref="GL24:GL31" si="40">ROUND(IF(AND(BH24=3,BI24=3,FS24&lt;&gt;0),P24,0),2)</f>
        <v>0</v>
      </c>
      <c r="GM24" s="2">
        <f t="shared" ref="GM24:GM31" si="41">ROUND(O24+X24+Y24+GK24,2)+GX24</f>
        <v>25853.279999999999</v>
      </c>
      <c r="GN24" s="2">
        <f t="shared" ref="GN24:GN31" si="42">IF(OR(BI24=0,BI24=1),GM24-GX24,0)</f>
        <v>0</v>
      </c>
      <c r="GO24" s="2">
        <f t="shared" ref="GO24:GO31" si="43">IF(BI24=2,GM24-GX24,0)</f>
        <v>25853.279999999999</v>
      </c>
      <c r="GP24" s="2">
        <f t="shared" ref="GP24:GP31" si="44"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 t="shared" ref="GV24:GV31" si="45">ROUND((GT24),6)</f>
        <v>0</v>
      </c>
      <c r="GW24" s="2">
        <v>1</v>
      </c>
      <c r="GX24" s="2">
        <f t="shared" ref="GX24:GX31" si="46">ROUND(HC24*I24,2)</f>
        <v>0</v>
      </c>
      <c r="GY24" s="2"/>
      <c r="GZ24" s="2"/>
      <c r="HA24" s="2">
        <v>0</v>
      </c>
      <c r="HB24" s="2">
        <v>0</v>
      </c>
      <c r="HC24" s="2">
        <f t="shared" ref="HC24:HC31" si="47"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3</v>
      </c>
      <c r="HO24" s="2" t="s">
        <v>3</v>
      </c>
      <c r="HP24" s="2" t="s">
        <v>3</v>
      </c>
      <c r="HQ24" s="2" t="s">
        <v>3</v>
      </c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C25">
        <f>ROW(SmtRes!A28)</f>
        <v>28</v>
      </c>
      <c r="D25">
        <f>ROW(EtalonRes!A28)</f>
        <v>28</v>
      </c>
      <c r="E25" t="s">
        <v>3</v>
      </c>
      <c r="F25" t="s">
        <v>15</v>
      </c>
      <c r="G25" t="s">
        <v>16</v>
      </c>
      <c r="H25" t="s">
        <v>17</v>
      </c>
      <c r="I25">
        <v>1</v>
      </c>
      <c r="J25">
        <v>0</v>
      </c>
      <c r="K25">
        <v>1</v>
      </c>
      <c r="O25">
        <f t="shared" si="14"/>
        <v>332792.5</v>
      </c>
      <c r="P25">
        <f t="shared" si="15"/>
        <v>13818.52</v>
      </c>
      <c r="Q25">
        <f t="shared" si="16"/>
        <v>78320.399999999994</v>
      </c>
      <c r="R25">
        <f t="shared" si="17"/>
        <v>39579.85</v>
      </c>
      <c r="S25">
        <f t="shared" si="18"/>
        <v>240653.58</v>
      </c>
      <c r="T25">
        <f t="shared" si="19"/>
        <v>0</v>
      </c>
      <c r="U25">
        <f t="shared" si="20"/>
        <v>573</v>
      </c>
      <c r="V25">
        <f t="shared" si="21"/>
        <v>0</v>
      </c>
      <c r="W25">
        <f t="shared" si="22"/>
        <v>0</v>
      </c>
      <c r="X25">
        <f t="shared" si="23"/>
        <v>168457.51</v>
      </c>
      <c r="Y25">
        <f t="shared" si="23"/>
        <v>103481.04</v>
      </c>
      <c r="AA25">
        <v>-1</v>
      </c>
      <c r="AB25">
        <f t="shared" si="24"/>
        <v>13303.02</v>
      </c>
      <c r="AC25">
        <f t="shared" si="25"/>
        <v>1161.22</v>
      </c>
      <c r="AD25">
        <f t="shared" si="26"/>
        <v>5082.4399999999996</v>
      </c>
      <c r="AE25">
        <f t="shared" si="27"/>
        <v>1161.04</v>
      </c>
      <c r="AF25">
        <f t="shared" si="27"/>
        <v>7059.36</v>
      </c>
      <c r="AG25">
        <f t="shared" si="28"/>
        <v>0</v>
      </c>
      <c r="AH25">
        <f t="shared" si="29"/>
        <v>573</v>
      </c>
      <c r="AI25">
        <f t="shared" si="29"/>
        <v>0</v>
      </c>
      <c r="AJ25">
        <f t="shared" si="30"/>
        <v>0</v>
      </c>
      <c r="AK25">
        <v>13303.02</v>
      </c>
      <c r="AL25">
        <v>1161.22</v>
      </c>
      <c r="AM25">
        <v>5082.4399999999996</v>
      </c>
      <c r="AN25">
        <v>1161.04</v>
      </c>
      <c r="AO25">
        <v>7059.36</v>
      </c>
      <c r="AP25">
        <v>0</v>
      </c>
      <c r="AQ25">
        <v>573</v>
      </c>
      <c r="AR25">
        <v>0</v>
      </c>
      <c r="AS25">
        <v>0</v>
      </c>
      <c r="AT25">
        <v>70</v>
      </c>
      <c r="AU25">
        <v>43</v>
      </c>
      <c r="AV25">
        <v>1</v>
      </c>
      <c r="AW25">
        <v>1</v>
      </c>
      <c r="AZ25">
        <v>1</v>
      </c>
      <c r="BA25">
        <v>34.090000000000003</v>
      </c>
      <c r="BB25">
        <v>15.41</v>
      </c>
      <c r="BC25">
        <v>11.9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2</v>
      </c>
      <c r="BJ25" t="s">
        <v>18</v>
      </c>
      <c r="BM25">
        <v>313</v>
      </c>
      <c r="BN25">
        <v>0</v>
      </c>
      <c r="BO25" t="s">
        <v>15</v>
      </c>
      <c r="BP25">
        <v>1</v>
      </c>
      <c r="BQ25">
        <v>40</v>
      </c>
      <c r="BR25">
        <v>0</v>
      </c>
      <c r="BS25">
        <v>34.090000000000003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70</v>
      </c>
      <c r="CA25">
        <v>43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 t="shared" si="31"/>
        <v>332792.5</v>
      </c>
      <c r="CQ25">
        <f t="shared" si="32"/>
        <v>13818.52</v>
      </c>
      <c r="CR25">
        <f t="shared" si="33"/>
        <v>78320.399999999994</v>
      </c>
      <c r="CS25">
        <f t="shared" si="34"/>
        <v>39579.85</v>
      </c>
      <c r="CT25">
        <f t="shared" si="35"/>
        <v>240653.58</v>
      </c>
      <c r="CU25">
        <f t="shared" si="36"/>
        <v>0</v>
      </c>
      <c r="CV25">
        <f t="shared" si="37"/>
        <v>573</v>
      </c>
      <c r="CW25">
        <f t="shared" si="38"/>
        <v>0</v>
      </c>
      <c r="CX25">
        <f t="shared" si="38"/>
        <v>0</v>
      </c>
      <c r="CY25">
        <f>S25*(BZ25/100)</f>
        <v>168457.50599999999</v>
      </c>
      <c r="CZ25">
        <f>S25*(CA25/100)</f>
        <v>103481.03939999999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79</v>
      </c>
      <c r="DO25">
        <v>70</v>
      </c>
      <c r="DP25">
        <v>1</v>
      </c>
      <c r="DQ25">
        <v>1</v>
      </c>
      <c r="DU25">
        <v>1013</v>
      </c>
      <c r="DV25" t="s">
        <v>17</v>
      </c>
      <c r="DW25" t="s">
        <v>17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49573628</v>
      </c>
      <c r="EF25">
        <v>40</v>
      </c>
      <c r="EG25" t="s">
        <v>19</v>
      </c>
      <c r="EH25">
        <v>0</v>
      </c>
      <c r="EI25" t="s">
        <v>3</v>
      </c>
      <c r="EJ25">
        <v>2</v>
      </c>
      <c r="EK25">
        <v>313</v>
      </c>
      <c r="EL25" t="s">
        <v>20</v>
      </c>
      <c r="EM25" t="s">
        <v>21</v>
      </c>
      <c r="EO25" t="s">
        <v>3</v>
      </c>
      <c r="EQ25">
        <v>1024</v>
      </c>
      <c r="ER25">
        <v>13303.02</v>
      </c>
      <c r="ES25">
        <v>1161.22</v>
      </c>
      <c r="ET25">
        <v>5082.4399999999996</v>
      </c>
      <c r="EU25">
        <v>1161.04</v>
      </c>
      <c r="EV25">
        <v>7059.36</v>
      </c>
      <c r="EW25">
        <v>573</v>
      </c>
      <c r="EX25">
        <v>0</v>
      </c>
      <c r="EY25">
        <v>0</v>
      </c>
      <c r="FQ25">
        <v>0</v>
      </c>
      <c r="FR25">
        <f t="shared" si="39"/>
        <v>0</v>
      </c>
      <c r="FS25">
        <v>2</v>
      </c>
      <c r="FX25">
        <v>79</v>
      </c>
      <c r="FY25">
        <v>70</v>
      </c>
      <c r="GA25" t="s">
        <v>3</v>
      </c>
      <c r="GD25">
        <v>0</v>
      </c>
      <c r="GF25">
        <v>-1166848446</v>
      </c>
      <c r="GG25">
        <v>2</v>
      </c>
      <c r="GH25">
        <v>1</v>
      </c>
      <c r="GI25">
        <v>2</v>
      </c>
      <c r="GJ25">
        <v>0</v>
      </c>
      <c r="GK25">
        <f>ROUND(R25*(S12)/100,2)</f>
        <v>63327.76</v>
      </c>
      <c r="GL25">
        <f t="shared" si="40"/>
        <v>0</v>
      </c>
      <c r="GM25">
        <f t="shared" si="41"/>
        <v>668058.81000000006</v>
      </c>
      <c r="GN25">
        <f t="shared" si="42"/>
        <v>0</v>
      </c>
      <c r="GO25">
        <f t="shared" si="43"/>
        <v>668058.81000000006</v>
      </c>
      <c r="GP25">
        <f t="shared" si="44"/>
        <v>0</v>
      </c>
      <c r="GR25">
        <v>0</v>
      </c>
      <c r="GS25">
        <v>3</v>
      </c>
      <c r="GT25">
        <v>0</v>
      </c>
      <c r="GU25" t="s">
        <v>3</v>
      </c>
      <c r="GV25">
        <f t="shared" si="45"/>
        <v>0</v>
      </c>
      <c r="GW25">
        <v>1</v>
      </c>
      <c r="GX25">
        <f t="shared" si="46"/>
        <v>0</v>
      </c>
      <c r="HA25">
        <v>0</v>
      </c>
      <c r="HB25">
        <v>0</v>
      </c>
      <c r="HC25">
        <f t="shared" si="47"/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IK25">
        <v>0</v>
      </c>
    </row>
    <row r="26" spans="1:255" x14ac:dyDescent="0.2">
      <c r="A26" s="2">
        <v>18</v>
      </c>
      <c r="B26" s="2">
        <v>1</v>
      </c>
      <c r="C26" s="2">
        <v>14</v>
      </c>
      <c r="D26" s="2"/>
      <c r="E26" s="2" t="s">
        <v>3</v>
      </c>
      <c r="F26" s="2" t="s">
        <v>22</v>
      </c>
      <c r="G26" s="2" t="s">
        <v>23</v>
      </c>
      <c r="H26" s="2" t="s">
        <v>24</v>
      </c>
      <c r="I26" s="2">
        <f>I24*J26</f>
        <v>1</v>
      </c>
      <c r="J26" s="2">
        <v>1</v>
      </c>
      <c r="K26" s="2">
        <v>1</v>
      </c>
      <c r="L26" s="2"/>
      <c r="M26" s="2"/>
      <c r="N26" s="2"/>
      <c r="O26" s="2">
        <f t="shared" si="14"/>
        <v>110416.94</v>
      </c>
      <c r="P26" s="2">
        <f t="shared" si="15"/>
        <v>110416.94</v>
      </c>
      <c r="Q26" s="2">
        <f t="shared" si="16"/>
        <v>0</v>
      </c>
      <c r="R26" s="2">
        <f t="shared" si="17"/>
        <v>0</v>
      </c>
      <c r="S26" s="2">
        <f t="shared" si="18"/>
        <v>0</v>
      </c>
      <c r="T26" s="2">
        <f t="shared" si="19"/>
        <v>0</v>
      </c>
      <c r="U26" s="2">
        <f t="shared" si="20"/>
        <v>0</v>
      </c>
      <c r="V26" s="2">
        <f t="shared" si="21"/>
        <v>0</v>
      </c>
      <c r="W26" s="2">
        <f t="shared" si="22"/>
        <v>0</v>
      </c>
      <c r="X26" s="2">
        <f t="shared" si="23"/>
        <v>0</v>
      </c>
      <c r="Y26" s="2">
        <f t="shared" si="23"/>
        <v>0</v>
      </c>
      <c r="Z26" s="2"/>
      <c r="AA26" s="2">
        <v>-1</v>
      </c>
      <c r="AB26" s="2">
        <f t="shared" si="24"/>
        <v>110416.94</v>
      </c>
      <c r="AC26" s="2">
        <f t="shared" si="25"/>
        <v>110416.94</v>
      </c>
      <c r="AD26" s="2">
        <f t="shared" si="26"/>
        <v>0</v>
      </c>
      <c r="AE26" s="2">
        <f t="shared" si="27"/>
        <v>0</v>
      </c>
      <c r="AF26" s="2">
        <f t="shared" si="27"/>
        <v>0</v>
      </c>
      <c r="AG26" s="2">
        <f t="shared" si="28"/>
        <v>0</v>
      </c>
      <c r="AH26" s="2">
        <f t="shared" si="29"/>
        <v>0</v>
      </c>
      <c r="AI26" s="2">
        <f t="shared" si="29"/>
        <v>0</v>
      </c>
      <c r="AJ26" s="2">
        <f t="shared" si="30"/>
        <v>0</v>
      </c>
      <c r="AK26" s="2">
        <v>110416.93999999999</v>
      </c>
      <c r="AL26" s="2">
        <v>110416.93999999999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79</v>
      </c>
      <c r="AU26" s="2">
        <v>70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3</v>
      </c>
      <c r="BJ26" s="2" t="s">
        <v>3</v>
      </c>
      <c r="BK26" s="2"/>
      <c r="BL26" s="2"/>
      <c r="BM26" s="2">
        <v>313</v>
      </c>
      <c r="BN26" s="2">
        <v>0</v>
      </c>
      <c r="BO26" s="2" t="s">
        <v>3</v>
      </c>
      <c r="BP26" s="2">
        <v>0</v>
      </c>
      <c r="BQ26" s="2">
        <v>40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79</v>
      </c>
      <c r="CA26" s="2">
        <v>70</v>
      </c>
      <c r="CB26" s="2" t="s">
        <v>3</v>
      </c>
      <c r="CC26" s="2"/>
      <c r="CD26" s="2"/>
      <c r="CE26" s="2">
        <v>30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 t="shared" si="31"/>
        <v>110416.94</v>
      </c>
      <c r="CQ26" s="2">
        <f t="shared" si="32"/>
        <v>110416.94</v>
      </c>
      <c r="CR26" s="2">
        <f t="shared" si="33"/>
        <v>0</v>
      </c>
      <c r="CS26" s="2">
        <f t="shared" si="34"/>
        <v>0</v>
      </c>
      <c r="CT26" s="2">
        <f t="shared" si="35"/>
        <v>0</v>
      </c>
      <c r="CU26" s="2">
        <f t="shared" si="36"/>
        <v>0</v>
      </c>
      <c r="CV26" s="2">
        <f t="shared" si="37"/>
        <v>0</v>
      </c>
      <c r="CW26" s="2">
        <f t="shared" si="38"/>
        <v>0</v>
      </c>
      <c r="CX26" s="2">
        <f t="shared" si="38"/>
        <v>0</v>
      </c>
      <c r="CY26" s="2">
        <f>((S26*BZ26)/100)</f>
        <v>0</v>
      </c>
      <c r="CZ26" s="2">
        <f>((S26*CA26)/100)</f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1013</v>
      </c>
      <c r="DV26" s="2" t="s">
        <v>24</v>
      </c>
      <c r="DW26" s="2" t="s">
        <v>24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49573628</v>
      </c>
      <c r="EF26" s="2">
        <v>40</v>
      </c>
      <c r="EG26" s="2" t="s">
        <v>19</v>
      </c>
      <c r="EH26" s="2">
        <v>0</v>
      </c>
      <c r="EI26" s="2" t="s">
        <v>3</v>
      </c>
      <c r="EJ26" s="2">
        <v>2</v>
      </c>
      <c r="EK26" s="2">
        <v>313</v>
      </c>
      <c r="EL26" s="2" t="s">
        <v>20</v>
      </c>
      <c r="EM26" s="2" t="s">
        <v>21</v>
      </c>
      <c r="EN26" s="2"/>
      <c r="EO26" s="2" t="s">
        <v>3</v>
      </c>
      <c r="EP26" s="2"/>
      <c r="EQ26" s="2">
        <v>1024</v>
      </c>
      <c r="ER26" s="2">
        <v>0</v>
      </c>
      <c r="ES26" s="2">
        <v>110416.93999999999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f t="shared" si="39"/>
        <v>110416.94</v>
      </c>
      <c r="FS26" s="2">
        <v>0</v>
      </c>
      <c r="FT26" s="2"/>
      <c r="FU26" s="2"/>
      <c r="FV26" s="2"/>
      <c r="FW26" s="2"/>
      <c r="FX26" s="2">
        <v>79</v>
      </c>
      <c r="FY26" s="2">
        <v>70</v>
      </c>
      <c r="FZ26" s="2"/>
      <c r="GA26" s="2" t="s">
        <v>25</v>
      </c>
      <c r="GB26" s="2"/>
      <c r="GC26" s="2"/>
      <c r="GD26" s="2">
        <v>0</v>
      </c>
      <c r="GE26" s="2"/>
      <c r="GF26" s="2">
        <v>-444320106</v>
      </c>
      <c r="GG26" s="2">
        <v>2</v>
      </c>
      <c r="GH26" s="2">
        <v>4</v>
      </c>
      <c r="GI26" s="2">
        <v>-2</v>
      </c>
      <c r="GJ26" s="2">
        <v>0</v>
      </c>
      <c r="GK26" s="2">
        <f>ROUND(R26*(R12)/100,2)</f>
        <v>0</v>
      </c>
      <c r="GL26" s="2">
        <f t="shared" si="40"/>
        <v>0</v>
      </c>
      <c r="GM26" s="2">
        <f t="shared" si="41"/>
        <v>110416.94</v>
      </c>
      <c r="GN26" s="2">
        <f t="shared" si="42"/>
        <v>0</v>
      </c>
      <c r="GO26" s="2">
        <f t="shared" si="43"/>
        <v>0</v>
      </c>
      <c r="GP26" s="2">
        <f t="shared" si="44"/>
        <v>0</v>
      </c>
      <c r="GQ26" s="2"/>
      <c r="GR26" s="2">
        <v>0</v>
      </c>
      <c r="GS26" s="2">
        <v>2</v>
      </c>
      <c r="GT26" s="2">
        <v>0</v>
      </c>
      <c r="GU26" s="2" t="s">
        <v>3</v>
      </c>
      <c r="GV26" s="2">
        <f t="shared" si="45"/>
        <v>0</v>
      </c>
      <c r="GW26" s="2">
        <v>1</v>
      </c>
      <c r="GX26" s="2">
        <f t="shared" si="46"/>
        <v>0</v>
      </c>
      <c r="GY26" s="2"/>
      <c r="GZ26" s="2"/>
      <c r="HA26" s="2">
        <v>0</v>
      </c>
      <c r="HB26" s="2">
        <v>0</v>
      </c>
      <c r="HC26" s="2">
        <f t="shared" si="47"/>
        <v>0</v>
      </c>
      <c r="HD26" s="2"/>
      <c r="HE26" s="2" t="s">
        <v>26</v>
      </c>
      <c r="HF26" s="2" t="s">
        <v>27</v>
      </c>
      <c r="HG26" s="2"/>
      <c r="HH26" s="2"/>
      <c r="HI26" s="2"/>
      <c r="HJ26" s="2"/>
      <c r="HK26" s="2"/>
      <c r="HL26" s="2"/>
      <c r="HM26" s="2" t="s">
        <v>3</v>
      </c>
      <c r="HN26" s="2" t="s">
        <v>3</v>
      </c>
      <c r="HO26" s="2" t="s">
        <v>3</v>
      </c>
      <c r="HP26" s="2" t="s">
        <v>3</v>
      </c>
      <c r="HQ26" s="2" t="s">
        <v>3</v>
      </c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>
        <v>18</v>
      </c>
      <c r="B27">
        <v>1</v>
      </c>
      <c r="C27">
        <v>28</v>
      </c>
      <c r="E27" t="s">
        <v>3</v>
      </c>
      <c r="F27" t="s">
        <v>22</v>
      </c>
      <c r="G27" t="s">
        <v>23</v>
      </c>
      <c r="H27" t="s">
        <v>24</v>
      </c>
      <c r="I27">
        <f>I25*J27</f>
        <v>1</v>
      </c>
      <c r="J27">
        <v>1</v>
      </c>
      <c r="K27">
        <v>1</v>
      </c>
      <c r="O27">
        <f t="shared" si="14"/>
        <v>772918.58</v>
      </c>
      <c r="P27">
        <f t="shared" si="15"/>
        <v>772918.58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3"/>
        <v>0</v>
      </c>
      <c r="AA27">
        <v>-1</v>
      </c>
      <c r="AB27">
        <f t="shared" si="24"/>
        <v>110416.94</v>
      </c>
      <c r="AC27">
        <f t="shared" si="25"/>
        <v>110416.94</v>
      </c>
      <c r="AD27">
        <f t="shared" si="26"/>
        <v>0</v>
      </c>
      <c r="AE27">
        <f t="shared" si="27"/>
        <v>0</v>
      </c>
      <c r="AF27">
        <f t="shared" si="27"/>
        <v>0</v>
      </c>
      <c r="AG27">
        <f t="shared" si="28"/>
        <v>0</v>
      </c>
      <c r="AH27">
        <f t="shared" si="29"/>
        <v>0</v>
      </c>
      <c r="AI27">
        <f t="shared" si="29"/>
        <v>0</v>
      </c>
      <c r="AJ27">
        <f t="shared" si="30"/>
        <v>0</v>
      </c>
      <c r="AK27">
        <v>110416.93999999999</v>
      </c>
      <c r="AL27">
        <v>110416.93999999999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7</v>
      </c>
      <c r="BD27" t="s">
        <v>3</v>
      </c>
      <c r="BE27" t="s">
        <v>3</v>
      </c>
      <c r="BF27" t="s">
        <v>3</v>
      </c>
      <c r="BG27" t="s">
        <v>3</v>
      </c>
      <c r="BH27">
        <v>3</v>
      </c>
      <c r="BI27">
        <v>3</v>
      </c>
      <c r="BJ27" t="s">
        <v>3</v>
      </c>
      <c r="BM27">
        <v>313</v>
      </c>
      <c r="BN27">
        <v>0</v>
      </c>
      <c r="BO27" t="s">
        <v>3</v>
      </c>
      <c r="BP27">
        <v>0</v>
      </c>
      <c r="BQ27">
        <v>40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0</v>
      </c>
      <c r="CA27">
        <v>0</v>
      </c>
      <c r="CB27" t="s">
        <v>3</v>
      </c>
      <c r="CE27">
        <v>30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 t="shared" si="31"/>
        <v>772918.58</v>
      </c>
      <c r="CQ27">
        <f t="shared" si="32"/>
        <v>772918.58</v>
      </c>
      <c r="CR27">
        <f t="shared" si="33"/>
        <v>0</v>
      </c>
      <c r="CS27">
        <f t="shared" si="34"/>
        <v>0</v>
      </c>
      <c r="CT27">
        <f t="shared" si="35"/>
        <v>0</v>
      </c>
      <c r="CU27">
        <f t="shared" si="36"/>
        <v>0</v>
      </c>
      <c r="CV27">
        <f t="shared" si="37"/>
        <v>0</v>
      </c>
      <c r="CW27">
        <f t="shared" si="38"/>
        <v>0</v>
      </c>
      <c r="CX27">
        <f t="shared" si="38"/>
        <v>0</v>
      </c>
      <c r="CY27">
        <f>S27*(BZ27/100)</f>
        <v>0</v>
      </c>
      <c r="CZ27">
        <f>S27*(CA27/100)</f>
        <v>0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79</v>
      </c>
      <c r="DO27">
        <v>70</v>
      </c>
      <c r="DP27">
        <v>1</v>
      </c>
      <c r="DQ27">
        <v>1</v>
      </c>
      <c r="DU27">
        <v>1013</v>
      </c>
      <c r="DV27" t="s">
        <v>24</v>
      </c>
      <c r="DW27" t="s">
        <v>24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49573628</v>
      </c>
      <c r="EF27">
        <v>40</v>
      </c>
      <c r="EG27" t="s">
        <v>19</v>
      </c>
      <c r="EH27">
        <v>0</v>
      </c>
      <c r="EI27" t="s">
        <v>3</v>
      </c>
      <c r="EJ27">
        <v>2</v>
      </c>
      <c r="EK27">
        <v>313</v>
      </c>
      <c r="EL27" t="s">
        <v>20</v>
      </c>
      <c r="EM27" t="s">
        <v>21</v>
      </c>
      <c r="EO27" t="s">
        <v>3</v>
      </c>
      <c r="EQ27">
        <v>1024</v>
      </c>
      <c r="ER27">
        <v>78458.349999999991</v>
      </c>
      <c r="ES27">
        <v>110416.93999999999</v>
      </c>
      <c r="ET27">
        <v>0</v>
      </c>
      <c r="EU27">
        <v>0</v>
      </c>
      <c r="EV27">
        <v>0</v>
      </c>
      <c r="EW27">
        <v>0</v>
      </c>
      <c r="EX27">
        <v>0</v>
      </c>
      <c r="EZ27">
        <v>5</v>
      </c>
      <c r="FC27">
        <v>1</v>
      </c>
      <c r="FD27">
        <v>18</v>
      </c>
      <c r="FF27">
        <v>889810</v>
      </c>
      <c r="FQ27">
        <v>0</v>
      </c>
      <c r="FR27">
        <f t="shared" si="39"/>
        <v>772918.58</v>
      </c>
      <c r="FS27">
        <v>0</v>
      </c>
      <c r="FX27">
        <v>79</v>
      </c>
      <c r="FY27">
        <v>70</v>
      </c>
      <c r="GA27" t="s">
        <v>25</v>
      </c>
      <c r="GD27">
        <v>0</v>
      </c>
      <c r="GF27">
        <v>-444320106</v>
      </c>
      <c r="GG27">
        <v>2</v>
      </c>
      <c r="GH27">
        <v>3</v>
      </c>
      <c r="GI27">
        <v>5</v>
      </c>
      <c r="GJ27">
        <v>0</v>
      </c>
      <c r="GK27">
        <f>ROUND(R27*(S12)/100,2)</f>
        <v>0</v>
      </c>
      <c r="GL27">
        <f t="shared" si="40"/>
        <v>0</v>
      </c>
      <c r="GM27">
        <f t="shared" si="41"/>
        <v>772918.58</v>
      </c>
      <c r="GN27">
        <f t="shared" si="42"/>
        <v>0</v>
      </c>
      <c r="GO27">
        <f t="shared" si="43"/>
        <v>0</v>
      </c>
      <c r="GP27">
        <f t="shared" si="44"/>
        <v>0</v>
      </c>
      <c r="GR27">
        <v>1</v>
      </c>
      <c r="GS27">
        <v>1</v>
      </c>
      <c r="GT27">
        <v>0</v>
      </c>
      <c r="GU27" t="s">
        <v>3</v>
      </c>
      <c r="GV27">
        <f t="shared" si="45"/>
        <v>0</v>
      </c>
      <c r="GW27">
        <v>1</v>
      </c>
      <c r="GX27">
        <f t="shared" si="46"/>
        <v>0</v>
      </c>
      <c r="HA27">
        <v>0</v>
      </c>
      <c r="HB27">
        <v>0</v>
      </c>
      <c r="HC27">
        <f t="shared" si="47"/>
        <v>0</v>
      </c>
      <c r="HE27" t="s">
        <v>26</v>
      </c>
      <c r="HF27" t="s">
        <v>27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IK27">
        <v>0</v>
      </c>
    </row>
    <row r="28" spans="1:255" x14ac:dyDescent="0.2">
      <c r="A28" s="2">
        <v>17</v>
      </c>
      <c r="B28" s="2">
        <v>1</v>
      </c>
      <c r="C28" s="2">
        <f>ROW(SmtRes!A34)</f>
        <v>34</v>
      </c>
      <c r="D28" s="2">
        <f>ROW(EtalonRes!A34)</f>
        <v>34</v>
      </c>
      <c r="E28" s="2" t="s">
        <v>3</v>
      </c>
      <c r="F28" s="2" t="s">
        <v>28</v>
      </c>
      <c r="G28" s="2" t="s">
        <v>29</v>
      </c>
      <c r="H28" s="2" t="s">
        <v>30</v>
      </c>
      <c r="I28" s="2">
        <f>ROUND(1/10,9)</f>
        <v>0.1</v>
      </c>
      <c r="J28" s="2">
        <v>0</v>
      </c>
      <c r="K28" s="2">
        <f>ROUND(1/10,9)</f>
        <v>0.1</v>
      </c>
      <c r="L28" s="2"/>
      <c r="M28" s="2"/>
      <c r="N28" s="2"/>
      <c r="O28" s="2">
        <f t="shared" si="14"/>
        <v>440.32</v>
      </c>
      <c r="P28" s="2">
        <f t="shared" si="15"/>
        <v>0</v>
      </c>
      <c r="Q28" s="2">
        <f t="shared" si="16"/>
        <v>43.33</v>
      </c>
      <c r="R28" s="2">
        <f t="shared" si="17"/>
        <v>3.53</v>
      </c>
      <c r="S28" s="2">
        <f t="shared" si="18"/>
        <v>396.99</v>
      </c>
      <c r="T28" s="2">
        <f t="shared" si="19"/>
        <v>0</v>
      </c>
      <c r="U28" s="2">
        <f t="shared" si="20"/>
        <v>33</v>
      </c>
      <c r="V28" s="2">
        <f t="shared" si="21"/>
        <v>0</v>
      </c>
      <c r="W28" s="2">
        <f t="shared" si="22"/>
        <v>0</v>
      </c>
      <c r="X28" s="2">
        <f t="shared" si="23"/>
        <v>313.62</v>
      </c>
      <c r="Y28" s="2">
        <f t="shared" si="23"/>
        <v>277.89</v>
      </c>
      <c r="Z28" s="2"/>
      <c r="AA28" s="2">
        <v>-1</v>
      </c>
      <c r="AB28" s="2">
        <f t="shared" si="24"/>
        <v>4403.2</v>
      </c>
      <c r="AC28" s="2">
        <f t="shared" si="25"/>
        <v>0</v>
      </c>
      <c r="AD28" s="2">
        <f t="shared" si="26"/>
        <v>433.3</v>
      </c>
      <c r="AE28" s="2">
        <f t="shared" si="27"/>
        <v>35.340000000000003</v>
      </c>
      <c r="AF28" s="2">
        <f t="shared" si="27"/>
        <v>3969.9</v>
      </c>
      <c r="AG28" s="2">
        <f t="shared" si="28"/>
        <v>0</v>
      </c>
      <c r="AH28" s="2">
        <f t="shared" si="29"/>
        <v>330</v>
      </c>
      <c r="AI28" s="2">
        <f t="shared" si="29"/>
        <v>0</v>
      </c>
      <c r="AJ28" s="2">
        <f t="shared" si="30"/>
        <v>0</v>
      </c>
      <c r="AK28" s="2">
        <v>4403.2</v>
      </c>
      <c r="AL28" s="2">
        <v>0</v>
      </c>
      <c r="AM28" s="2">
        <v>433.3</v>
      </c>
      <c r="AN28" s="2">
        <v>35.340000000000003</v>
      </c>
      <c r="AO28" s="2">
        <v>3969.9</v>
      </c>
      <c r="AP28" s="2">
        <v>0</v>
      </c>
      <c r="AQ28" s="2">
        <v>330</v>
      </c>
      <c r="AR28" s="2">
        <v>0</v>
      </c>
      <c r="AS28" s="2">
        <v>0</v>
      </c>
      <c r="AT28" s="2">
        <v>79</v>
      </c>
      <c r="AU28" s="2">
        <v>70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31</v>
      </c>
      <c r="BK28" s="2"/>
      <c r="BL28" s="2"/>
      <c r="BM28" s="2">
        <v>313</v>
      </c>
      <c r="BN28" s="2">
        <v>0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79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si="31"/>
        <v>440.32</v>
      </c>
      <c r="CQ28" s="2">
        <f t="shared" si="32"/>
        <v>0</v>
      </c>
      <c r="CR28" s="2">
        <f t="shared" si="33"/>
        <v>433.3</v>
      </c>
      <c r="CS28" s="2">
        <f t="shared" si="34"/>
        <v>35.340000000000003</v>
      </c>
      <c r="CT28" s="2">
        <f t="shared" si="35"/>
        <v>3969.9</v>
      </c>
      <c r="CU28" s="2">
        <f t="shared" si="36"/>
        <v>0</v>
      </c>
      <c r="CV28" s="2">
        <f t="shared" si="37"/>
        <v>330</v>
      </c>
      <c r="CW28" s="2">
        <f t="shared" si="38"/>
        <v>0</v>
      </c>
      <c r="CX28" s="2">
        <f t="shared" si="38"/>
        <v>0</v>
      </c>
      <c r="CY28" s="2">
        <f>((S28*BZ28)/100)</f>
        <v>313.62209999999999</v>
      </c>
      <c r="CZ28" s="2">
        <f>((S28*CA28)/100)</f>
        <v>277.89299999999997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1010</v>
      </c>
      <c r="DV28" s="2" t="s">
        <v>30</v>
      </c>
      <c r="DW28" s="2" t="s">
        <v>30</v>
      </c>
      <c r="DX28" s="2">
        <v>10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49573628</v>
      </c>
      <c r="EF28" s="2">
        <v>40</v>
      </c>
      <c r="EG28" s="2" t="s">
        <v>19</v>
      </c>
      <c r="EH28" s="2">
        <v>0</v>
      </c>
      <c r="EI28" s="2" t="s">
        <v>3</v>
      </c>
      <c r="EJ28" s="2">
        <v>2</v>
      </c>
      <c r="EK28" s="2">
        <v>313</v>
      </c>
      <c r="EL28" s="2" t="s">
        <v>20</v>
      </c>
      <c r="EM28" s="2" t="s">
        <v>21</v>
      </c>
      <c r="EN28" s="2"/>
      <c r="EO28" s="2" t="s">
        <v>3</v>
      </c>
      <c r="EP28" s="2"/>
      <c r="EQ28" s="2">
        <v>1024</v>
      </c>
      <c r="ER28" s="2">
        <v>4403.2</v>
      </c>
      <c r="ES28" s="2">
        <v>0</v>
      </c>
      <c r="ET28" s="2">
        <v>433.3</v>
      </c>
      <c r="EU28" s="2">
        <v>35.340000000000003</v>
      </c>
      <c r="EV28" s="2">
        <v>3969.9</v>
      </c>
      <c r="EW28" s="2">
        <v>330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si="39"/>
        <v>0</v>
      </c>
      <c r="FS28" s="2">
        <v>2</v>
      </c>
      <c r="FT28" s="2"/>
      <c r="FU28" s="2"/>
      <c r="FV28" s="2"/>
      <c r="FW28" s="2"/>
      <c r="FX28" s="2">
        <v>79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-1089706939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6.18</v>
      </c>
      <c r="GL28" s="2">
        <f t="shared" si="40"/>
        <v>0</v>
      </c>
      <c r="GM28" s="2">
        <f t="shared" si="41"/>
        <v>1038.01</v>
      </c>
      <c r="GN28" s="2">
        <f t="shared" si="42"/>
        <v>0</v>
      </c>
      <c r="GO28" s="2">
        <f t="shared" si="43"/>
        <v>1038.01</v>
      </c>
      <c r="GP28" s="2">
        <f t="shared" si="44"/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si="45"/>
        <v>0</v>
      </c>
      <c r="GW28" s="2">
        <v>1</v>
      </c>
      <c r="GX28" s="2">
        <f t="shared" si="46"/>
        <v>0</v>
      </c>
      <c r="GY28" s="2"/>
      <c r="GZ28" s="2"/>
      <c r="HA28" s="2">
        <v>0</v>
      </c>
      <c r="HB28" s="2">
        <v>0</v>
      </c>
      <c r="HC28" s="2">
        <f t="shared" si="47"/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ROW(SmtRes!A40)</f>
        <v>40</v>
      </c>
      <c r="D29">
        <f>ROW(EtalonRes!A40)</f>
        <v>40</v>
      </c>
      <c r="E29" t="s">
        <v>3</v>
      </c>
      <c r="F29" t="s">
        <v>28</v>
      </c>
      <c r="G29" t="s">
        <v>29</v>
      </c>
      <c r="H29" t="s">
        <v>30</v>
      </c>
      <c r="I29">
        <f>ROUND(1/10,9)</f>
        <v>0.1</v>
      </c>
      <c r="J29">
        <v>0</v>
      </c>
      <c r="K29">
        <f>ROUND(1/10,9)</f>
        <v>0.1</v>
      </c>
      <c r="O29">
        <f t="shared" si="14"/>
        <v>14008.29</v>
      </c>
      <c r="P29">
        <f t="shared" si="15"/>
        <v>0</v>
      </c>
      <c r="Q29">
        <f t="shared" si="16"/>
        <v>474.9</v>
      </c>
      <c r="R29">
        <f t="shared" si="17"/>
        <v>120.34</v>
      </c>
      <c r="S29">
        <f t="shared" si="18"/>
        <v>13533.39</v>
      </c>
      <c r="T29">
        <f t="shared" si="19"/>
        <v>0</v>
      </c>
      <c r="U29">
        <f t="shared" si="20"/>
        <v>33</v>
      </c>
      <c r="V29">
        <f t="shared" si="21"/>
        <v>0</v>
      </c>
      <c r="W29">
        <f t="shared" si="22"/>
        <v>0</v>
      </c>
      <c r="X29">
        <f t="shared" si="23"/>
        <v>9473.3700000000008</v>
      </c>
      <c r="Y29">
        <f t="shared" si="23"/>
        <v>5819.36</v>
      </c>
      <c r="AA29">
        <v>-1</v>
      </c>
      <c r="AB29">
        <f t="shared" si="24"/>
        <v>4403.2</v>
      </c>
      <c r="AC29">
        <f t="shared" si="25"/>
        <v>0</v>
      </c>
      <c r="AD29">
        <f t="shared" si="26"/>
        <v>433.3</v>
      </c>
      <c r="AE29">
        <f t="shared" si="27"/>
        <v>35.340000000000003</v>
      </c>
      <c r="AF29">
        <f t="shared" si="27"/>
        <v>3969.9</v>
      </c>
      <c r="AG29">
        <f t="shared" si="28"/>
        <v>0</v>
      </c>
      <c r="AH29">
        <f t="shared" si="29"/>
        <v>330</v>
      </c>
      <c r="AI29">
        <f t="shared" si="29"/>
        <v>0</v>
      </c>
      <c r="AJ29">
        <f t="shared" si="30"/>
        <v>0</v>
      </c>
      <c r="AK29">
        <v>4403.2</v>
      </c>
      <c r="AL29">
        <v>0</v>
      </c>
      <c r="AM29">
        <v>433.3</v>
      </c>
      <c r="AN29">
        <v>35.340000000000003</v>
      </c>
      <c r="AO29">
        <v>3969.9</v>
      </c>
      <c r="AP29">
        <v>0</v>
      </c>
      <c r="AQ29">
        <v>330</v>
      </c>
      <c r="AR29">
        <v>0</v>
      </c>
      <c r="AS29">
        <v>0</v>
      </c>
      <c r="AT29">
        <v>70</v>
      </c>
      <c r="AU29">
        <v>43</v>
      </c>
      <c r="AV29">
        <v>1</v>
      </c>
      <c r="AW29">
        <v>1</v>
      </c>
      <c r="AZ29">
        <v>1</v>
      </c>
      <c r="BA29">
        <v>34.090000000000003</v>
      </c>
      <c r="BB29">
        <v>10.96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31</v>
      </c>
      <c r="BM29">
        <v>313</v>
      </c>
      <c r="BN29">
        <v>0</v>
      </c>
      <c r="BO29" t="s">
        <v>28</v>
      </c>
      <c r="BP29">
        <v>1</v>
      </c>
      <c r="BQ29">
        <v>40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1"/>
        <v>14008.289999999999</v>
      </c>
      <c r="CQ29">
        <f t="shared" si="32"/>
        <v>0</v>
      </c>
      <c r="CR29">
        <f t="shared" si="33"/>
        <v>4748.97</v>
      </c>
      <c r="CS29">
        <f t="shared" si="34"/>
        <v>1204.74</v>
      </c>
      <c r="CT29">
        <f t="shared" si="35"/>
        <v>135333.89000000001</v>
      </c>
      <c r="CU29">
        <f t="shared" si="36"/>
        <v>0</v>
      </c>
      <c r="CV29">
        <f t="shared" si="37"/>
        <v>330</v>
      </c>
      <c r="CW29">
        <f t="shared" si="38"/>
        <v>0</v>
      </c>
      <c r="CX29">
        <f t="shared" si="38"/>
        <v>0</v>
      </c>
      <c r="CY29">
        <f>S29*(BZ29/100)</f>
        <v>9473.3729999999996</v>
      </c>
      <c r="CZ29">
        <f>S29*(CA29/100)</f>
        <v>5819.3576999999996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79</v>
      </c>
      <c r="DO29">
        <v>70</v>
      </c>
      <c r="DP29">
        <v>1</v>
      </c>
      <c r="DQ29">
        <v>1</v>
      </c>
      <c r="DU29">
        <v>1010</v>
      </c>
      <c r="DV29" t="s">
        <v>30</v>
      </c>
      <c r="DW29" t="s">
        <v>30</v>
      </c>
      <c r="DX29">
        <v>10</v>
      </c>
      <c r="DZ29" t="s">
        <v>3</v>
      </c>
      <c r="EA29" t="s">
        <v>3</v>
      </c>
      <c r="EB29" t="s">
        <v>3</v>
      </c>
      <c r="EC29" t="s">
        <v>3</v>
      </c>
      <c r="EE29">
        <v>49573628</v>
      </c>
      <c r="EF29">
        <v>40</v>
      </c>
      <c r="EG29" t="s">
        <v>19</v>
      </c>
      <c r="EH29">
        <v>0</v>
      </c>
      <c r="EI29" t="s">
        <v>3</v>
      </c>
      <c r="EJ29">
        <v>2</v>
      </c>
      <c r="EK29">
        <v>313</v>
      </c>
      <c r="EL29" t="s">
        <v>20</v>
      </c>
      <c r="EM29" t="s">
        <v>21</v>
      </c>
      <c r="EO29" t="s">
        <v>3</v>
      </c>
      <c r="EQ29">
        <v>1024</v>
      </c>
      <c r="ER29">
        <v>4403.2</v>
      </c>
      <c r="ES29">
        <v>0</v>
      </c>
      <c r="ET29">
        <v>433.3</v>
      </c>
      <c r="EU29">
        <v>35.340000000000003</v>
      </c>
      <c r="EV29">
        <v>3969.9</v>
      </c>
      <c r="EW29">
        <v>330</v>
      </c>
      <c r="EX29">
        <v>0</v>
      </c>
      <c r="EY29">
        <v>0</v>
      </c>
      <c r="FQ29">
        <v>0</v>
      </c>
      <c r="FR29">
        <f t="shared" si="39"/>
        <v>0</v>
      </c>
      <c r="FS29">
        <v>2</v>
      </c>
      <c r="FX29">
        <v>79</v>
      </c>
      <c r="FY29">
        <v>70</v>
      </c>
      <c r="GA29" t="s">
        <v>3</v>
      </c>
      <c r="GD29">
        <v>0</v>
      </c>
      <c r="GF29">
        <v>-1089706939</v>
      </c>
      <c r="GG29">
        <v>2</v>
      </c>
      <c r="GH29">
        <v>1</v>
      </c>
      <c r="GI29">
        <v>2</v>
      </c>
      <c r="GJ29">
        <v>0</v>
      </c>
      <c r="GK29">
        <f>ROUND(R29*(S12)/100,2)</f>
        <v>192.54</v>
      </c>
      <c r="GL29">
        <f t="shared" si="40"/>
        <v>0</v>
      </c>
      <c r="GM29">
        <f t="shared" si="41"/>
        <v>29493.56</v>
      </c>
      <c r="GN29">
        <f t="shared" si="42"/>
        <v>0</v>
      </c>
      <c r="GO29">
        <f t="shared" si="43"/>
        <v>29493.56</v>
      </c>
      <c r="GP29">
        <f t="shared" si="44"/>
        <v>0</v>
      </c>
      <c r="GR29">
        <v>0</v>
      </c>
      <c r="GS29">
        <v>3</v>
      </c>
      <c r="GT29">
        <v>0</v>
      </c>
      <c r="GU29" t="s">
        <v>3</v>
      </c>
      <c r="GV29">
        <f t="shared" si="45"/>
        <v>0</v>
      </c>
      <c r="GW29">
        <v>1</v>
      </c>
      <c r="GX29">
        <f t="shared" si="46"/>
        <v>0</v>
      </c>
      <c r="HA29">
        <v>0</v>
      </c>
      <c r="HB29">
        <v>0</v>
      </c>
      <c r="HC29">
        <f t="shared" si="47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18</v>
      </c>
      <c r="B30" s="2">
        <v>1</v>
      </c>
      <c r="C30" s="2">
        <v>34</v>
      </c>
      <c r="D30" s="2"/>
      <c r="E30" s="2" t="s">
        <v>3</v>
      </c>
      <c r="F30" s="2" t="s">
        <v>22</v>
      </c>
      <c r="G30" s="2" t="s">
        <v>32</v>
      </c>
      <c r="H30" s="2" t="s">
        <v>24</v>
      </c>
      <c r="I30" s="2">
        <f>I28*J30</f>
        <v>1</v>
      </c>
      <c r="J30" s="2">
        <v>10</v>
      </c>
      <c r="K30" s="2">
        <v>10</v>
      </c>
      <c r="L30" s="2"/>
      <c r="M30" s="2"/>
      <c r="N30" s="2"/>
      <c r="O30" s="2">
        <f t="shared" si="14"/>
        <v>63286.15</v>
      </c>
      <c r="P30" s="2">
        <f t="shared" si="15"/>
        <v>63286.15</v>
      </c>
      <c r="Q30" s="2">
        <f t="shared" si="16"/>
        <v>0</v>
      </c>
      <c r="R30" s="2">
        <f t="shared" si="17"/>
        <v>0</v>
      </c>
      <c r="S30" s="2">
        <f t="shared" si="18"/>
        <v>0</v>
      </c>
      <c r="T30" s="2">
        <f t="shared" si="19"/>
        <v>0</v>
      </c>
      <c r="U30" s="2">
        <f t="shared" si="20"/>
        <v>0</v>
      </c>
      <c r="V30" s="2">
        <f t="shared" si="21"/>
        <v>0</v>
      </c>
      <c r="W30" s="2">
        <f t="shared" si="22"/>
        <v>0</v>
      </c>
      <c r="X30" s="2">
        <f t="shared" si="23"/>
        <v>0</v>
      </c>
      <c r="Y30" s="2">
        <f t="shared" si="23"/>
        <v>0</v>
      </c>
      <c r="Z30" s="2"/>
      <c r="AA30" s="2">
        <v>-1</v>
      </c>
      <c r="AB30" s="2">
        <f t="shared" si="24"/>
        <v>63286.15</v>
      </c>
      <c r="AC30" s="2">
        <f t="shared" si="25"/>
        <v>63286.15</v>
      </c>
      <c r="AD30" s="2">
        <f t="shared" si="26"/>
        <v>0</v>
      </c>
      <c r="AE30" s="2">
        <f t="shared" si="27"/>
        <v>0</v>
      </c>
      <c r="AF30" s="2">
        <f t="shared" si="27"/>
        <v>0</v>
      </c>
      <c r="AG30" s="2">
        <f t="shared" si="28"/>
        <v>0</v>
      </c>
      <c r="AH30" s="2">
        <f t="shared" si="29"/>
        <v>0</v>
      </c>
      <c r="AI30" s="2">
        <f t="shared" si="29"/>
        <v>0</v>
      </c>
      <c r="AJ30" s="2">
        <f t="shared" si="30"/>
        <v>0</v>
      </c>
      <c r="AK30" s="2">
        <v>63286.15</v>
      </c>
      <c r="AL30" s="2">
        <v>63286.15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79</v>
      </c>
      <c r="AU30" s="2">
        <v>70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3</v>
      </c>
      <c r="BJ30" s="2" t="s">
        <v>3</v>
      </c>
      <c r="BK30" s="2"/>
      <c r="BL30" s="2"/>
      <c r="BM30" s="2">
        <v>313</v>
      </c>
      <c r="BN30" s="2">
        <v>0</v>
      </c>
      <c r="BO30" s="2" t="s">
        <v>3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79</v>
      </c>
      <c r="CA30" s="2">
        <v>70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1"/>
        <v>63286.15</v>
      </c>
      <c r="CQ30" s="2">
        <f t="shared" si="32"/>
        <v>63286.15</v>
      </c>
      <c r="CR30" s="2">
        <f t="shared" si="33"/>
        <v>0</v>
      </c>
      <c r="CS30" s="2">
        <f t="shared" si="34"/>
        <v>0</v>
      </c>
      <c r="CT30" s="2">
        <f t="shared" si="35"/>
        <v>0</v>
      </c>
      <c r="CU30" s="2">
        <f t="shared" si="36"/>
        <v>0</v>
      </c>
      <c r="CV30" s="2">
        <f t="shared" si="37"/>
        <v>0</v>
      </c>
      <c r="CW30" s="2">
        <f t="shared" si="38"/>
        <v>0</v>
      </c>
      <c r="CX30" s="2">
        <f t="shared" si="38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24</v>
      </c>
      <c r="DW30" s="2" t="s">
        <v>24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49573628</v>
      </c>
      <c r="EF30" s="2">
        <v>40</v>
      </c>
      <c r="EG30" s="2" t="s">
        <v>19</v>
      </c>
      <c r="EH30" s="2">
        <v>0</v>
      </c>
      <c r="EI30" s="2" t="s">
        <v>3</v>
      </c>
      <c r="EJ30" s="2">
        <v>2</v>
      </c>
      <c r="EK30" s="2">
        <v>313</v>
      </c>
      <c r="EL30" s="2" t="s">
        <v>20</v>
      </c>
      <c r="EM30" s="2" t="s">
        <v>21</v>
      </c>
      <c r="EN30" s="2"/>
      <c r="EO30" s="2" t="s">
        <v>3</v>
      </c>
      <c r="EP30" s="2"/>
      <c r="EQ30" s="2">
        <v>1024</v>
      </c>
      <c r="ER30" s="2">
        <v>0</v>
      </c>
      <c r="ES30" s="2">
        <v>63286.15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39"/>
        <v>63286.15</v>
      </c>
      <c r="FS30" s="2">
        <v>0</v>
      </c>
      <c r="FT30" s="2"/>
      <c r="FU30" s="2"/>
      <c r="FV30" s="2"/>
      <c r="FW30" s="2"/>
      <c r="FX30" s="2">
        <v>79</v>
      </c>
      <c r="FY30" s="2">
        <v>70</v>
      </c>
      <c r="FZ30" s="2"/>
      <c r="GA30" s="2" t="s">
        <v>33</v>
      </c>
      <c r="GB30" s="2"/>
      <c r="GC30" s="2"/>
      <c r="GD30" s="2">
        <v>0</v>
      </c>
      <c r="GE30" s="2"/>
      <c r="GF30" s="2">
        <v>1529536286</v>
      </c>
      <c r="GG30" s="2">
        <v>2</v>
      </c>
      <c r="GH30" s="2">
        <v>4</v>
      </c>
      <c r="GI30" s="2">
        <v>-2</v>
      </c>
      <c r="GJ30" s="2">
        <v>0</v>
      </c>
      <c r="GK30" s="2">
        <f>ROUND(R30*(R12)/100,2)</f>
        <v>0</v>
      </c>
      <c r="GL30" s="2">
        <f t="shared" si="40"/>
        <v>0</v>
      </c>
      <c r="GM30" s="2">
        <f t="shared" si="41"/>
        <v>63286.15</v>
      </c>
      <c r="GN30" s="2">
        <f t="shared" si="42"/>
        <v>0</v>
      </c>
      <c r="GO30" s="2">
        <f t="shared" si="43"/>
        <v>0</v>
      </c>
      <c r="GP30" s="2">
        <f t="shared" si="44"/>
        <v>0</v>
      </c>
      <c r="GQ30" s="2"/>
      <c r="GR30" s="2">
        <v>0</v>
      </c>
      <c r="GS30" s="2">
        <v>2</v>
      </c>
      <c r="GT30" s="2">
        <v>0</v>
      </c>
      <c r="GU30" s="2" t="s">
        <v>3</v>
      </c>
      <c r="GV30" s="2">
        <f t="shared" si="45"/>
        <v>0</v>
      </c>
      <c r="GW30" s="2">
        <v>1</v>
      </c>
      <c r="GX30" s="2">
        <f t="shared" si="46"/>
        <v>0</v>
      </c>
      <c r="GY30" s="2"/>
      <c r="GZ30" s="2"/>
      <c r="HA30" s="2">
        <v>0</v>
      </c>
      <c r="HB30" s="2">
        <v>0</v>
      </c>
      <c r="HC30" s="2">
        <f t="shared" si="47"/>
        <v>0</v>
      </c>
      <c r="HD30" s="2"/>
      <c r="HE30" s="2" t="s">
        <v>26</v>
      </c>
      <c r="HF30" s="2" t="s">
        <v>27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40</v>
      </c>
      <c r="E31" t="s">
        <v>3</v>
      </c>
      <c r="F31" t="s">
        <v>22</v>
      </c>
      <c r="G31" t="s">
        <v>32</v>
      </c>
      <c r="H31" t="s">
        <v>24</v>
      </c>
      <c r="I31">
        <f>I29*J31</f>
        <v>1</v>
      </c>
      <c r="J31">
        <v>10</v>
      </c>
      <c r="K31">
        <v>10</v>
      </c>
      <c r="O31">
        <f t="shared" si="14"/>
        <v>443003.05</v>
      </c>
      <c r="P31">
        <f t="shared" si="15"/>
        <v>443003.05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3"/>
        <v>0</v>
      </c>
      <c r="AA31">
        <v>-1</v>
      </c>
      <c r="AB31">
        <f t="shared" si="24"/>
        <v>63286.15</v>
      </c>
      <c r="AC31">
        <f t="shared" si="25"/>
        <v>63286.15</v>
      </c>
      <c r="AD31">
        <f t="shared" si="26"/>
        <v>0</v>
      </c>
      <c r="AE31">
        <f t="shared" si="27"/>
        <v>0</v>
      </c>
      <c r="AF31">
        <f t="shared" si="27"/>
        <v>0</v>
      </c>
      <c r="AG31">
        <f t="shared" si="28"/>
        <v>0</v>
      </c>
      <c r="AH31">
        <f t="shared" si="29"/>
        <v>0</v>
      </c>
      <c r="AI31">
        <f t="shared" si="29"/>
        <v>0</v>
      </c>
      <c r="AJ31">
        <f t="shared" si="30"/>
        <v>0</v>
      </c>
      <c r="AK31">
        <v>63286.15</v>
      </c>
      <c r="AL31">
        <v>63286.15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7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3</v>
      </c>
      <c r="BJ31" t="s">
        <v>3</v>
      </c>
      <c r="BM31">
        <v>313</v>
      </c>
      <c r="BN31">
        <v>0</v>
      </c>
      <c r="BO31" t="s">
        <v>3</v>
      </c>
      <c r="BP31">
        <v>0</v>
      </c>
      <c r="BQ31">
        <v>40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1"/>
        <v>443003.05</v>
      </c>
      <c r="CQ31">
        <f t="shared" si="32"/>
        <v>443003.05</v>
      </c>
      <c r="CR31">
        <f t="shared" si="33"/>
        <v>0</v>
      </c>
      <c r="CS31">
        <f t="shared" si="34"/>
        <v>0</v>
      </c>
      <c r="CT31">
        <f t="shared" si="35"/>
        <v>0</v>
      </c>
      <c r="CU31">
        <f t="shared" si="36"/>
        <v>0</v>
      </c>
      <c r="CV31">
        <f t="shared" si="37"/>
        <v>0</v>
      </c>
      <c r="CW31">
        <f t="shared" si="38"/>
        <v>0</v>
      </c>
      <c r="CX31">
        <f t="shared" si="38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79</v>
      </c>
      <c r="DO31">
        <v>70</v>
      </c>
      <c r="DP31">
        <v>1</v>
      </c>
      <c r="DQ31">
        <v>1</v>
      </c>
      <c r="DU31">
        <v>1013</v>
      </c>
      <c r="DV31" t="s">
        <v>24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49573628</v>
      </c>
      <c r="EF31">
        <v>40</v>
      </c>
      <c r="EG31" t="s">
        <v>19</v>
      </c>
      <c r="EH31">
        <v>0</v>
      </c>
      <c r="EI31" t="s">
        <v>3</v>
      </c>
      <c r="EJ31">
        <v>2</v>
      </c>
      <c r="EK31">
        <v>313</v>
      </c>
      <c r="EL31" t="s">
        <v>20</v>
      </c>
      <c r="EM31" t="s">
        <v>21</v>
      </c>
      <c r="EO31" t="s">
        <v>3</v>
      </c>
      <c r="EQ31">
        <v>1024</v>
      </c>
      <c r="ER31">
        <v>44968.88</v>
      </c>
      <c r="ES31">
        <v>63286.15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1</v>
      </c>
      <c r="FD31">
        <v>18</v>
      </c>
      <c r="FF31">
        <v>510000</v>
      </c>
      <c r="FQ31">
        <v>0</v>
      </c>
      <c r="FR31">
        <f t="shared" si="39"/>
        <v>443003.05</v>
      </c>
      <c r="FS31">
        <v>0</v>
      </c>
      <c r="FX31">
        <v>79</v>
      </c>
      <c r="FY31">
        <v>70</v>
      </c>
      <c r="GA31" t="s">
        <v>33</v>
      </c>
      <c r="GD31">
        <v>0</v>
      </c>
      <c r="GF31">
        <v>1529536286</v>
      </c>
      <c r="GG31">
        <v>2</v>
      </c>
      <c r="GH31">
        <v>3</v>
      </c>
      <c r="GI31">
        <v>5</v>
      </c>
      <c r="GJ31">
        <v>0</v>
      </c>
      <c r="GK31">
        <f>ROUND(R31*(S12)/100,2)</f>
        <v>0</v>
      </c>
      <c r="GL31">
        <f t="shared" si="40"/>
        <v>0</v>
      </c>
      <c r="GM31">
        <f t="shared" si="41"/>
        <v>443003.05</v>
      </c>
      <c r="GN31">
        <f t="shared" si="42"/>
        <v>0</v>
      </c>
      <c r="GO31">
        <f t="shared" si="43"/>
        <v>0</v>
      </c>
      <c r="GP31">
        <f t="shared" si="44"/>
        <v>0</v>
      </c>
      <c r="GR31">
        <v>1</v>
      </c>
      <c r="GS31">
        <v>1</v>
      </c>
      <c r="GT31">
        <v>0</v>
      </c>
      <c r="GU31" t="s">
        <v>3</v>
      </c>
      <c r="GV31">
        <f t="shared" si="45"/>
        <v>0</v>
      </c>
      <c r="GW31">
        <v>1</v>
      </c>
      <c r="GX31">
        <f t="shared" si="46"/>
        <v>0</v>
      </c>
      <c r="HA31">
        <v>0</v>
      </c>
      <c r="HB31">
        <v>0</v>
      </c>
      <c r="HC31">
        <f t="shared" si="47"/>
        <v>0</v>
      </c>
      <c r="HE31" t="s">
        <v>26</v>
      </c>
      <c r="HF31" t="s">
        <v>27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3" spans="1:255" x14ac:dyDescent="0.2">
      <c r="A33" s="1">
        <v>4</v>
      </c>
      <c r="B33" s="1">
        <v>1</v>
      </c>
      <c r="C33" s="1"/>
      <c r="D33" s="1">
        <f>ROW(A74)</f>
        <v>74</v>
      </c>
      <c r="E33" s="1"/>
      <c r="F33" s="1" t="s">
        <v>34</v>
      </c>
      <c r="G33" s="1" t="s">
        <v>35</v>
      </c>
      <c r="H33" s="1" t="s">
        <v>3</v>
      </c>
      <c r="I33" s="1">
        <v>0</v>
      </c>
      <c r="J33" s="1"/>
      <c r="K33" s="1">
        <v>0</v>
      </c>
      <c r="L33" s="1"/>
      <c r="M33" s="1" t="s">
        <v>3</v>
      </c>
      <c r="N33" s="1"/>
      <c r="O33" s="1"/>
      <c r="P33" s="1"/>
      <c r="Q33" s="1"/>
      <c r="R33" s="1"/>
      <c r="S33" s="1">
        <v>0</v>
      </c>
      <c r="T33" s="1">
        <v>0</v>
      </c>
      <c r="U33" s="1" t="s">
        <v>3</v>
      </c>
      <c r="V33" s="1">
        <v>0</v>
      </c>
      <c r="W33" s="1"/>
      <c r="X33" s="1"/>
      <c r="Y33" s="1"/>
      <c r="Z33" s="1"/>
      <c r="AA33" s="1"/>
      <c r="AB33" s="1" t="s">
        <v>3</v>
      </c>
      <c r="AC33" s="1" t="s">
        <v>3</v>
      </c>
      <c r="AD33" s="1" t="s">
        <v>3</v>
      </c>
      <c r="AE33" s="1" t="s">
        <v>3</v>
      </c>
      <c r="AF33" s="1" t="s">
        <v>3</v>
      </c>
      <c r="AG33" s="1" t="s">
        <v>3</v>
      </c>
      <c r="AH33" s="1"/>
      <c r="AI33" s="1"/>
      <c r="AJ33" s="1"/>
      <c r="AK33" s="1"/>
      <c r="AL33" s="1"/>
      <c r="AM33" s="1"/>
      <c r="AN33" s="1"/>
      <c r="AO33" s="1"/>
      <c r="AP33" s="1" t="s">
        <v>3</v>
      </c>
      <c r="AQ33" s="1" t="s">
        <v>3</v>
      </c>
      <c r="AR33" s="1" t="s">
        <v>3</v>
      </c>
      <c r="AS33" s="1"/>
      <c r="AT33" s="1"/>
      <c r="AU33" s="1"/>
      <c r="AV33" s="1"/>
      <c r="AW33" s="1"/>
      <c r="AX33" s="1"/>
      <c r="AY33" s="1"/>
      <c r="AZ33" s="1" t="s">
        <v>3</v>
      </c>
      <c r="BA33" s="1"/>
      <c r="BB33" s="1" t="s">
        <v>3</v>
      </c>
      <c r="BC33" s="1" t="s">
        <v>3</v>
      </c>
      <c r="BD33" s="1" t="s">
        <v>3</v>
      </c>
      <c r="BE33" s="1" t="s">
        <v>3</v>
      </c>
      <c r="BF33" s="1" t="s">
        <v>3</v>
      </c>
      <c r="BG33" s="1" t="s">
        <v>3</v>
      </c>
      <c r="BH33" s="1" t="s">
        <v>3</v>
      </c>
      <c r="BI33" s="1" t="s">
        <v>3</v>
      </c>
      <c r="BJ33" s="1" t="s">
        <v>3</v>
      </c>
      <c r="BK33" s="1" t="s">
        <v>3</v>
      </c>
      <c r="BL33" s="1" t="s">
        <v>3</v>
      </c>
      <c r="BM33" s="1" t="s">
        <v>3</v>
      </c>
      <c r="BN33" s="1" t="s">
        <v>3</v>
      </c>
      <c r="BO33" s="1" t="s">
        <v>3</v>
      </c>
      <c r="BP33" s="1" t="s">
        <v>3</v>
      </c>
      <c r="BQ33" s="1"/>
      <c r="BR33" s="1"/>
      <c r="BS33" s="1"/>
      <c r="BT33" s="1"/>
      <c r="BU33" s="1"/>
      <c r="BV33" s="1"/>
      <c r="BW33" s="1"/>
      <c r="BX33" s="1">
        <v>0</v>
      </c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>
        <v>0</v>
      </c>
    </row>
    <row r="35" spans="1:255" x14ac:dyDescent="0.2">
      <c r="A35" s="3">
        <v>52</v>
      </c>
      <c r="B35" s="3">
        <f t="shared" ref="B35:G35" si="48">B74</f>
        <v>1</v>
      </c>
      <c r="C35" s="3">
        <f t="shared" si="48"/>
        <v>4</v>
      </c>
      <c r="D35" s="3">
        <f t="shared" si="48"/>
        <v>33</v>
      </c>
      <c r="E35" s="3">
        <f t="shared" si="48"/>
        <v>0</v>
      </c>
      <c r="F35" s="3" t="str">
        <f t="shared" si="48"/>
        <v>Новый раздел</v>
      </c>
      <c r="G35" s="3" t="str">
        <f t="shared" si="48"/>
        <v>Земляные работы</v>
      </c>
      <c r="H35" s="3"/>
      <c r="I35" s="3"/>
      <c r="J35" s="3"/>
      <c r="K35" s="3"/>
      <c r="L35" s="3"/>
      <c r="M35" s="3"/>
      <c r="N35" s="3"/>
      <c r="O35" s="3">
        <f t="shared" ref="O35:AT35" si="49">O74</f>
        <v>50465.69</v>
      </c>
      <c r="P35" s="3">
        <f t="shared" si="49"/>
        <v>0</v>
      </c>
      <c r="Q35" s="3">
        <f t="shared" si="49"/>
        <v>48271.16</v>
      </c>
      <c r="R35" s="3">
        <f t="shared" si="49"/>
        <v>877.48</v>
      </c>
      <c r="S35" s="3">
        <f t="shared" si="49"/>
        <v>2194.5300000000002</v>
      </c>
      <c r="T35" s="3">
        <f t="shared" si="49"/>
        <v>0</v>
      </c>
      <c r="U35" s="3">
        <f t="shared" si="49"/>
        <v>210.9393190872</v>
      </c>
      <c r="V35" s="3">
        <f t="shared" si="49"/>
        <v>0</v>
      </c>
      <c r="W35" s="3">
        <f t="shared" si="49"/>
        <v>0</v>
      </c>
      <c r="X35" s="3">
        <f t="shared" si="49"/>
        <v>1994.1</v>
      </c>
      <c r="Y35" s="3">
        <f t="shared" si="49"/>
        <v>1436.39</v>
      </c>
      <c r="Z35" s="3">
        <f t="shared" si="49"/>
        <v>0</v>
      </c>
      <c r="AA35" s="3">
        <f t="shared" si="49"/>
        <v>0</v>
      </c>
      <c r="AB35" s="3">
        <f t="shared" si="49"/>
        <v>50465.69</v>
      </c>
      <c r="AC35" s="3">
        <f t="shared" si="49"/>
        <v>0</v>
      </c>
      <c r="AD35" s="3">
        <f t="shared" si="49"/>
        <v>48271.16</v>
      </c>
      <c r="AE35" s="3">
        <f t="shared" si="49"/>
        <v>877.48</v>
      </c>
      <c r="AF35" s="3">
        <f t="shared" si="49"/>
        <v>2194.5300000000002</v>
      </c>
      <c r="AG35" s="3">
        <f t="shared" si="49"/>
        <v>0</v>
      </c>
      <c r="AH35" s="3">
        <f t="shared" si="49"/>
        <v>210.9393190872</v>
      </c>
      <c r="AI35" s="3">
        <f t="shared" si="49"/>
        <v>0</v>
      </c>
      <c r="AJ35" s="3">
        <f t="shared" si="49"/>
        <v>0</v>
      </c>
      <c r="AK35" s="3">
        <f t="shared" si="49"/>
        <v>1994.1</v>
      </c>
      <c r="AL35" s="3">
        <f t="shared" si="49"/>
        <v>1436.39</v>
      </c>
      <c r="AM35" s="3">
        <f t="shared" si="49"/>
        <v>0</v>
      </c>
      <c r="AN35" s="3">
        <f t="shared" si="49"/>
        <v>0</v>
      </c>
      <c r="AO35" s="3">
        <f t="shared" si="49"/>
        <v>0</v>
      </c>
      <c r="AP35" s="3">
        <f t="shared" si="49"/>
        <v>0</v>
      </c>
      <c r="AQ35" s="3">
        <f t="shared" si="49"/>
        <v>0</v>
      </c>
      <c r="AR35" s="3">
        <f t="shared" si="49"/>
        <v>55431.78</v>
      </c>
      <c r="AS35" s="3">
        <f t="shared" si="49"/>
        <v>13705.73</v>
      </c>
      <c r="AT35" s="3">
        <f t="shared" si="49"/>
        <v>0</v>
      </c>
      <c r="AU35" s="3">
        <f t="shared" ref="AU35:BZ35" si="50">AU74</f>
        <v>41726.050000000003</v>
      </c>
      <c r="AV35" s="3">
        <f t="shared" si="50"/>
        <v>0</v>
      </c>
      <c r="AW35" s="3">
        <f t="shared" si="50"/>
        <v>0</v>
      </c>
      <c r="AX35" s="3">
        <f t="shared" si="50"/>
        <v>0</v>
      </c>
      <c r="AY35" s="3">
        <f t="shared" si="50"/>
        <v>0</v>
      </c>
      <c r="AZ35" s="3">
        <f t="shared" si="50"/>
        <v>0</v>
      </c>
      <c r="BA35" s="3">
        <f t="shared" si="50"/>
        <v>0</v>
      </c>
      <c r="BB35" s="3">
        <f t="shared" si="50"/>
        <v>0</v>
      </c>
      <c r="BC35" s="3">
        <f t="shared" si="50"/>
        <v>0</v>
      </c>
      <c r="BD35" s="3">
        <f t="shared" si="50"/>
        <v>0</v>
      </c>
      <c r="BE35" s="3">
        <f t="shared" si="50"/>
        <v>0</v>
      </c>
      <c r="BF35" s="3">
        <f t="shared" si="50"/>
        <v>0</v>
      </c>
      <c r="BG35" s="3">
        <f t="shared" si="50"/>
        <v>0</v>
      </c>
      <c r="BH35" s="3">
        <f t="shared" si="50"/>
        <v>0</v>
      </c>
      <c r="BI35" s="3">
        <f t="shared" si="50"/>
        <v>0</v>
      </c>
      <c r="BJ35" s="3">
        <f t="shared" si="50"/>
        <v>0</v>
      </c>
      <c r="BK35" s="3">
        <f t="shared" si="50"/>
        <v>0</v>
      </c>
      <c r="BL35" s="3">
        <f t="shared" si="50"/>
        <v>0</v>
      </c>
      <c r="BM35" s="3">
        <f t="shared" si="50"/>
        <v>0</v>
      </c>
      <c r="BN35" s="3">
        <f t="shared" si="50"/>
        <v>0</v>
      </c>
      <c r="BO35" s="3">
        <f t="shared" si="50"/>
        <v>0</v>
      </c>
      <c r="BP35" s="3">
        <f t="shared" si="50"/>
        <v>0</v>
      </c>
      <c r="BQ35" s="3">
        <f t="shared" si="50"/>
        <v>0</v>
      </c>
      <c r="BR35" s="3">
        <f t="shared" si="50"/>
        <v>0</v>
      </c>
      <c r="BS35" s="3">
        <f t="shared" si="50"/>
        <v>0</v>
      </c>
      <c r="BT35" s="3">
        <f t="shared" si="50"/>
        <v>0</v>
      </c>
      <c r="BU35" s="3">
        <f t="shared" si="50"/>
        <v>0</v>
      </c>
      <c r="BV35" s="3">
        <f t="shared" si="50"/>
        <v>0</v>
      </c>
      <c r="BW35" s="3">
        <f t="shared" si="50"/>
        <v>0</v>
      </c>
      <c r="BX35" s="3">
        <f t="shared" si="50"/>
        <v>0</v>
      </c>
      <c r="BY35" s="3">
        <f t="shared" si="50"/>
        <v>0</v>
      </c>
      <c r="BZ35" s="3">
        <f t="shared" si="50"/>
        <v>0</v>
      </c>
      <c r="CA35" s="3">
        <f t="shared" ref="CA35:DF35" si="51">CA74</f>
        <v>55431.78</v>
      </c>
      <c r="CB35" s="3">
        <f t="shared" si="51"/>
        <v>13705.73</v>
      </c>
      <c r="CC35" s="3">
        <f t="shared" si="51"/>
        <v>0</v>
      </c>
      <c r="CD35" s="3">
        <f t="shared" si="51"/>
        <v>41726.050000000003</v>
      </c>
      <c r="CE35" s="3">
        <f t="shared" si="51"/>
        <v>0</v>
      </c>
      <c r="CF35" s="3">
        <f t="shared" si="51"/>
        <v>0</v>
      </c>
      <c r="CG35" s="3">
        <f t="shared" si="51"/>
        <v>0</v>
      </c>
      <c r="CH35" s="3">
        <f t="shared" si="51"/>
        <v>0</v>
      </c>
      <c r="CI35" s="3">
        <f t="shared" si="51"/>
        <v>0</v>
      </c>
      <c r="CJ35" s="3">
        <f t="shared" si="51"/>
        <v>0</v>
      </c>
      <c r="CK35" s="3">
        <f t="shared" si="51"/>
        <v>0</v>
      </c>
      <c r="CL35" s="3">
        <f t="shared" si="51"/>
        <v>0</v>
      </c>
      <c r="CM35" s="3">
        <f t="shared" si="51"/>
        <v>0</v>
      </c>
      <c r="CN35" s="3">
        <f t="shared" si="51"/>
        <v>0</v>
      </c>
      <c r="CO35" s="3">
        <f t="shared" si="51"/>
        <v>0</v>
      </c>
      <c r="CP35" s="3">
        <f t="shared" si="51"/>
        <v>0</v>
      </c>
      <c r="CQ35" s="3">
        <f t="shared" si="51"/>
        <v>0</v>
      </c>
      <c r="CR35" s="3">
        <f t="shared" si="51"/>
        <v>0</v>
      </c>
      <c r="CS35" s="3">
        <f t="shared" si="51"/>
        <v>0</v>
      </c>
      <c r="CT35" s="3">
        <f t="shared" si="51"/>
        <v>0</v>
      </c>
      <c r="CU35" s="3">
        <f t="shared" si="51"/>
        <v>0</v>
      </c>
      <c r="CV35" s="3">
        <f t="shared" si="51"/>
        <v>0</v>
      </c>
      <c r="CW35" s="3">
        <f t="shared" si="51"/>
        <v>0</v>
      </c>
      <c r="CX35" s="3">
        <f t="shared" si="51"/>
        <v>0</v>
      </c>
      <c r="CY35" s="3">
        <f t="shared" si="51"/>
        <v>0</v>
      </c>
      <c r="CZ35" s="3">
        <f t="shared" si="51"/>
        <v>0</v>
      </c>
      <c r="DA35" s="3">
        <f t="shared" si="51"/>
        <v>0</v>
      </c>
      <c r="DB35" s="3">
        <f t="shared" si="51"/>
        <v>0</v>
      </c>
      <c r="DC35" s="3">
        <f t="shared" si="51"/>
        <v>0</v>
      </c>
      <c r="DD35" s="3">
        <f t="shared" si="51"/>
        <v>0</v>
      </c>
      <c r="DE35" s="3">
        <f t="shared" si="51"/>
        <v>0</v>
      </c>
      <c r="DF35" s="3">
        <f t="shared" si="51"/>
        <v>0</v>
      </c>
      <c r="DG35" s="4">
        <f t="shared" ref="DG35:EL35" si="52">DG74</f>
        <v>714651.59</v>
      </c>
      <c r="DH35" s="4">
        <f t="shared" si="52"/>
        <v>0</v>
      </c>
      <c r="DI35" s="4">
        <f t="shared" si="52"/>
        <v>645100.64</v>
      </c>
      <c r="DJ35" s="4">
        <f t="shared" si="52"/>
        <v>28437.1</v>
      </c>
      <c r="DK35" s="4">
        <f t="shared" si="52"/>
        <v>69550.95</v>
      </c>
      <c r="DL35" s="4">
        <f t="shared" si="52"/>
        <v>0</v>
      </c>
      <c r="DM35" s="4">
        <f t="shared" si="52"/>
        <v>210.9393190872</v>
      </c>
      <c r="DN35" s="4">
        <f t="shared" si="52"/>
        <v>0</v>
      </c>
      <c r="DO35" s="4">
        <f t="shared" si="52"/>
        <v>0</v>
      </c>
      <c r="DP35" s="4">
        <f t="shared" si="52"/>
        <v>53271.360000000001</v>
      </c>
      <c r="DQ35" s="4">
        <f t="shared" si="52"/>
        <v>28657.38</v>
      </c>
      <c r="DR35" s="4">
        <f t="shared" si="52"/>
        <v>0</v>
      </c>
      <c r="DS35" s="4">
        <f t="shared" si="52"/>
        <v>0</v>
      </c>
      <c r="DT35" s="4">
        <f t="shared" si="52"/>
        <v>714651.59</v>
      </c>
      <c r="DU35" s="4">
        <f t="shared" si="52"/>
        <v>0</v>
      </c>
      <c r="DV35" s="4">
        <f t="shared" si="52"/>
        <v>645100.64</v>
      </c>
      <c r="DW35" s="4">
        <f t="shared" si="52"/>
        <v>28437.1</v>
      </c>
      <c r="DX35" s="4">
        <f t="shared" si="52"/>
        <v>69550.95</v>
      </c>
      <c r="DY35" s="4">
        <f t="shared" si="52"/>
        <v>0</v>
      </c>
      <c r="DZ35" s="4">
        <f t="shared" si="52"/>
        <v>210.9393190872</v>
      </c>
      <c r="EA35" s="4">
        <f t="shared" si="52"/>
        <v>0</v>
      </c>
      <c r="EB35" s="4">
        <f t="shared" si="52"/>
        <v>0</v>
      </c>
      <c r="EC35" s="4">
        <f t="shared" si="52"/>
        <v>53271.360000000001</v>
      </c>
      <c r="ED35" s="4">
        <f t="shared" si="52"/>
        <v>28657.38</v>
      </c>
      <c r="EE35" s="4">
        <f t="shared" si="52"/>
        <v>0</v>
      </c>
      <c r="EF35" s="4">
        <f t="shared" si="52"/>
        <v>0</v>
      </c>
      <c r="EG35" s="4">
        <f t="shared" si="52"/>
        <v>0</v>
      </c>
      <c r="EH35" s="4">
        <f t="shared" si="52"/>
        <v>0</v>
      </c>
      <c r="EI35" s="4">
        <f t="shared" si="52"/>
        <v>0</v>
      </c>
      <c r="EJ35" s="4">
        <f t="shared" si="52"/>
        <v>842079.69</v>
      </c>
      <c r="EK35" s="4">
        <f t="shared" si="52"/>
        <v>278235.76</v>
      </c>
      <c r="EL35" s="4">
        <f t="shared" si="52"/>
        <v>0</v>
      </c>
      <c r="EM35" s="4">
        <f t="shared" ref="EM35:FR35" si="53">EM74</f>
        <v>563843.93000000005</v>
      </c>
      <c r="EN35" s="4">
        <f t="shared" si="53"/>
        <v>0</v>
      </c>
      <c r="EO35" s="4">
        <f t="shared" si="53"/>
        <v>0</v>
      </c>
      <c r="EP35" s="4">
        <f t="shared" si="53"/>
        <v>0</v>
      </c>
      <c r="EQ35" s="4">
        <f t="shared" si="53"/>
        <v>0</v>
      </c>
      <c r="ER35" s="4">
        <f t="shared" si="53"/>
        <v>0</v>
      </c>
      <c r="ES35" s="4">
        <f t="shared" si="53"/>
        <v>0</v>
      </c>
      <c r="ET35" s="4">
        <f t="shared" si="53"/>
        <v>0</v>
      </c>
      <c r="EU35" s="4">
        <f t="shared" si="53"/>
        <v>0</v>
      </c>
      <c r="EV35" s="4">
        <f t="shared" si="53"/>
        <v>0</v>
      </c>
      <c r="EW35" s="4">
        <f t="shared" si="53"/>
        <v>0</v>
      </c>
      <c r="EX35" s="4">
        <f t="shared" si="53"/>
        <v>0</v>
      </c>
      <c r="EY35" s="4">
        <f t="shared" si="53"/>
        <v>0</v>
      </c>
      <c r="EZ35" s="4">
        <f t="shared" si="53"/>
        <v>0</v>
      </c>
      <c r="FA35" s="4">
        <f t="shared" si="53"/>
        <v>0</v>
      </c>
      <c r="FB35" s="4">
        <f t="shared" si="53"/>
        <v>0</v>
      </c>
      <c r="FC35" s="4">
        <f t="shared" si="53"/>
        <v>0</v>
      </c>
      <c r="FD35" s="4">
        <f t="shared" si="53"/>
        <v>0</v>
      </c>
      <c r="FE35" s="4">
        <f t="shared" si="53"/>
        <v>0</v>
      </c>
      <c r="FF35" s="4">
        <f t="shared" si="53"/>
        <v>0</v>
      </c>
      <c r="FG35" s="4">
        <f t="shared" si="53"/>
        <v>0</v>
      </c>
      <c r="FH35" s="4">
        <f t="shared" si="53"/>
        <v>0</v>
      </c>
      <c r="FI35" s="4">
        <f t="shared" si="53"/>
        <v>0</v>
      </c>
      <c r="FJ35" s="4">
        <f t="shared" si="53"/>
        <v>0</v>
      </c>
      <c r="FK35" s="4">
        <f t="shared" si="53"/>
        <v>0</v>
      </c>
      <c r="FL35" s="4">
        <f t="shared" si="53"/>
        <v>0</v>
      </c>
      <c r="FM35" s="4">
        <f t="shared" si="53"/>
        <v>0</v>
      </c>
      <c r="FN35" s="4">
        <f t="shared" si="53"/>
        <v>0</v>
      </c>
      <c r="FO35" s="4">
        <f t="shared" si="53"/>
        <v>0</v>
      </c>
      <c r="FP35" s="4">
        <f t="shared" si="53"/>
        <v>0</v>
      </c>
      <c r="FQ35" s="4">
        <f t="shared" si="53"/>
        <v>0</v>
      </c>
      <c r="FR35" s="4">
        <f t="shared" si="53"/>
        <v>0</v>
      </c>
      <c r="FS35" s="4">
        <f t="shared" ref="FS35:GX35" si="54">FS74</f>
        <v>842079.69</v>
      </c>
      <c r="FT35" s="4">
        <f t="shared" si="54"/>
        <v>278235.76</v>
      </c>
      <c r="FU35" s="4">
        <f t="shared" si="54"/>
        <v>0</v>
      </c>
      <c r="FV35" s="4">
        <f t="shared" si="54"/>
        <v>563843.93000000005</v>
      </c>
      <c r="FW35" s="4">
        <f t="shared" si="54"/>
        <v>0</v>
      </c>
      <c r="FX35" s="4">
        <f t="shared" si="54"/>
        <v>0</v>
      </c>
      <c r="FY35" s="4">
        <f t="shared" si="54"/>
        <v>0</v>
      </c>
      <c r="FZ35" s="4">
        <f t="shared" si="54"/>
        <v>0</v>
      </c>
      <c r="GA35" s="4">
        <f t="shared" si="54"/>
        <v>0</v>
      </c>
      <c r="GB35" s="4">
        <f t="shared" si="54"/>
        <v>0</v>
      </c>
      <c r="GC35" s="4">
        <f t="shared" si="54"/>
        <v>0</v>
      </c>
      <c r="GD35" s="4">
        <f t="shared" si="54"/>
        <v>0</v>
      </c>
      <c r="GE35" s="4">
        <f t="shared" si="54"/>
        <v>0</v>
      </c>
      <c r="GF35" s="4">
        <f t="shared" si="54"/>
        <v>0</v>
      </c>
      <c r="GG35" s="4">
        <f t="shared" si="54"/>
        <v>0</v>
      </c>
      <c r="GH35" s="4">
        <f t="shared" si="54"/>
        <v>0</v>
      </c>
      <c r="GI35" s="4">
        <f t="shared" si="54"/>
        <v>0</v>
      </c>
      <c r="GJ35" s="4">
        <f t="shared" si="54"/>
        <v>0</v>
      </c>
      <c r="GK35" s="4">
        <f t="shared" si="54"/>
        <v>0</v>
      </c>
      <c r="GL35" s="4">
        <f t="shared" si="54"/>
        <v>0</v>
      </c>
      <c r="GM35" s="4">
        <f t="shared" si="54"/>
        <v>0</v>
      </c>
      <c r="GN35" s="4">
        <f t="shared" si="54"/>
        <v>0</v>
      </c>
      <c r="GO35" s="4">
        <f t="shared" si="54"/>
        <v>0</v>
      </c>
      <c r="GP35" s="4">
        <f t="shared" si="54"/>
        <v>0</v>
      </c>
      <c r="GQ35" s="4">
        <f t="shared" si="54"/>
        <v>0</v>
      </c>
      <c r="GR35" s="4">
        <f t="shared" si="54"/>
        <v>0</v>
      </c>
      <c r="GS35" s="4">
        <f t="shared" si="54"/>
        <v>0</v>
      </c>
      <c r="GT35" s="4">
        <f t="shared" si="54"/>
        <v>0</v>
      </c>
      <c r="GU35" s="4">
        <f t="shared" si="54"/>
        <v>0</v>
      </c>
      <c r="GV35" s="4">
        <f t="shared" si="54"/>
        <v>0</v>
      </c>
      <c r="GW35" s="4">
        <f t="shared" si="54"/>
        <v>0</v>
      </c>
      <c r="GX35" s="4">
        <f t="shared" si="54"/>
        <v>0</v>
      </c>
    </row>
    <row r="37" spans="1:255" x14ac:dyDescent="0.2">
      <c r="A37" s="2">
        <v>17</v>
      </c>
      <c r="B37" s="2">
        <v>1</v>
      </c>
      <c r="C37" s="2">
        <f>ROW(SmtRes!A48)</f>
        <v>48</v>
      </c>
      <c r="D37" s="2">
        <f>ROW(EtalonRes!A48)</f>
        <v>48</v>
      </c>
      <c r="E37" s="2" t="s">
        <v>3</v>
      </c>
      <c r="F37" s="2" t="s">
        <v>36</v>
      </c>
      <c r="G37" s="2" t="s">
        <v>37</v>
      </c>
      <c r="H37" s="2" t="s">
        <v>38</v>
      </c>
      <c r="I37" s="2">
        <v>169.363</v>
      </c>
      <c r="J37" s="2">
        <v>0</v>
      </c>
      <c r="K37" s="2">
        <v>169.363</v>
      </c>
      <c r="L37" s="2"/>
      <c r="M37" s="2"/>
      <c r="N37" s="2"/>
      <c r="O37" s="2">
        <f t="shared" ref="O37:O72" si="55">ROUND(CP37,2)</f>
        <v>57931.8</v>
      </c>
      <c r="P37" s="2">
        <f t="shared" ref="P37:P72" si="56">ROUND((ROUND((AC37*AW37*I37),2)*BC37),2)</f>
        <v>426.79</v>
      </c>
      <c r="Q37" s="2">
        <f t="shared" ref="Q37:Q46" si="57">(ROUND((ROUND((((ET37*1.1))*AV37*I37),2)*BB37),2)+ROUND((ROUND(((AE37-((EU37*1.1)))*AV37*I37),2)*BS37),2))</f>
        <v>56057.46</v>
      </c>
      <c r="R37" s="2">
        <f t="shared" ref="R37:R72" si="58">ROUND((ROUND((AE37*AV37*I37),2)*BS37),2)</f>
        <v>3496.84</v>
      </c>
      <c r="S37" s="2">
        <f t="shared" ref="S37:S72" si="59">ROUND((ROUND((AF37*AV37*I37),2)*BA37),2)</f>
        <v>1447.55</v>
      </c>
      <c r="T37" s="2">
        <f t="shared" ref="T37:T72" si="60">ROUND(CU37*I37,2)</f>
        <v>0</v>
      </c>
      <c r="U37" s="2">
        <f t="shared" ref="U37:U72" si="61">CV37*I37</f>
        <v>132.272503</v>
      </c>
      <c r="V37" s="2">
        <f t="shared" ref="V37:V72" si="62">CW37*I37</f>
        <v>0</v>
      </c>
      <c r="W37" s="2">
        <f t="shared" ref="W37:W72" si="63">ROUND(CX37*I37,2)</f>
        <v>0</v>
      </c>
      <c r="X37" s="2">
        <f t="shared" ref="X37:X72" si="64">ROUND(CY37,2)</f>
        <v>1158.04</v>
      </c>
      <c r="Y37" s="2">
        <f t="shared" ref="Y37:Y72" si="65">ROUND(CZ37,2)</f>
        <v>796.15</v>
      </c>
      <c r="Z37" s="2"/>
      <c r="AA37" s="2">
        <v>-1</v>
      </c>
      <c r="AB37" s="2">
        <f t="shared" ref="AB37:AB72" si="66">ROUND((AC37+AD37+AF37),6)</f>
        <v>342.05700000000002</v>
      </c>
      <c r="AC37" s="2">
        <f t="shared" ref="AC37:AC72" si="67">ROUND((ES37),6)</f>
        <v>2.52</v>
      </c>
      <c r="AD37" s="2">
        <f t="shared" ref="AD37:AD46" si="68">ROUND(((((ET37*1.1))-((EU37*1.1)))+AE37),6)</f>
        <v>330.99</v>
      </c>
      <c r="AE37" s="2">
        <f t="shared" ref="AE37:AE46" si="69">ROUND(((EU37*1.1)),6)</f>
        <v>20.646999999999998</v>
      </c>
      <c r="AF37" s="2">
        <f t="shared" ref="AF37:AF46" si="70">ROUND(((EV37*1.1)),6)</f>
        <v>8.5470000000000006</v>
      </c>
      <c r="AG37" s="2">
        <f t="shared" ref="AG37:AG72" si="71">ROUND((AP37),6)</f>
        <v>0</v>
      </c>
      <c r="AH37" s="2">
        <f t="shared" ref="AH37:AH46" si="72">((EW37*1.1))</f>
        <v>0.78100000000000003</v>
      </c>
      <c r="AI37" s="2">
        <f t="shared" ref="AI37:AI46" si="73">((EX37*1.1))</f>
        <v>0</v>
      </c>
      <c r="AJ37" s="2">
        <f t="shared" ref="AJ37:AJ72" si="74">(AS37)</f>
        <v>0</v>
      </c>
      <c r="AK37" s="2">
        <v>311.19</v>
      </c>
      <c r="AL37" s="2">
        <v>2.52</v>
      </c>
      <c r="AM37" s="2">
        <v>300.89999999999998</v>
      </c>
      <c r="AN37" s="2">
        <v>18.77</v>
      </c>
      <c r="AO37" s="2">
        <v>7.77</v>
      </c>
      <c r="AP37" s="2">
        <v>0</v>
      </c>
      <c r="AQ37" s="2">
        <v>0.71</v>
      </c>
      <c r="AR37" s="2">
        <v>0</v>
      </c>
      <c r="AS37" s="2">
        <v>0</v>
      </c>
      <c r="AT37" s="2">
        <v>80</v>
      </c>
      <c r="AU37" s="2">
        <v>55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39</v>
      </c>
      <c r="BK37" s="2"/>
      <c r="BL37" s="2"/>
      <c r="BM37" s="2">
        <v>2166</v>
      </c>
      <c r="BN37" s="2">
        <v>0</v>
      </c>
      <c r="BO37" s="2" t="s">
        <v>3</v>
      </c>
      <c r="BP37" s="2">
        <v>0</v>
      </c>
      <c r="BQ37" s="2">
        <v>60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80</v>
      </c>
      <c r="CA37" s="2">
        <v>55</v>
      </c>
      <c r="CB37" s="2" t="s">
        <v>3</v>
      </c>
      <c r="CC37" s="2"/>
      <c r="CD37" s="2"/>
      <c r="CE37" s="2">
        <v>30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ref="CP37:CP72" si="75">(P37+Q37+S37)</f>
        <v>57931.8</v>
      </c>
      <c r="CQ37" s="2">
        <f t="shared" ref="CQ37:CQ72" si="76">ROUND((ROUND((AC37*AW37*1),2)*BC37),2)</f>
        <v>2.52</v>
      </c>
      <c r="CR37" s="2">
        <f t="shared" ref="CR37:CR46" si="77">(ROUND((ROUND((((ET37*1.1))*AV37*1),2)*BB37),2)+ROUND((ROUND(((AE37-((EU37*1.1)))*AV37*1),2)*BS37),2))</f>
        <v>330.99</v>
      </c>
      <c r="CS37" s="2">
        <f t="shared" ref="CS37:CS72" si="78">ROUND((ROUND((AE37*AV37*1),2)*BS37),2)</f>
        <v>20.65</v>
      </c>
      <c r="CT37" s="2">
        <f t="shared" ref="CT37:CT72" si="79">ROUND((ROUND((AF37*AV37*1),2)*BA37),2)</f>
        <v>8.5500000000000007</v>
      </c>
      <c r="CU37" s="2">
        <f t="shared" ref="CU37:CU72" si="80">AG37</f>
        <v>0</v>
      </c>
      <c r="CV37" s="2">
        <f t="shared" ref="CV37:CV72" si="81">(AH37*AV37)</f>
        <v>0.78100000000000003</v>
      </c>
      <c r="CW37" s="2">
        <f t="shared" ref="CW37:CW72" si="82">AI37</f>
        <v>0</v>
      </c>
      <c r="CX37" s="2">
        <f t="shared" ref="CX37:CX72" si="83">AJ37</f>
        <v>0</v>
      </c>
      <c r="CY37" s="2">
        <f>((S37*BZ37)/100)</f>
        <v>1158.04</v>
      </c>
      <c r="CZ37" s="2">
        <f>((S37*CA37)/100)</f>
        <v>796.15250000000003</v>
      </c>
      <c r="DA37" s="2"/>
      <c r="DB37" s="2"/>
      <c r="DC37" s="2" t="s">
        <v>3</v>
      </c>
      <c r="DD37" s="2" t="s">
        <v>3</v>
      </c>
      <c r="DE37" s="2" t="s">
        <v>40</v>
      </c>
      <c r="DF37" s="2" t="s">
        <v>40</v>
      </c>
      <c r="DG37" s="2" t="s">
        <v>40</v>
      </c>
      <c r="DH37" s="2" t="s">
        <v>3</v>
      </c>
      <c r="DI37" s="2" t="s">
        <v>40</v>
      </c>
      <c r="DJ37" s="2" t="s">
        <v>40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1013</v>
      </c>
      <c r="DV37" s="2" t="s">
        <v>38</v>
      </c>
      <c r="DW37" s="2" t="s">
        <v>38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49575487</v>
      </c>
      <c r="EF37" s="2">
        <v>60</v>
      </c>
      <c r="EG37" s="2" t="s">
        <v>41</v>
      </c>
      <c r="EH37" s="2">
        <v>0</v>
      </c>
      <c r="EI37" s="2" t="s">
        <v>3</v>
      </c>
      <c r="EJ37" s="2">
        <v>1</v>
      </c>
      <c r="EK37" s="2">
        <v>2166</v>
      </c>
      <c r="EL37" s="2" t="s">
        <v>42</v>
      </c>
      <c r="EM37" s="2" t="s">
        <v>43</v>
      </c>
      <c r="EN37" s="2"/>
      <c r="EO37" s="2" t="s">
        <v>3</v>
      </c>
      <c r="EP37" s="2"/>
      <c r="EQ37" s="2">
        <v>132096</v>
      </c>
      <c r="ER37" s="2">
        <v>311.19</v>
      </c>
      <c r="ES37" s="2">
        <v>2.52</v>
      </c>
      <c r="ET37" s="2">
        <v>300.89999999999998</v>
      </c>
      <c r="EU37" s="2">
        <v>18.77</v>
      </c>
      <c r="EV37" s="2">
        <v>7.77</v>
      </c>
      <c r="EW37" s="2">
        <v>0.71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f t="shared" ref="FR37:FR72" si="84">ROUND(IF(BI37=3,GM37,0),2)</f>
        <v>0</v>
      </c>
      <c r="FS37" s="2">
        <v>0</v>
      </c>
      <c r="FT37" s="2"/>
      <c r="FU37" s="2"/>
      <c r="FV37" s="2"/>
      <c r="FW37" s="2"/>
      <c r="FX37" s="2">
        <v>80</v>
      </c>
      <c r="FY37" s="2">
        <v>55</v>
      </c>
      <c r="FZ37" s="2"/>
      <c r="GA37" s="2" t="s">
        <v>3</v>
      </c>
      <c r="GB37" s="2"/>
      <c r="GC37" s="2"/>
      <c r="GD37" s="2">
        <v>0</v>
      </c>
      <c r="GE37" s="2"/>
      <c r="GF37" s="2">
        <v>-205891065</v>
      </c>
      <c r="GG37" s="2">
        <v>2</v>
      </c>
      <c r="GH37" s="2">
        <v>1</v>
      </c>
      <c r="GI37" s="2">
        <v>-2</v>
      </c>
      <c r="GJ37" s="2">
        <v>0</v>
      </c>
      <c r="GK37" s="2">
        <f>ROUND(R37*(R12)/100,2)</f>
        <v>6119.47</v>
      </c>
      <c r="GL37" s="2">
        <f t="shared" ref="GL37:GL72" si="85">ROUND(IF(AND(BH37=3,BI37=3,FS37&lt;&gt;0),P37,0),2)</f>
        <v>0</v>
      </c>
      <c r="GM37" s="2">
        <f t="shared" ref="GM37:GM46" si="86">ROUND(O37+X37+Y37+GK37,2)+GX37</f>
        <v>66005.460000000006</v>
      </c>
      <c r="GN37" s="2">
        <f t="shared" ref="GN37:GN72" si="87">IF(OR(BI37=0,BI37=1),GM37-GX37,0)</f>
        <v>66005.460000000006</v>
      </c>
      <c r="GO37" s="2">
        <f t="shared" ref="GO37:GO72" si="88">IF(BI37=2,GM37-GX37,0)</f>
        <v>0</v>
      </c>
      <c r="GP37" s="2">
        <f t="shared" ref="GP37:GP72" si="89">IF(BI37=4,GM37-GX37,0)</f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ref="GV37:GV72" si="90">ROUND((GT37),6)</f>
        <v>0</v>
      </c>
      <c r="GW37" s="2">
        <v>1</v>
      </c>
      <c r="GX37" s="2">
        <f t="shared" ref="GX37:GX72" si="91">ROUND(HC37*I37,2)</f>
        <v>0</v>
      </c>
      <c r="GY37" s="2"/>
      <c r="GZ37" s="2"/>
      <c r="HA37" s="2">
        <v>0</v>
      </c>
      <c r="HB37" s="2">
        <v>0</v>
      </c>
      <c r="HC37" s="2">
        <f t="shared" ref="HC37:HC72" si="92">GV37*GW37</f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>
        <v>17</v>
      </c>
      <c r="B38">
        <v>1</v>
      </c>
      <c r="C38">
        <f>ROW(SmtRes!A56)</f>
        <v>56</v>
      </c>
      <c r="D38">
        <f>ROW(EtalonRes!A56)</f>
        <v>56</v>
      </c>
      <c r="E38" t="s">
        <v>3</v>
      </c>
      <c r="F38" t="s">
        <v>36</v>
      </c>
      <c r="G38" t="s">
        <v>37</v>
      </c>
      <c r="H38" t="s">
        <v>38</v>
      </c>
      <c r="I38">
        <v>169.363</v>
      </c>
      <c r="J38">
        <v>0</v>
      </c>
      <c r="K38">
        <v>169.363</v>
      </c>
      <c r="O38">
        <f t="shared" si="55"/>
        <v>600863.52</v>
      </c>
      <c r="P38">
        <f t="shared" si="56"/>
        <v>4993.4399999999996</v>
      </c>
      <c r="Q38">
        <f t="shared" si="57"/>
        <v>553847.69999999995</v>
      </c>
      <c r="R38">
        <f t="shared" si="58"/>
        <v>101513.27</v>
      </c>
      <c r="S38">
        <f t="shared" si="59"/>
        <v>42022.38</v>
      </c>
      <c r="T38">
        <f t="shared" si="60"/>
        <v>0</v>
      </c>
      <c r="U38">
        <f t="shared" si="61"/>
        <v>132.272503</v>
      </c>
      <c r="V38">
        <f t="shared" si="62"/>
        <v>0</v>
      </c>
      <c r="W38">
        <f t="shared" si="63"/>
        <v>0</v>
      </c>
      <c r="X38">
        <f t="shared" si="64"/>
        <v>29415.67</v>
      </c>
      <c r="Y38">
        <f t="shared" si="65"/>
        <v>17229.18</v>
      </c>
      <c r="AA38">
        <v>-1</v>
      </c>
      <c r="AB38">
        <f t="shared" si="66"/>
        <v>342.05700000000002</v>
      </c>
      <c r="AC38">
        <f t="shared" si="67"/>
        <v>2.52</v>
      </c>
      <c r="AD38">
        <f t="shared" si="68"/>
        <v>330.99</v>
      </c>
      <c r="AE38">
        <f t="shared" si="69"/>
        <v>20.646999999999998</v>
      </c>
      <c r="AF38">
        <f t="shared" si="70"/>
        <v>8.5470000000000006</v>
      </c>
      <c r="AG38">
        <f t="shared" si="71"/>
        <v>0</v>
      </c>
      <c r="AH38">
        <f t="shared" si="72"/>
        <v>0.78100000000000003</v>
      </c>
      <c r="AI38">
        <f t="shared" si="73"/>
        <v>0</v>
      </c>
      <c r="AJ38">
        <f t="shared" si="74"/>
        <v>0</v>
      </c>
      <c r="AK38">
        <v>311.19</v>
      </c>
      <c r="AL38">
        <v>2.52</v>
      </c>
      <c r="AM38">
        <v>300.89999999999998</v>
      </c>
      <c r="AN38">
        <v>18.77</v>
      </c>
      <c r="AO38">
        <v>7.77</v>
      </c>
      <c r="AP38">
        <v>0</v>
      </c>
      <c r="AQ38">
        <v>0.71</v>
      </c>
      <c r="AR38">
        <v>0</v>
      </c>
      <c r="AS38">
        <v>0</v>
      </c>
      <c r="AT38">
        <v>70</v>
      </c>
      <c r="AU38">
        <v>41</v>
      </c>
      <c r="AV38">
        <v>1</v>
      </c>
      <c r="AW38">
        <v>1</v>
      </c>
      <c r="AZ38">
        <v>1</v>
      </c>
      <c r="BA38">
        <v>29.03</v>
      </c>
      <c r="BB38">
        <v>9.8800000000000008</v>
      </c>
      <c r="BC38">
        <v>11.7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39</v>
      </c>
      <c r="BM38">
        <v>2166</v>
      </c>
      <c r="BN38">
        <v>0</v>
      </c>
      <c r="BO38" t="s">
        <v>36</v>
      </c>
      <c r="BP38">
        <v>1</v>
      </c>
      <c r="BQ38">
        <v>60</v>
      </c>
      <c r="BR38">
        <v>0</v>
      </c>
      <c r="BS38">
        <v>29.03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70</v>
      </c>
      <c r="CA38">
        <v>41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75"/>
        <v>600863.5199999999</v>
      </c>
      <c r="CQ38">
        <f t="shared" si="76"/>
        <v>29.48</v>
      </c>
      <c r="CR38">
        <f t="shared" si="77"/>
        <v>3270.18</v>
      </c>
      <c r="CS38">
        <f t="shared" si="78"/>
        <v>599.47</v>
      </c>
      <c r="CT38">
        <f t="shared" si="79"/>
        <v>248.21</v>
      </c>
      <c r="CU38">
        <f t="shared" si="80"/>
        <v>0</v>
      </c>
      <c r="CV38">
        <f t="shared" si="81"/>
        <v>0.78100000000000003</v>
      </c>
      <c r="CW38">
        <f t="shared" si="82"/>
        <v>0</v>
      </c>
      <c r="CX38">
        <f t="shared" si="83"/>
        <v>0</v>
      </c>
      <c r="CY38">
        <f>S38*(BZ38/100)</f>
        <v>29415.665999999997</v>
      </c>
      <c r="CZ38">
        <f>S38*(CA38/100)</f>
        <v>17229.175799999997</v>
      </c>
      <c r="DC38" t="s">
        <v>3</v>
      </c>
      <c r="DD38" t="s">
        <v>3</v>
      </c>
      <c r="DE38" t="s">
        <v>40</v>
      </c>
      <c r="DF38" t="s">
        <v>40</v>
      </c>
      <c r="DG38" t="s">
        <v>40</v>
      </c>
      <c r="DH38" t="s">
        <v>3</v>
      </c>
      <c r="DI38" t="s">
        <v>40</v>
      </c>
      <c r="DJ38" t="s">
        <v>40</v>
      </c>
      <c r="DK38" t="s">
        <v>3</v>
      </c>
      <c r="DL38" t="s">
        <v>3</v>
      </c>
      <c r="DM38" t="s">
        <v>3</v>
      </c>
      <c r="DN38">
        <v>80</v>
      </c>
      <c r="DO38">
        <v>55</v>
      </c>
      <c r="DP38">
        <v>1</v>
      </c>
      <c r="DQ38">
        <v>1</v>
      </c>
      <c r="DU38">
        <v>1013</v>
      </c>
      <c r="DV38" t="s">
        <v>38</v>
      </c>
      <c r="DW38" t="s">
        <v>38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49575487</v>
      </c>
      <c r="EF38">
        <v>60</v>
      </c>
      <c r="EG38" t="s">
        <v>41</v>
      </c>
      <c r="EH38">
        <v>0</v>
      </c>
      <c r="EI38" t="s">
        <v>3</v>
      </c>
      <c r="EJ38">
        <v>1</v>
      </c>
      <c r="EK38">
        <v>2166</v>
      </c>
      <c r="EL38" t="s">
        <v>42</v>
      </c>
      <c r="EM38" t="s">
        <v>43</v>
      </c>
      <c r="EO38" t="s">
        <v>3</v>
      </c>
      <c r="EQ38">
        <v>132096</v>
      </c>
      <c r="ER38">
        <v>311.19</v>
      </c>
      <c r="ES38">
        <v>2.52</v>
      </c>
      <c r="ET38">
        <v>300.89999999999998</v>
      </c>
      <c r="EU38">
        <v>18.77</v>
      </c>
      <c r="EV38">
        <v>7.77</v>
      </c>
      <c r="EW38">
        <v>0.71</v>
      </c>
      <c r="EX38">
        <v>0</v>
      </c>
      <c r="EY38">
        <v>0</v>
      </c>
      <c r="FQ38">
        <v>0</v>
      </c>
      <c r="FR38">
        <f t="shared" si="84"/>
        <v>0</v>
      </c>
      <c r="FS38">
        <v>0</v>
      </c>
      <c r="FX38">
        <v>80</v>
      </c>
      <c r="FY38">
        <v>55</v>
      </c>
      <c r="GA38" t="s">
        <v>3</v>
      </c>
      <c r="GD38">
        <v>0</v>
      </c>
      <c r="GF38">
        <v>-205891065</v>
      </c>
      <c r="GG38">
        <v>2</v>
      </c>
      <c r="GH38">
        <v>1</v>
      </c>
      <c r="GI38">
        <v>2</v>
      </c>
      <c r="GJ38">
        <v>0</v>
      </c>
      <c r="GK38">
        <f>ROUND(R38*(S12)/100,2)</f>
        <v>162421.23000000001</v>
      </c>
      <c r="GL38">
        <f t="shared" si="85"/>
        <v>0</v>
      </c>
      <c r="GM38">
        <f t="shared" si="86"/>
        <v>809929.6</v>
      </c>
      <c r="GN38">
        <f t="shared" si="87"/>
        <v>809929.6</v>
      </c>
      <c r="GO38">
        <f t="shared" si="88"/>
        <v>0</v>
      </c>
      <c r="GP38">
        <f t="shared" si="89"/>
        <v>0</v>
      </c>
      <c r="GR38">
        <v>0</v>
      </c>
      <c r="GS38">
        <v>3</v>
      </c>
      <c r="GT38">
        <v>0</v>
      </c>
      <c r="GU38" t="s">
        <v>3</v>
      </c>
      <c r="GV38">
        <f t="shared" si="90"/>
        <v>0</v>
      </c>
      <c r="GW38">
        <v>1</v>
      </c>
      <c r="GX38">
        <f t="shared" si="91"/>
        <v>0</v>
      </c>
      <c r="HA38">
        <v>0</v>
      </c>
      <c r="HB38">
        <v>0</v>
      </c>
      <c r="HC38">
        <f t="shared" si="92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55" x14ac:dyDescent="0.2">
      <c r="A39" s="2">
        <v>17</v>
      </c>
      <c r="B39" s="2">
        <v>1</v>
      </c>
      <c r="C39" s="2">
        <f>ROW(SmtRes!A61)</f>
        <v>61</v>
      </c>
      <c r="D39" s="2">
        <f>ROW(EtalonRes!A61)</f>
        <v>61</v>
      </c>
      <c r="E39" s="2" t="s">
        <v>44</v>
      </c>
      <c r="F39" s="2" t="s">
        <v>45</v>
      </c>
      <c r="G39" s="2" t="s">
        <v>46</v>
      </c>
      <c r="H39" s="2" t="s">
        <v>47</v>
      </c>
      <c r="I39" s="2">
        <f>ROUND(47.61/100,9)</f>
        <v>0.47610000000000002</v>
      </c>
      <c r="J39" s="2">
        <v>0</v>
      </c>
      <c r="K39" s="2">
        <f>ROUND(47.61/100,9)</f>
        <v>0.47610000000000002</v>
      </c>
      <c r="L39" s="2"/>
      <c r="M39" s="2"/>
      <c r="N39" s="2"/>
      <c r="O39" s="2">
        <f t="shared" si="55"/>
        <v>1897.87</v>
      </c>
      <c r="P39" s="2">
        <f t="shared" si="56"/>
        <v>0</v>
      </c>
      <c r="Q39" s="2">
        <f t="shared" si="57"/>
        <v>1013.87</v>
      </c>
      <c r="R39" s="2">
        <f t="shared" si="58"/>
        <v>263.42</v>
      </c>
      <c r="S39" s="2">
        <f t="shared" si="59"/>
        <v>884</v>
      </c>
      <c r="T39" s="2">
        <f t="shared" si="60"/>
        <v>0</v>
      </c>
      <c r="U39" s="2">
        <f t="shared" si="61"/>
        <v>81.175049999999999</v>
      </c>
      <c r="V39" s="2">
        <f t="shared" si="62"/>
        <v>0</v>
      </c>
      <c r="W39" s="2">
        <f t="shared" si="63"/>
        <v>0</v>
      </c>
      <c r="X39" s="2">
        <f t="shared" si="64"/>
        <v>707.2</v>
      </c>
      <c r="Y39" s="2">
        <f t="shared" si="65"/>
        <v>486.2</v>
      </c>
      <c r="Z39" s="2"/>
      <c r="AA39" s="2">
        <v>50447275</v>
      </c>
      <c r="AB39" s="2">
        <f t="shared" si="66"/>
        <v>3986.268</v>
      </c>
      <c r="AC39" s="2">
        <f t="shared" si="67"/>
        <v>0</v>
      </c>
      <c r="AD39" s="2">
        <f t="shared" si="68"/>
        <v>2129.5230000000001</v>
      </c>
      <c r="AE39" s="2">
        <f t="shared" si="69"/>
        <v>553.28899999999999</v>
      </c>
      <c r="AF39" s="2">
        <f t="shared" si="70"/>
        <v>1856.7449999999999</v>
      </c>
      <c r="AG39" s="2">
        <f t="shared" si="71"/>
        <v>0</v>
      </c>
      <c r="AH39" s="2">
        <f t="shared" si="72"/>
        <v>170.5</v>
      </c>
      <c r="AI39" s="2">
        <f t="shared" si="73"/>
        <v>0</v>
      </c>
      <c r="AJ39" s="2">
        <f t="shared" si="74"/>
        <v>0</v>
      </c>
      <c r="AK39" s="2">
        <v>3623.88</v>
      </c>
      <c r="AL39" s="2">
        <v>0</v>
      </c>
      <c r="AM39" s="2">
        <v>1935.93</v>
      </c>
      <c r="AN39" s="2">
        <v>502.99</v>
      </c>
      <c r="AO39" s="2">
        <v>1687.95</v>
      </c>
      <c r="AP39" s="2">
        <v>0</v>
      </c>
      <c r="AQ39" s="2">
        <v>155</v>
      </c>
      <c r="AR39" s="2">
        <v>0</v>
      </c>
      <c r="AS39" s="2">
        <v>0</v>
      </c>
      <c r="AT39" s="2">
        <v>80</v>
      </c>
      <c r="AU39" s="2">
        <v>55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1</v>
      </c>
      <c r="BJ39" s="2" t="s">
        <v>48</v>
      </c>
      <c r="BK39" s="2"/>
      <c r="BL39" s="2"/>
      <c r="BM39" s="2">
        <v>674</v>
      </c>
      <c r="BN39" s="2">
        <v>0</v>
      </c>
      <c r="BO39" s="2" t="s">
        <v>3</v>
      </c>
      <c r="BP39" s="2">
        <v>0</v>
      </c>
      <c r="BQ39" s="2">
        <v>60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80</v>
      </c>
      <c r="CA39" s="2">
        <v>55</v>
      </c>
      <c r="CB39" s="2" t="s">
        <v>3</v>
      </c>
      <c r="CC39" s="2"/>
      <c r="CD39" s="2"/>
      <c r="CE39" s="2">
        <v>30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 t="shared" si="75"/>
        <v>1897.87</v>
      </c>
      <c r="CQ39" s="2">
        <f t="shared" si="76"/>
        <v>0</v>
      </c>
      <c r="CR39" s="2">
        <f t="shared" si="77"/>
        <v>2129.52</v>
      </c>
      <c r="CS39" s="2">
        <f t="shared" si="78"/>
        <v>553.29</v>
      </c>
      <c r="CT39" s="2">
        <f t="shared" si="79"/>
        <v>1856.75</v>
      </c>
      <c r="CU39" s="2">
        <f t="shared" si="80"/>
        <v>0</v>
      </c>
      <c r="CV39" s="2">
        <f t="shared" si="81"/>
        <v>170.5</v>
      </c>
      <c r="CW39" s="2">
        <f t="shared" si="82"/>
        <v>0</v>
      </c>
      <c r="CX39" s="2">
        <f t="shared" si="83"/>
        <v>0</v>
      </c>
      <c r="CY39" s="2">
        <f>((S39*BZ39)/100)</f>
        <v>707.2</v>
      </c>
      <c r="CZ39" s="2">
        <f>((S39*CA39)/100)</f>
        <v>486.2</v>
      </c>
      <c r="DA39" s="2"/>
      <c r="DB39" s="2"/>
      <c r="DC39" s="2" t="s">
        <v>3</v>
      </c>
      <c r="DD39" s="2" t="s">
        <v>3</v>
      </c>
      <c r="DE39" s="2" t="s">
        <v>40</v>
      </c>
      <c r="DF39" s="2" t="s">
        <v>40</v>
      </c>
      <c r="DG39" s="2" t="s">
        <v>40</v>
      </c>
      <c r="DH39" s="2" t="s">
        <v>3</v>
      </c>
      <c r="DI39" s="2" t="s">
        <v>40</v>
      </c>
      <c r="DJ39" s="2" t="s">
        <v>40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1007</v>
      </c>
      <c r="DV39" s="2" t="s">
        <v>47</v>
      </c>
      <c r="DW39" s="2" t="s">
        <v>47</v>
      </c>
      <c r="DX39" s="2">
        <v>100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49573989</v>
      </c>
      <c r="EF39" s="2">
        <v>60</v>
      </c>
      <c r="EG39" s="2" t="s">
        <v>41</v>
      </c>
      <c r="EH39" s="2">
        <v>0</v>
      </c>
      <c r="EI39" s="2" t="s">
        <v>3</v>
      </c>
      <c r="EJ39" s="2">
        <v>1</v>
      </c>
      <c r="EK39" s="2">
        <v>674</v>
      </c>
      <c r="EL39" s="2" t="s">
        <v>49</v>
      </c>
      <c r="EM39" s="2" t="s">
        <v>50</v>
      </c>
      <c r="EN39" s="2"/>
      <c r="EO39" s="2" t="s">
        <v>3</v>
      </c>
      <c r="EP39" s="2"/>
      <c r="EQ39" s="2">
        <v>0</v>
      </c>
      <c r="ER39" s="2">
        <v>3623.88</v>
      </c>
      <c r="ES39" s="2">
        <v>0</v>
      </c>
      <c r="ET39" s="2">
        <v>1935.93</v>
      </c>
      <c r="EU39" s="2">
        <v>502.99</v>
      </c>
      <c r="EV39" s="2">
        <v>1687.95</v>
      </c>
      <c r="EW39" s="2">
        <v>155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f t="shared" si="84"/>
        <v>0</v>
      </c>
      <c r="FS39" s="2">
        <v>0</v>
      </c>
      <c r="FT39" s="2"/>
      <c r="FU39" s="2"/>
      <c r="FV39" s="2"/>
      <c r="FW39" s="2"/>
      <c r="FX39" s="2">
        <v>80</v>
      </c>
      <c r="FY39" s="2">
        <v>55</v>
      </c>
      <c r="FZ39" s="2"/>
      <c r="GA39" s="2" t="s">
        <v>3</v>
      </c>
      <c r="GB39" s="2"/>
      <c r="GC39" s="2"/>
      <c r="GD39" s="2">
        <v>0</v>
      </c>
      <c r="GE39" s="2"/>
      <c r="GF39" s="2">
        <v>854491468</v>
      </c>
      <c r="GG39" s="2">
        <v>2</v>
      </c>
      <c r="GH39" s="2">
        <v>1</v>
      </c>
      <c r="GI39" s="2">
        <v>-2</v>
      </c>
      <c r="GJ39" s="2">
        <v>0</v>
      </c>
      <c r="GK39" s="2">
        <f>ROUND(R39*(R12)/100,2)</f>
        <v>460.99</v>
      </c>
      <c r="GL39" s="2">
        <f t="shared" si="85"/>
        <v>0</v>
      </c>
      <c r="GM39" s="2">
        <f t="shared" si="86"/>
        <v>3552.26</v>
      </c>
      <c r="GN39" s="2">
        <f t="shared" si="87"/>
        <v>3552.26</v>
      </c>
      <c r="GO39" s="2">
        <f t="shared" si="88"/>
        <v>0</v>
      </c>
      <c r="GP39" s="2">
        <f t="shared" si="89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90"/>
        <v>0</v>
      </c>
      <c r="GW39" s="2">
        <v>1</v>
      </c>
      <c r="GX39" s="2">
        <f t="shared" si="91"/>
        <v>0</v>
      </c>
      <c r="GY39" s="2"/>
      <c r="GZ39" s="2"/>
      <c r="HA39" s="2">
        <v>0</v>
      </c>
      <c r="HB39" s="2">
        <v>0</v>
      </c>
      <c r="HC39" s="2">
        <f t="shared" si="92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17</v>
      </c>
      <c r="B40">
        <v>1</v>
      </c>
      <c r="C40">
        <f>ROW(SmtRes!A66)</f>
        <v>66</v>
      </c>
      <c r="D40">
        <f>ROW(EtalonRes!A66)</f>
        <v>66</v>
      </c>
      <c r="E40" t="s">
        <v>44</v>
      </c>
      <c r="F40" t="s">
        <v>45</v>
      </c>
      <c r="G40" t="s">
        <v>46</v>
      </c>
      <c r="H40" t="s">
        <v>47</v>
      </c>
      <c r="I40">
        <f>ROUND(47.61/100,9)</f>
        <v>0.47610000000000002</v>
      </c>
      <c r="J40">
        <v>0</v>
      </c>
      <c r="K40">
        <f>ROUND(47.61/100,9)</f>
        <v>0.47610000000000002</v>
      </c>
      <c r="O40">
        <f t="shared" si="55"/>
        <v>46610.95</v>
      </c>
      <c r="P40">
        <f t="shared" si="56"/>
        <v>0</v>
      </c>
      <c r="Q40">
        <f t="shared" si="57"/>
        <v>16475.39</v>
      </c>
      <c r="R40">
        <f t="shared" si="58"/>
        <v>8979.99</v>
      </c>
      <c r="S40">
        <f t="shared" si="59"/>
        <v>30135.56</v>
      </c>
      <c r="T40">
        <f t="shared" si="60"/>
        <v>0</v>
      </c>
      <c r="U40">
        <f t="shared" si="61"/>
        <v>81.175049999999999</v>
      </c>
      <c r="V40">
        <f t="shared" si="62"/>
        <v>0</v>
      </c>
      <c r="W40">
        <f t="shared" si="63"/>
        <v>0</v>
      </c>
      <c r="X40">
        <f t="shared" si="64"/>
        <v>21094.89</v>
      </c>
      <c r="Y40">
        <f t="shared" si="65"/>
        <v>12355.58</v>
      </c>
      <c r="AA40">
        <v>50447276</v>
      </c>
      <c r="AB40">
        <f t="shared" si="66"/>
        <v>3986.268</v>
      </c>
      <c r="AC40">
        <f t="shared" si="67"/>
        <v>0</v>
      </c>
      <c r="AD40">
        <f t="shared" si="68"/>
        <v>2129.5230000000001</v>
      </c>
      <c r="AE40">
        <f t="shared" si="69"/>
        <v>553.28899999999999</v>
      </c>
      <c r="AF40">
        <f t="shared" si="70"/>
        <v>1856.7449999999999</v>
      </c>
      <c r="AG40">
        <f t="shared" si="71"/>
        <v>0</v>
      </c>
      <c r="AH40">
        <f t="shared" si="72"/>
        <v>170.5</v>
      </c>
      <c r="AI40">
        <f t="shared" si="73"/>
        <v>0</v>
      </c>
      <c r="AJ40">
        <f t="shared" si="74"/>
        <v>0</v>
      </c>
      <c r="AK40">
        <v>3623.88</v>
      </c>
      <c r="AL40">
        <v>0</v>
      </c>
      <c r="AM40">
        <v>1935.93</v>
      </c>
      <c r="AN40">
        <v>502.99</v>
      </c>
      <c r="AO40">
        <v>1687.95</v>
      </c>
      <c r="AP40">
        <v>0</v>
      </c>
      <c r="AQ40">
        <v>155</v>
      </c>
      <c r="AR40">
        <v>0</v>
      </c>
      <c r="AS40">
        <v>0</v>
      </c>
      <c r="AT40">
        <v>70</v>
      </c>
      <c r="AU40">
        <v>41</v>
      </c>
      <c r="AV40">
        <v>1</v>
      </c>
      <c r="AW40">
        <v>1</v>
      </c>
      <c r="AZ40">
        <v>1</v>
      </c>
      <c r="BA40">
        <v>34.090000000000003</v>
      </c>
      <c r="BB40">
        <v>16.25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48</v>
      </c>
      <c r="BM40">
        <v>674</v>
      </c>
      <c r="BN40">
        <v>0</v>
      </c>
      <c r="BO40" t="s">
        <v>45</v>
      </c>
      <c r="BP40">
        <v>1</v>
      </c>
      <c r="BQ40">
        <v>60</v>
      </c>
      <c r="BR40">
        <v>0</v>
      </c>
      <c r="BS40">
        <v>34.090000000000003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70</v>
      </c>
      <c r="CA40">
        <v>41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75"/>
        <v>46610.95</v>
      </c>
      <c r="CQ40">
        <f t="shared" si="76"/>
        <v>0</v>
      </c>
      <c r="CR40">
        <f t="shared" si="77"/>
        <v>34604.699999999997</v>
      </c>
      <c r="CS40">
        <f t="shared" si="78"/>
        <v>18861.66</v>
      </c>
      <c r="CT40">
        <f t="shared" si="79"/>
        <v>63296.61</v>
      </c>
      <c r="CU40">
        <f t="shared" si="80"/>
        <v>0</v>
      </c>
      <c r="CV40">
        <f t="shared" si="81"/>
        <v>170.5</v>
      </c>
      <c r="CW40">
        <f t="shared" si="82"/>
        <v>0</v>
      </c>
      <c r="CX40">
        <f t="shared" si="83"/>
        <v>0</v>
      </c>
      <c r="CY40">
        <f>S40*(BZ40/100)</f>
        <v>21094.892</v>
      </c>
      <c r="CZ40">
        <f>S40*(CA40/100)</f>
        <v>12355.579599999999</v>
      </c>
      <c r="DC40" t="s">
        <v>3</v>
      </c>
      <c r="DD40" t="s">
        <v>3</v>
      </c>
      <c r="DE40" t="s">
        <v>40</v>
      </c>
      <c r="DF40" t="s">
        <v>40</v>
      </c>
      <c r="DG40" t="s">
        <v>40</v>
      </c>
      <c r="DH40" t="s">
        <v>3</v>
      </c>
      <c r="DI40" t="s">
        <v>40</v>
      </c>
      <c r="DJ40" t="s">
        <v>40</v>
      </c>
      <c r="DK40" t="s">
        <v>3</v>
      </c>
      <c r="DL40" t="s">
        <v>3</v>
      </c>
      <c r="DM40" t="s">
        <v>3</v>
      </c>
      <c r="DN40">
        <v>80</v>
      </c>
      <c r="DO40">
        <v>55</v>
      </c>
      <c r="DP40">
        <v>1</v>
      </c>
      <c r="DQ40">
        <v>1</v>
      </c>
      <c r="DU40">
        <v>1007</v>
      </c>
      <c r="DV40" t="s">
        <v>47</v>
      </c>
      <c r="DW40" t="s">
        <v>47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49573989</v>
      </c>
      <c r="EF40">
        <v>60</v>
      </c>
      <c r="EG40" t="s">
        <v>41</v>
      </c>
      <c r="EH40">
        <v>0</v>
      </c>
      <c r="EI40" t="s">
        <v>3</v>
      </c>
      <c r="EJ40">
        <v>1</v>
      </c>
      <c r="EK40">
        <v>674</v>
      </c>
      <c r="EL40" t="s">
        <v>49</v>
      </c>
      <c r="EM40" t="s">
        <v>50</v>
      </c>
      <c r="EO40" t="s">
        <v>3</v>
      </c>
      <c r="EQ40">
        <v>0</v>
      </c>
      <c r="ER40">
        <v>3623.88</v>
      </c>
      <c r="ES40">
        <v>0</v>
      </c>
      <c r="ET40">
        <v>1935.93</v>
      </c>
      <c r="EU40">
        <v>502.99</v>
      </c>
      <c r="EV40">
        <v>1687.95</v>
      </c>
      <c r="EW40">
        <v>155</v>
      </c>
      <c r="EX40">
        <v>0</v>
      </c>
      <c r="EY40">
        <v>0</v>
      </c>
      <c r="FQ40">
        <v>0</v>
      </c>
      <c r="FR40">
        <f t="shared" si="84"/>
        <v>0</v>
      </c>
      <c r="FS40">
        <v>0</v>
      </c>
      <c r="FX40">
        <v>80</v>
      </c>
      <c r="FY40">
        <v>55</v>
      </c>
      <c r="GA40" t="s">
        <v>3</v>
      </c>
      <c r="GD40">
        <v>0</v>
      </c>
      <c r="GF40">
        <v>854491468</v>
      </c>
      <c r="GG40">
        <v>2</v>
      </c>
      <c r="GH40">
        <v>1</v>
      </c>
      <c r="GI40">
        <v>2</v>
      </c>
      <c r="GJ40">
        <v>0</v>
      </c>
      <c r="GK40">
        <f>ROUND(R40*(S12)/100,2)</f>
        <v>14367.98</v>
      </c>
      <c r="GL40">
        <f t="shared" si="85"/>
        <v>0</v>
      </c>
      <c r="GM40">
        <f t="shared" si="86"/>
        <v>94429.4</v>
      </c>
      <c r="GN40">
        <f t="shared" si="87"/>
        <v>94429.4</v>
      </c>
      <c r="GO40">
        <f t="shared" si="88"/>
        <v>0</v>
      </c>
      <c r="GP40">
        <f t="shared" si="89"/>
        <v>0</v>
      </c>
      <c r="GR40">
        <v>0</v>
      </c>
      <c r="GS40">
        <v>3</v>
      </c>
      <c r="GT40">
        <v>0</v>
      </c>
      <c r="GU40" t="s">
        <v>3</v>
      </c>
      <c r="GV40">
        <f t="shared" si="90"/>
        <v>0</v>
      </c>
      <c r="GW40">
        <v>1</v>
      </c>
      <c r="GX40">
        <f t="shared" si="91"/>
        <v>0</v>
      </c>
      <c r="HA40">
        <v>0</v>
      </c>
      <c r="HB40">
        <v>0</v>
      </c>
      <c r="HC40">
        <f t="shared" si="92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55" x14ac:dyDescent="0.2">
      <c r="A41" s="2">
        <v>17</v>
      </c>
      <c r="B41" s="2">
        <v>1</v>
      </c>
      <c r="C41" s="2">
        <f>ROW(SmtRes!A70)</f>
        <v>70</v>
      </c>
      <c r="D41" s="2">
        <f>ROW(EtalonRes!A70)</f>
        <v>70</v>
      </c>
      <c r="E41" s="2" t="s">
        <v>51</v>
      </c>
      <c r="F41" s="2" t="s">
        <v>52</v>
      </c>
      <c r="G41" s="2" t="s">
        <v>53</v>
      </c>
      <c r="H41" s="2" t="s">
        <v>47</v>
      </c>
      <c r="I41" s="2">
        <f>ROUND(67/100,9)</f>
        <v>0.67</v>
      </c>
      <c r="J41" s="2">
        <v>0</v>
      </c>
      <c r="K41" s="2">
        <f>ROUND(67/100,9)</f>
        <v>0.67</v>
      </c>
      <c r="L41" s="2"/>
      <c r="M41" s="2"/>
      <c r="N41" s="2"/>
      <c r="O41" s="2">
        <f t="shared" si="55"/>
        <v>499.39</v>
      </c>
      <c r="P41" s="2">
        <f t="shared" si="56"/>
        <v>0</v>
      </c>
      <c r="Q41" s="2">
        <f t="shared" si="57"/>
        <v>418.08</v>
      </c>
      <c r="R41" s="2">
        <f t="shared" si="58"/>
        <v>42.44</v>
      </c>
      <c r="S41" s="2">
        <f t="shared" si="59"/>
        <v>81.31</v>
      </c>
      <c r="T41" s="2">
        <f t="shared" si="60"/>
        <v>0</v>
      </c>
      <c r="U41" s="2">
        <f t="shared" si="61"/>
        <v>8.6229000000000013</v>
      </c>
      <c r="V41" s="2">
        <f t="shared" si="62"/>
        <v>0</v>
      </c>
      <c r="W41" s="2">
        <f t="shared" si="63"/>
        <v>0</v>
      </c>
      <c r="X41" s="2">
        <f t="shared" si="64"/>
        <v>65.05</v>
      </c>
      <c r="Y41" s="2">
        <f t="shared" si="65"/>
        <v>44.72</v>
      </c>
      <c r="Z41" s="2"/>
      <c r="AA41" s="2">
        <v>50447275</v>
      </c>
      <c r="AB41" s="2">
        <f t="shared" si="66"/>
        <v>745.36</v>
      </c>
      <c r="AC41" s="2">
        <f t="shared" si="67"/>
        <v>0</v>
      </c>
      <c r="AD41" s="2">
        <f t="shared" si="68"/>
        <v>623.99699999999996</v>
      </c>
      <c r="AE41" s="2">
        <f t="shared" si="69"/>
        <v>63.348999999999997</v>
      </c>
      <c r="AF41" s="2">
        <f t="shared" si="70"/>
        <v>121.363</v>
      </c>
      <c r="AG41" s="2">
        <f t="shared" si="71"/>
        <v>0</v>
      </c>
      <c r="AH41" s="2">
        <f t="shared" si="72"/>
        <v>12.870000000000001</v>
      </c>
      <c r="AI41" s="2">
        <f t="shared" si="73"/>
        <v>0</v>
      </c>
      <c r="AJ41" s="2">
        <f t="shared" si="74"/>
        <v>0</v>
      </c>
      <c r="AK41" s="2">
        <v>677.6</v>
      </c>
      <c r="AL41" s="2">
        <v>0</v>
      </c>
      <c r="AM41" s="2">
        <v>567.27</v>
      </c>
      <c r="AN41" s="2">
        <v>57.59</v>
      </c>
      <c r="AO41" s="2">
        <v>110.33</v>
      </c>
      <c r="AP41" s="2">
        <v>0</v>
      </c>
      <c r="AQ41" s="2">
        <v>11.7</v>
      </c>
      <c r="AR41" s="2">
        <v>0</v>
      </c>
      <c r="AS41" s="2">
        <v>0</v>
      </c>
      <c r="AT41" s="2">
        <v>80</v>
      </c>
      <c r="AU41" s="2">
        <v>55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1</v>
      </c>
      <c r="BJ41" s="2" t="s">
        <v>54</v>
      </c>
      <c r="BK41" s="2"/>
      <c r="BL41" s="2"/>
      <c r="BM41" s="2">
        <v>674</v>
      </c>
      <c r="BN41" s="2">
        <v>0</v>
      </c>
      <c r="BO41" s="2" t="s">
        <v>3</v>
      </c>
      <c r="BP41" s="2">
        <v>0</v>
      </c>
      <c r="BQ41" s="2">
        <v>60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80</v>
      </c>
      <c r="CA41" s="2">
        <v>55</v>
      </c>
      <c r="CB41" s="2" t="s">
        <v>3</v>
      </c>
      <c r="CC41" s="2"/>
      <c r="CD41" s="2"/>
      <c r="CE41" s="2">
        <v>30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75"/>
        <v>499.39</v>
      </c>
      <c r="CQ41" s="2">
        <f t="shared" si="76"/>
        <v>0</v>
      </c>
      <c r="CR41" s="2">
        <f t="shared" si="77"/>
        <v>624</v>
      </c>
      <c r="CS41" s="2">
        <f t="shared" si="78"/>
        <v>63.35</v>
      </c>
      <c r="CT41" s="2">
        <f t="shared" si="79"/>
        <v>121.36</v>
      </c>
      <c r="CU41" s="2">
        <f t="shared" si="80"/>
        <v>0</v>
      </c>
      <c r="CV41" s="2">
        <f t="shared" si="81"/>
        <v>12.870000000000001</v>
      </c>
      <c r="CW41" s="2">
        <f t="shared" si="82"/>
        <v>0</v>
      </c>
      <c r="CX41" s="2">
        <f t="shared" si="83"/>
        <v>0</v>
      </c>
      <c r="CY41" s="2">
        <f>((S41*BZ41)/100)</f>
        <v>65.048000000000002</v>
      </c>
      <c r="CZ41" s="2">
        <f>((S41*CA41)/100)</f>
        <v>44.720500000000001</v>
      </c>
      <c r="DA41" s="2"/>
      <c r="DB41" s="2"/>
      <c r="DC41" s="2" t="s">
        <v>3</v>
      </c>
      <c r="DD41" s="2" t="s">
        <v>3</v>
      </c>
      <c r="DE41" s="2" t="s">
        <v>40</v>
      </c>
      <c r="DF41" s="2" t="s">
        <v>40</v>
      </c>
      <c r="DG41" s="2" t="s">
        <v>40</v>
      </c>
      <c r="DH41" s="2" t="s">
        <v>3</v>
      </c>
      <c r="DI41" s="2" t="s">
        <v>40</v>
      </c>
      <c r="DJ41" s="2" t="s">
        <v>40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1007</v>
      </c>
      <c r="DV41" s="2" t="s">
        <v>47</v>
      </c>
      <c r="DW41" s="2" t="s">
        <v>47</v>
      </c>
      <c r="DX41" s="2">
        <v>100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49573989</v>
      </c>
      <c r="EF41" s="2">
        <v>60</v>
      </c>
      <c r="EG41" s="2" t="s">
        <v>41</v>
      </c>
      <c r="EH41" s="2">
        <v>0</v>
      </c>
      <c r="EI41" s="2" t="s">
        <v>3</v>
      </c>
      <c r="EJ41" s="2">
        <v>1</v>
      </c>
      <c r="EK41" s="2">
        <v>674</v>
      </c>
      <c r="EL41" s="2" t="s">
        <v>49</v>
      </c>
      <c r="EM41" s="2" t="s">
        <v>50</v>
      </c>
      <c r="EN41" s="2"/>
      <c r="EO41" s="2" t="s">
        <v>3</v>
      </c>
      <c r="EP41" s="2"/>
      <c r="EQ41" s="2">
        <v>0</v>
      </c>
      <c r="ER41" s="2">
        <v>677.6</v>
      </c>
      <c r="ES41" s="2">
        <v>0</v>
      </c>
      <c r="ET41" s="2">
        <v>567.27</v>
      </c>
      <c r="EU41" s="2">
        <v>57.59</v>
      </c>
      <c r="EV41" s="2">
        <v>110.33</v>
      </c>
      <c r="EW41" s="2">
        <v>11.7</v>
      </c>
      <c r="EX41" s="2">
        <v>0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f t="shared" si="84"/>
        <v>0</v>
      </c>
      <c r="FS41" s="2">
        <v>0</v>
      </c>
      <c r="FT41" s="2"/>
      <c r="FU41" s="2"/>
      <c r="FV41" s="2"/>
      <c r="FW41" s="2"/>
      <c r="FX41" s="2">
        <v>80</v>
      </c>
      <c r="FY41" s="2">
        <v>55</v>
      </c>
      <c r="FZ41" s="2"/>
      <c r="GA41" s="2" t="s">
        <v>3</v>
      </c>
      <c r="GB41" s="2"/>
      <c r="GC41" s="2"/>
      <c r="GD41" s="2">
        <v>0</v>
      </c>
      <c r="GE41" s="2"/>
      <c r="GF41" s="2">
        <v>-538425389</v>
      </c>
      <c r="GG41" s="2">
        <v>2</v>
      </c>
      <c r="GH41" s="2">
        <v>1</v>
      </c>
      <c r="GI41" s="2">
        <v>-2</v>
      </c>
      <c r="GJ41" s="2">
        <v>0</v>
      </c>
      <c r="GK41" s="2">
        <f>ROUND(R41*(R12)/100,2)</f>
        <v>74.27</v>
      </c>
      <c r="GL41" s="2">
        <f t="shared" si="85"/>
        <v>0</v>
      </c>
      <c r="GM41" s="2">
        <f t="shared" si="86"/>
        <v>683.43</v>
      </c>
      <c r="GN41" s="2">
        <f t="shared" si="87"/>
        <v>683.43</v>
      </c>
      <c r="GO41" s="2">
        <f t="shared" si="88"/>
        <v>0</v>
      </c>
      <c r="GP41" s="2">
        <f t="shared" si="89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90"/>
        <v>0</v>
      </c>
      <c r="GW41" s="2">
        <v>1</v>
      </c>
      <c r="GX41" s="2">
        <f t="shared" si="91"/>
        <v>0</v>
      </c>
      <c r="GY41" s="2"/>
      <c r="GZ41" s="2"/>
      <c r="HA41" s="2">
        <v>0</v>
      </c>
      <c r="HB41" s="2">
        <v>0</v>
      </c>
      <c r="HC41" s="2">
        <f t="shared" si="92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17</v>
      </c>
      <c r="B42">
        <v>1</v>
      </c>
      <c r="C42">
        <f>ROW(SmtRes!A74)</f>
        <v>74</v>
      </c>
      <c r="D42">
        <f>ROW(EtalonRes!A74)</f>
        <v>74</v>
      </c>
      <c r="E42" t="s">
        <v>51</v>
      </c>
      <c r="F42" t="s">
        <v>52</v>
      </c>
      <c r="G42" t="s">
        <v>53</v>
      </c>
      <c r="H42" t="s">
        <v>47</v>
      </c>
      <c r="I42">
        <f>ROUND(67/100,9)</f>
        <v>0.67</v>
      </c>
      <c r="J42">
        <v>0</v>
      </c>
      <c r="K42">
        <f>ROUND(67/100,9)</f>
        <v>0.67</v>
      </c>
      <c r="O42">
        <f t="shared" si="55"/>
        <v>7822.27</v>
      </c>
      <c r="P42">
        <f t="shared" si="56"/>
        <v>0</v>
      </c>
      <c r="Q42">
        <f t="shared" si="57"/>
        <v>5050.41</v>
      </c>
      <c r="R42">
        <f t="shared" si="58"/>
        <v>1446.78</v>
      </c>
      <c r="S42">
        <f t="shared" si="59"/>
        <v>2771.86</v>
      </c>
      <c r="T42">
        <f t="shared" si="60"/>
        <v>0</v>
      </c>
      <c r="U42">
        <f t="shared" si="61"/>
        <v>8.6229000000000013</v>
      </c>
      <c r="V42">
        <f t="shared" si="62"/>
        <v>0</v>
      </c>
      <c r="W42">
        <f t="shared" si="63"/>
        <v>0</v>
      </c>
      <c r="X42">
        <f t="shared" si="64"/>
        <v>1940.3</v>
      </c>
      <c r="Y42">
        <f t="shared" si="65"/>
        <v>1136.46</v>
      </c>
      <c r="AA42">
        <v>50447276</v>
      </c>
      <c r="AB42">
        <f t="shared" si="66"/>
        <v>745.36</v>
      </c>
      <c r="AC42">
        <f t="shared" si="67"/>
        <v>0</v>
      </c>
      <c r="AD42">
        <f t="shared" si="68"/>
        <v>623.99699999999996</v>
      </c>
      <c r="AE42">
        <f t="shared" si="69"/>
        <v>63.348999999999997</v>
      </c>
      <c r="AF42">
        <f t="shared" si="70"/>
        <v>121.363</v>
      </c>
      <c r="AG42">
        <f t="shared" si="71"/>
        <v>0</v>
      </c>
      <c r="AH42">
        <f t="shared" si="72"/>
        <v>12.870000000000001</v>
      </c>
      <c r="AI42">
        <f t="shared" si="73"/>
        <v>0</v>
      </c>
      <c r="AJ42">
        <f t="shared" si="74"/>
        <v>0</v>
      </c>
      <c r="AK42">
        <v>677.6</v>
      </c>
      <c r="AL42">
        <v>0</v>
      </c>
      <c r="AM42">
        <v>567.27</v>
      </c>
      <c r="AN42">
        <v>57.59</v>
      </c>
      <c r="AO42">
        <v>110.33</v>
      </c>
      <c r="AP42">
        <v>0</v>
      </c>
      <c r="AQ42">
        <v>11.7</v>
      </c>
      <c r="AR42">
        <v>0</v>
      </c>
      <c r="AS42">
        <v>0</v>
      </c>
      <c r="AT42">
        <v>70</v>
      </c>
      <c r="AU42">
        <v>41</v>
      </c>
      <c r="AV42">
        <v>1</v>
      </c>
      <c r="AW42">
        <v>1</v>
      </c>
      <c r="AZ42">
        <v>1</v>
      </c>
      <c r="BA42">
        <v>34.090000000000003</v>
      </c>
      <c r="BB42">
        <v>12.08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54</v>
      </c>
      <c r="BM42">
        <v>674</v>
      </c>
      <c r="BN42">
        <v>0</v>
      </c>
      <c r="BO42" t="s">
        <v>52</v>
      </c>
      <c r="BP42">
        <v>1</v>
      </c>
      <c r="BQ42">
        <v>60</v>
      </c>
      <c r="BR42">
        <v>0</v>
      </c>
      <c r="BS42">
        <v>34.090000000000003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70</v>
      </c>
      <c r="CA42">
        <v>41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75"/>
        <v>7822.27</v>
      </c>
      <c r="CQ42">
        <f t="shared" si="76"/>
        <v>0</v>
      </c>
      <c r="CR42">
        <f t="shared" si="77"/>
        <v>7537.92</v>
      </c>
      <c r="CS42">
        <f t="shared" si="78"/>
        <v>2159.6</v>
      </c>
      <c r="CT42">
        <f t="shared" si="79"/>
        <v>4137.16</v>
      </c>
      <c r="CU42">
        <f t="shared" si="80"/>
        <v>0</v>
      </c>
      <c r="CV42">
        <f t="shared" si="81"/>
        <v>12.870000000000001</v>
      </c>
      <c r="CW42">
        <f t="shared" si="82"/>
        <v>0</v>
      </c>
      <c r="CX42">
        <f t="shared" si="83"/>
        <v>0</v>
      </c>
      <c r="CY42">
        <f>S42*(BZ42/100)</f>
        <v>1940.3019999999999</v>
      </c>
      <c r="CZ42">
        <f>S42*(CA42/100)</f>
        <v>1136.4626000000001</v>
      </c>
      <c r="DC42" t="s">
        <v>3</v>
      </c>
      <c r="DD42" t="s">
        <v>3</v>
      </c>
      <c r="DE42" t="s">
        <v>40</v>
      </c>
      <c r="DF42" t="s">
        <v>40</v>
      </c>
      <c r="DG42" t="s">
        <v>40</v>
      </c>
      <c r="DH42" t="s">
        <v>3</v>
      </c>
      <c r="DI42" t="s">
        <v>40</v>
      </c>
      <c r="DJ42" t="s">
        <v>40</v>
      </c>
      <c r="DK42" t="s">
        <v>3</v>
      </c>
      <c r="DL42" t="s">
        <v>3</v>
      </c>
      <c r="DM42" t="s">
        <v>3</v>
      </c>
      <c r="DN42">
        <v>80</v>
      </c>
      <c r="DO42">
        <v>55</v>
      </c>
      <c r="DP42">
        <v>1</v>
      </c>
      <c r="DQ42">
        <v>1</v>
      </c>
      <c r="DU42">
        <v>1007</v>
      </c>
      <c r="DV42" t="s">
        <v>47</v>
      </c>
      <c r="DW42" t="s">
        <v>47</v>
      </c>
      <c r="DX42">
        <v>100</v>
      </c>
      <c r="DZ42" t="s">
        <v>3</v>
      </c>
      <c r="EA42" t="s">
        <v>3</v>
      </c>
      <c r="EB42" t="s">
        <v>3</v>
      </c>
      <c r="EC42" t="s">
        <v>3</v>
      </c>
      <c r="EE42">
        <v>49573989</v>
      </c>
      <c r="EF42">
        <v>60</v>
      </c>
      <c r="EG42" t="s">
        <v>41</v>
      </c>
      <c r="EH42">
        <v>0</v>
      </c>
      <c r="EI42" t="s">
        <v>3</v>
      </c>
      <c r="EJ42">
        <v>1</v>
      </c>
      <c r="EK42">
        <v>674</v>
      </c>
      <c r="EL42" t="s">
        <v>49</v>
      </c>
      <c r="EM42" t="s">
        <v>50</v>
      </c>
      <c r="EO42" t="s">
        <v>3</v>
      </c>
      <c r="EQ42">
        <v>0</v>
      </c>
      <c r="ER42">
        <v>677.6</v>
      </c>
      <c r="ES42">
        <v>0</v>
      </c>
      <c r="ET42">
        <v>567.27</v>
      </c>
      <c r="EU42">
        <v>57.59</v>
      </c>
      <c r="EV42">
        <v>110.33</v>
      </c>
      <c r="EW42">
        <v>11.7</v>
      </c>
      <c r="EX42">
        <v>0</v>
      </c>
      <c r="EY42">
        <v>0</v>
      </c>
      <c r="FQ42">
        <v>0</v>
      </c>
      <c r="FR42">
        <f t="shared" si="84"/>
        <v>0</v>
      </c>
      <c r="FS42">
        <v>0</v>
      </c>
      <c r="FX42">
        <v>80</v>
      </c>
      <c r="FY42">
        <v>55</v>
      </c>
      <c r="GA42" t="s">
        <v>3</v>
      </c>
      <c r="GD42">
        <v>0</v>
      </c>
      <c r="GF42">
        <v>-538425389</v>
      </c>
      <c r="GG42">
        <v>2</v>
      </c>
      <c r="GH42">
        <v>1</v>
      </c>
      <c r="GI42">
        <v>2</v>
      </c>
      <c r="GJ42">
        <v>0</v>
      </c>
      <c r="GK42">
        <f>ROUND(R42*(S12)/100,2)</f>
        <v>2314.85</v>
      </c>
      <c r="GL42">
        <f t="shared" si="85"/>
        <v>0</v>
      </c>
      <c r="GM42">
        <f t="shared" si="86"/>
        <v>13213.88</v>
      </c>
      <c r="GN42">
        <f t="shared" si="87"/>
        <v>13213.88</v>
      </c>
      <c r="GO42">
        <f t="shared" si="88"/>
        <v>0</v>
      </c>
      <c r="GP42">
        <f t="shared" si="89"/>
        <v>0</v>
      </c>
      <c r="GR42">
        <v>0</v>
      </c>
      <c r="GS42">
        <v>3</v>
      </c>
      <c r="GT42">
        <v>0</v>
      </c>
      <c r="GU42" t="s">
        <v>3</v>
      </c>
      <c r="GV42">
        <f t="shared" si="90"/>
        <v>0</v>
      </c>
      <c r="GW42">
        <v>1</v>
      </c>
      <c r="GX42">
        <f t="shared" si="91"/>
        <v>0</v>
      </c>
      <c r="HA42">
        <v>0</v>
      </c>
      <c r="HB42">
        <v>0</v>
      </c>
      <c r="HC42">
        <f t="shared" si="92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55" x14ac:dyDescent="0.2">
      <c r="A43" s="2">
        <v>17</v>
      </c>
      <c r="B43" s="2">
        <v>1</v>
      </c>
      <c r="C43" s="2">
        <f>ROW(SmtRes!A75)</f>
        <v>75</v>
      </c>
      <c r="D43" s="2">
        <f>ROW(EtalonRes!A75)</f>
        <v>75</v>
      </c>
      <c r="E43" s="2" t="s">
        <v>26</v>
      </c>
      <c r="F43" s="2" t="s">
        <v>55</v>
      </c>
      <c r="G43" s="2" t="s">
        <v>56</v>
      </c>
      <c r="H43" s="2" t="s">
        <v>57</v>
      </c>
      <c r="I43" s="2">
        <v>171.91499999999999</v>
      </c>
      <c r="J43" s="2">
        <v>0</v>
      </c>
      <c r="K43" s="2">
        <v>171.91499999999999</v>
      </c>
      <c r="L43" s="2"/>
      <c r="M43" s="2"/>
      <c r="N43" s="2"/>
      <c r="O43" s="2">
        <f t="shared" si="55"/>
        <v>1675.48</v>
      </c>
      <c r="P43" s="2">
        <f t="shared" si="56"/>
        <v>0</v>
      </c>
      <c r="Q43" s="2">
        <f t="shared" si="57"/>
        <v>1675.48</v>
      </c>
      <c r="R43" s="2">
        <f t="shared" si="58"/>
        <v>279.88</v>
      </c>
      <c r="S43" s="2">
        <f t="shared" si="59"/>
        <v>0</v>
      </c>
      <c r="T43" s="2">
        <f t="shared" si="60"/>
        <v>0</v>
      </c>
      <c r="U43" s="2">
        <f t="shared" si="61"/>
        <v>0</v>
      </c>
      <c r="V43" s="2">
        <f t="shared" si="62"/>
        <v>0</v>
      </c>
      <c r="W43" s="2">
        <f t="shared" si="63"/>
        <v>0</v>
      </c>
      <c r="X43" s="2">
        <f t="shared" si="64"/>
        <v>0</v>
      </c>
      <c r="Y43" s="2">
        <f t="shared" si="65"/>
        <v>0</v>
      </c>
      <c r="Z43" s="2"/>
      <c r="AA43" s="2">
        <v>50447275</v>
      </c>
      <c r="AB43" s="2">
        <f t="shared" si="66"/>
        <v>9.7460000000000004</v>
      </c>
      <c r="AC43" s="2">
        <f t="shared" si="67"/>
        <v>0</v>
      </c>
      <c r="AD43" s="2">
        <f t="shared" si="68"/>
        <v>9.7460000000000004</v>
      </c>
      <c r="AE43" s="2">
        <f t="shared" si="69"/>
        <v>1.6279999999999999</v>
      </c>
      <c r="AF43" s="2">
        <f t="shared" si="70"/>
        <v>0</v>
      </c>
      <c r="AG43" s="2">
        <f t="shared" si="71"/>
        <v>0</v>
      </c>
      <c r="AH43" s="2">
        <f t="shared" si="72"/>
        <v>0</v>
      </c>
      <c r="AI43" s="2">
        <f t="shared" si="73"/>
        <v>0</v>
      </c>
      <c r="AJ43" s="2">
        <f t="shared" si="74"/>
        <v>0</v>
      </c>
      <c r="AK43" s="2">
        <v>8.86</v>
      </c>
      <c r="AL43" s="2">
        <v>0</v>
      </c>
      <c r="AM43" s="2">
        <v>8.86</v>
      </c>
      <c r="AN43" s="2">
        <v>1.48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91</v>
      </c>
      <c r="AU43" s="2">
        <v>70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1</v>
      </c>
      <c r="BJ43" s="2" t="s">
        <v>58</v>
      </c>
      <c r="BK43" s="2"/>
      <c r="BL43" s="2"/>
      <c r="BM43" s="2">
        <v>658</v>
      </c>
      <c r="BN43" s="2">
        <v>0</v>
      </c>
      <c r="BO43" s="2" t="s">
        <v>3</v>
      </c>
      <c r="BP43" s="2">
        <v>0</v>
      </c>
      <c r="BQ43" s="2">
        <v>60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91</v>
      </c>
      <c r="CA43" s="2">
        <v>70</v>
      </c>
      <c r="CB43" s="2" t="s">
        <v>3</v>
      </c>
      <c r="CC43" s="2"/>
      <c r="CD43" s="2"/>
      <c r="CE43" s="2">
        <v>30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3</v>
      </c>
      <c r="CO43" s="2">
        <v>0</v>
      </c>
      <c r="CP43" s="2">
        <f t="shared" si="75"/>
        <v>1675.48</v>
      </c>
      <c r="CQ43" s="2">
        <f t="shared" si="76"/>
        <v>0</v>
      </c>
      <c r="CR43" s="2">
        <f t="shared" si="77"/>
        <v>9.75</v>
      </c>
      <c r="CS43" s="2">
        <f t="shared" si="78"/>
        <v>1.63</v>
      </c>
      <c r="CT43" s="2">
        <f t="shared" si="79"/>
        <v>0</v>
      </c>
      <c r="CU43" s="2">
        <f t="shared" si="80"/>
        <v>0</v>
      </c>
      <c r="CV43" s="2">
        <f t="shared" si="81"/>
        <v>0</v>
      </c>
      <c r="CW43" s="2">
        <f t="shared" si="82"/>
        <v>0</v>
      </c>
      <c r="CX43" s="2">
        <f t="shared" si="83"/>
        <v>0</v>
      </c>
      <c r="CY43" s="2">
        <f>((S43*BZ43)/100)</f>
        <v>0</v>
      </c>
      <c r="CZ43" s="2">
        <f>((S43*CA43)/100)</f>
        <v>0</v>
      </c>
      <c r="DA43" s="2"/>
      <c r="DB43" s="2"/>
      <c r="DC43" s="2" t="s">
        <v>3</v>
      </c>
      <c r="DD43" s="2" t="s">
        <v>3</v>
      </c>
      <c r="DE43" s="2" t="s">
        <v>40</v>
      </c>
      <c r="DF43" s="2" t="s">
        <v>40</v>
      </c>
      <c r="DG43" s="2" t="s">
        <v>40</v>
      </c>
      <c r="DH43" s="2" t="s">
        <v>3</v>
      </c>
      <c r="DI43" s="2" t="s">
        <v>40</v>
      </c>
      <c r="DJ43" s="2" t="s">
        <v>40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1013</v>
      </c>
      <c r="DV43" s="2" t="s">
        <v>57</v>
      </c>
      <c r="DW43" s="2" t="s">
        <v>57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49573973</v>
      </c>
      <c r="EF43" s="2">
        <v>60</v>
      </c>
      <c r="EG43" s="2" t="s">
        <v>41</v>
      </c>
      <c r="EH43" s="2">
        <v>0</v>
      </c>
      <c r="EI43" s="2" t="s">
        <v>3</v>
      </c>
      <c r="EJ43" s="2">
        <v>1</v>
      </c>
      <c r="EK43" s="2">
        <v>658</v>
      </c>
      <c r="EL43" s="2" t="s">
        <v>59</v>
      </c>
      <c r="EM43" s="2" t="s">
        <v>60</v>
      </c>
      <c r="EN43" s="2"/>
      <c r="EO43" s="2" t="s">
        <v>3</v>
      </c>
      <c r="EP43" s="2"/>
      <c r="EQ43" s="2">
        <v>0</v>
      </c>
      <c r="ER43" s="2">
        <v>8.86</v>
      </c>
      <c r="ES43" s="2">
        <v>0</v>
      </c>
      <c r="ET43" s="2">
        <v>8.86</v>
      </c>
      <c r="EU43" s="2">
        <v>1.48</v>
      </c>
      <c r="EV43" s="2">
        <v>0</v>
      </c>
      <c r="EW43" s="2">
        <v>0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f t="shared" si="84"/>
        <v>0</v>
      </c>
      <c r="FS43" s="2">
        <v>0</v>
      </c>
      <c r="FT43" s="2"/>
      <c r="FU43" s="2"/>
      <c r="FV43" s="2"/>
      <c r="FW43" s="2"/>
      <c r="FX43" s="2">
        <v>91</v>
      </c>
      <c r="FY43" s="2">
        <v>70</v>
      </c>
      <c r="FZ43" s="2"/>
      <c r="GA43" s="2" t="s">
        <v>3</v>
      </c>
      <c r="GB43" s="2"/>
      <c r="GC43" s="2"/>
      <c r="GD43" s="2">
        <v>0</v>
      </c>
      <c r="GE43" s="2"/>
      <c r="GF43" s="2">
        <v>-714011973</v>
      </c>
      <c r="GG43" s="2">
        <v>2</v>
      </c>
      <c r="GH43" s="2">
        <v>1</v>
      </c>
      <c r="GI43" s="2">
        <v>-2</v>
      </c>
      <c r="GJ43" s="2">
        <v>0</v>
      </c>
      <c r="GK43" s="2">
        <f>ROUND(R43*(R12)/100,2)</f>
        <v>489.79</v>
      </c>
      <c r="GL43" s="2">
        <f t="shared" si="85"/>
        <v>0</v>
      </c>
      <c r="GM43" s="2">
        <f t="shared" si="86"/>
        <v>2165.27</v>
      </c>
      <c r="GN43" s="2">
        <f t="shared" si="87"/>
        <v>2165.27</v>
      </c>
      <c r="GO43" s="2">
        <f t="shared" si="88"/>
        <v>0</v>
      </c>
      <c r="GP43" s="2">
        <f t="shared" si="89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90"/>
        <v>0</v>
      </c>
      <c r="GW43" s="2">
        <v>1</v>
      </c>
      <c r="GX43" s="2">
        <f t="shared" si="91"/>
        <v>0</v>
      </c>
      <c r="GY43" s="2"/>
      <c r="GZ43" s="2"/>
      <c r="HA43" s="2">
        <v>0</v>
      </c>
      <c r="HB43" s="2">
        <v>0</v>
      </c>
      <c r="HC43" s="2">
        <f t="shared" si="92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</v>
      </c>
      <c r="HO43" s="2" t="s">
        <v>3</v>
      </c>
      <c r="HP43" s="2" t="s">
        <v>3</v>
      </c>
      <c r="HQ43" s="2" t="s">
        <v>3</v>
      </c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>
        <v>17</v>
      </c>
      <c r="B44">
        <v>1</v>
      </c>
      <c r="C44">
        <f>ROW(SmtRes!A76)</f>
        <v>76</v>
      </c>
      <c r="D44">
        <f>ROW(EtalonRes!A76)</f>
        <v>76</v>
      </c>
      <c r="E44" t="s">
        <v>26</v>
      </c>
      <c r="F44" t="s">
        <v>55</v>
      </c>
      <c r="G44" t="s">
        <v>56</v>
      </c>
      <c r="H44" t="s">
        <v>57</v>
      </c>
      <c r="I44">
        <v>171.91499999999999</v>
      </c>
      <c r="J44">
        <v>0</v>
      </c>
      <c r="K44">
        <v>171.91499999999999</v>
      </c>
      <c r="O44">
        <f t="shared" si="55"/>
        <v>22535.21</v>
      </c>
      <c r="P44">
        <f t="shared" si="56"/>
        <v>0</v>
      </c>
      <c r="Q44">
        <f t="shared" si="57"/>
        <v>22535.21</v>
      </c>
      <c r="R44">
        <f t="shared" si="58"/>
        <v>9541.11</v>
      </c>
      <c r="S44">
        <f t="shared" si="59"/>
        <v>0</v>
      </c>
      <c r="T44">
        <f t="shared" si="60"/>
        <v>0</v>
      </c>
      <c r="U44">
        <f t="shared" si="61"/>
        <v>0</v>
      </c>
      <c r="V44">
        <f t="shared" si="62"/>
        <v>0</v>
      </c>
      <c r="W44">
        <f t="shared" si="63"/>
        <v>0</v>
      </c>
      <c r="X44">
        <f t="shared" si="64"/>
        <v>0</v>
      </c>
      <c r="Y44">
        <f t="shared" si="65"/>
        <v>0</v>
      </c>
      <c r="AA44">
        <v>50447276</v>
      </c>
      <c r="AB44">
        <f t="shared" si="66"/>
        <v>9.7460000000000004</v>
      </c>
      <c r="AC44">
        <f t="shared" si="67"/>
        <v>0</v>
      </c>
      <c r="AD44">
        <f t="shared" si="68"/>
        <v>9.7460000000000004</v>
      </c>
      <c r="AE44">
        <f t="shared" si="69"/>
        <v>1.6279999999999999</v>
      </c>
      <c r="AF44">
        <f t="shared" si="70"/>
        <v>0</v>
      </c>
      <c r="AG44">
        <f t="shared" si="71"/>
        <v>0</v>
      </c>
      <c r="AH44">
        <f t="shared" si="72"/>
        <v>0</v>
      </c>
      <c r="AI44">
        <f t="shared" si="73"/>
        <v>0</v>
      </c>
      <c r="AJ44">
        <f t="shared" si="74"/>
        <v>0</v>
      </c>
      <c r="AK44">
        <v>8.86</v>
      </c>
      <c r="AL44">
        <v>0</v>
      </c>
      <c r="AM44">
        <v>8.86</v>
      </c>
      <c r="AN44">
        <v>1.48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75</v>
      </c>
      <c r="AU44">
        <v>41</v>
      </c>
      <c r="AV44">
        <v>1</v>
      </c>
      <c r="AW44">
        <v>1</v>
      </c>
      <c r="AZ44">
        <v>1</v>
      </c>
      <c r="BA44">
        <v>34.090000000000003</v>
      </c>
      <c r="BB44">
        <v>13.45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58</v>
      </c>
      <c r="BM44">
        <v>658</v>
      </c>
      <c r="BN44">
        <v>0</v>
      </c>
      <c r="BO44" t="s">
        <v>55</v>
      </c>
      <c r="BP44">
        <v>1</v>
      </c>
      <c r="BQ44">
        <v>60</v>
      </c>
      <c r="BR44">
        <v>0</v>
      </c>
      <c r="BS44">
        <v>34.090000000000003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75</v>
      </c>
      <c r="CA44">
        <v>41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75"/>
        <v>22535.21</v>
      </c>
      <c r="CQ44">
        <f t="shared" si="76"/>
        <v>0</v>
      </c>
      <c r="CR44">
        <f t="shared" si="77"/>
        <v>131.13999999999999</v>
      </c>
      <c r="CS44">
        <f t="shared" si="78"/>
        <v>55.57</v>
      </c>
      <c r="CT44">
        <f t="shared" si="79"/>
        <v>0</v>
      </c>
      <c r="CU44">
        <f t="shared" si="80"/>
        <v>0</v>
      </c>
      <c r="CV44">
        <f t="shared" si="81"/>
        <v>0</v>
      </c>
      <c r="CW44">
        <f t="shared" si="82"/>
        <v>0</v>
      </c>
      <c r="CX44">
        <f t="shared" si="83"/>
        <v>0</v>
      </c>
      <c r="CY44">
        <f>S44*(BZ44/100)</f>
        <v>0</v>
      </c>
      <c r="CZ44">
        <f>S44*(CA44/100)</f>
        <v>0</v>
      </c>
      <c r="DC44" t="s">
        <v>3</v>
      </c>
      <c r="DD44" t="s">
        <v>3</v>
      </c>
      <c r="DE44" t="s">
        <v>40</v>
      </c>
      <c r="DF44" t="s">
        <v>40</v>
      </c>
      <c r="DG44" t="s">
        <v>40</v>
      </c>
      <c r="DH44" t="s">
        <v>3</v>
      </c>
      <c r="DI44" t="s">
        <v>40</v>
      </c>
      <c r="DJ44" t="s">
        <v>40</v>
      </c>
      <c r="DK44" t="s">
        <v>3</v>
      </c>
      <c r="DL44" t="s">
        <v>3</v>
      </c>
      <c r="DM44" t="s">
        <v>3</v>
      </c>
      <c r="DN44">
        <v>91</v>
      </c>
      <c r="DO44">
        <v>70</v>
      </c>
      <c r="DP44">
        <v>1</v>
      </c>
      <c r="DQ44">
        <v>1</v>
      </c>
      <c r="DU44">
        <v>1013</v>
      </c>
      <c r="DV44" t="s">
        <v>57</v>
      </c>
      <c r="DW44" t="s">
        <v>57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49573973</v>
      </c>
      <c r="EF44">
        <v>60</v>
      </c>
      <c r="EG44" t="s">
        <v>41</v>
      </c>
      <c r="EH44">
        <v>0</v>
      </c>
      <c r="EI44" t="s">
        <v>3</v>
      </c>
      <c r="EJ44">
        <v>1</v>
      </c>
      <c r="EK44">
        <v>658</v>
      </c>
      <c r="EL44" t="s">
        <v>59</v>
      </c>
      <c r="EM44" t="s">
        <v>60</v>
      </c>
      <c r="EO44" t="s">
        <v>3</v>
      </c>
      <c r="EQ44">
        <v>0</v>
      </c>
      <c r="ER44">
        <v>8.86</v>
      </c>
      <c r="ES44">
        <v>0</v>
      </c>
      <c r="ET44">
        <v>8.86</v>
      </c>
      <c r="EU44">
        <v>1.48</v>
      </c>
      <c r="EV44">
        <v>0</v>
      </c>
      <c r="EW44">
        <v>0</v>
      </c>
      <c r="EX44">
        <v>0</v>
      </c>
      <c r="EY44">
        <v>0</v>
      </c>
      <c r="FQ44">
        <v>0</v>
      </c>
      <c r="FR44">
        <f t="shared" si="84"/>
        <v>0</v>
      </c>
      <c r="FS44">
        <v>0</v>
      </c>
      <c r="FX44">
        <v>91</v>
      </c>
      <c r="FY44">
        <v>70</v>
      </c>
      <c r="GA44" t="s">
        <v>3</v>
      </c>
      <c r="GD44">
        <v>0</v>
      </c>
      <c r="GF44">
        <v>-714011973</v>
      </c>
      <c r="GG44">
        <v>2</v>
      </c>
      <c r="GH44">
        <v>1</v>
      </c>
      <c r="GI44">
        <v>2</v>
      </c>
      <c r="GJ44">
        <v>0</v>
      </c>
      <c r="GK44">
        <f>ROUND(R44*(S12)/100,2)</f>
        <v>15265.78</v>
      </c>
      <c r="GL44">
        <f t="shared" si="85"/>
        <v>0</v>
      </c>
      <c r="GM44">
        <f t="shared" si="86"/>
        <v>37800.99</v>
      </c>
      <c r="GN44">
        <f t="shared" si="87"/>
        <v>37800.99</v>
      </c>
      <c r="GO44">
        <f t="shared" si="88"/>
        <v>0</v>
      </c>
      <c r="GP44">
        <f t="shared" si="89"/>
        <v>0</v>
      </c>
      <c r="GR44">
        <v>0</v>
      </c>
      <c r="GS44">
        <v>3</v>
      </c>
      <c r="GT44">
        <v>0</v>
      </c>
      <c r="GU44" t="s">
        <v>3</v>
      </c>
      <c r="GV44">
        <f t="shared" si="90"/>
        <v>0</v>
      </c>
      <c r="GW44">
        <v>1</v>
      </c>
      <c r="GX44">
        <f t="shared" si="91"/>
        <v>0</v>
      </c>
      <c r="HA44">
        <v>0</v>
      </c>
      <c r="HB44">
        <v>0</v>
      </c>
      <c r="HC44">
        <f t="shared" si="92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55" x14ac:dyDescent="0.2">
      <c r="A45" s="2">
        <v>17</v>
      </c>
      <c r="B45" s="2">
        <v>1</v>
      </c>
      <c r="C45" s="2">
        <f>ROW(SmtRes!A77)</f>
        <v>77</v>
      </c>
      <c r="D45" s="2">
        <f>ROW(EtalonRes!A77)</f>
        <v>77</v>
      </c>
      <c r="E45" s="2" t="s">
        <v>61</v>
      </c>
      <c r="F45" s="2" t="s">
        <v>62</v>
      </c>
      <c r="G45" s="2" t="s">
        <v>63</v>
      </c>
      <c r="H45" s="2" t="s">
        <v>57</v>
      </c>
      <c r="I45" s="2">
        <v>17.914999999999999</v>
      </c>
      <c r="J45" s="2">
        <v>0</v>
      </c>
      <c r="K45" s="2">
        <v>17.914999999999999</v>
      </c>
      <c r="L45" s="2"/>
      <c r="M45" s="2"/>
      <c r="N45" s="2"/>
      <c r="O45" s="2">
        <f t="shared" si="55"/>
        <v>189.58</v>
      </c>
      <c r="P45" s="2">
        <f t="shared" si="56"/>
        <v>0</v>
      </c>
      <c r="Q45" s="2">
        <f t="shared" si="57"/>
        <v>0</v>
      </c>
      <c r="R45" s="2">
        <f t="shared" si="58"/>
        <v>0</v>
      </c>
      <c r="S45" s="2">
        <f t="shared" si="59"/>
        <v>189.58</v>
      </c>
      <c r="T45" s="2">
        <f t="shared" si="60"/>
        <v>0</v>
      </c>
      <c r="U45" s="2">
        <f t="shared" si="61"/>
        <v>20.100630000000002</v>
      </c>
      <c r="V45" s="2">
        <f t="shared" si="62"/>
        <v>0</v>
      </c>
      <c r="W45" s="2">
        <f t="shared" si="63"/>
        <v>0</v>
      </c>
      <c r="X45" s="2">
        <f t="shared" si="64"/>
        <v>172.52</v>
      </c>
      <c r="Y45" s="2">
        <f t="shared" si="65"/>
        <v>132.71</v>
      </c>
      <c r="Z45" s="2"/>
      <c r="AA45" s="2">
        <v>50447275</v>
      </c>
      <c r="AB45" s="2">
        <f t="shared" si="66"/>
        <v>10.582000000000001</v>
      </c>
      <c r="AC45" s="2">
        <f t="shared" si="67"/>
        <v>0</v>
      </c>
      <c r="AD45" s="2">
        <f t="shared" si="68"/>
        <v>0</v>
      </c>
      <c r="AE45" s="2">
        <f t="shared" si="69"/>
        <v>0</v>
      </c>
      <c r="AF45" s="2">
        <f t="shared" si="70"/>
        <v>10.582000000000001</v>
      </c>
      <c r="AG45" s="2">
        <f t="shared" si="71"/>
        <v>0</v>
      </c>
      <c r="AH45" s="2">
        <f t="shared" si="72"/>
        <v>1.1220000000000001</v>
      </c>
      <c r="AI45" s="2">
        <f t="shared" si="73"/>
        <v>0</v>
      </c>
      <c r="AJ45" s="2">
        <f t="shared" si="74"/>
        <v>0</v>
      </c>
      <c r="AK45" s="2">
        <v>9.6199999999999992</v>
      </c>
      <c r="AL45" s="2">
        <v>0</v>
      </c>
      <c r="AM45" s="2">
        <v>0</v>
      </c>
      <c r="AN45" s="2">
        <v>0</v>
      </c>
      <c r="AO45" s="2">
        <v>9.6199999999999992</v>
      </c>
      <c r="AP45" s="2">
        <v>0</v>
      </c>
      <c r="AQ45" s="2">
        <v>1.02</v>
      </c>
      <c r="AR45" s="2">
        <v>0</v>
      </c>
      <c r="AS45" s="2">
        <v>0</v>
      </c>
      <c r="AT45" s="2">
        <v>91</v>
      </c>
      <c r="AU45" s="2">
        <v>70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0</v>
      </c>
      <c r="BI45" s="2">
        <v>1</v>
      </c>
      <c r="BJ45" s="2" t="s">
        <v>64</v>
      </c>
      <c r="BK45" s="2"/>
      <c r="BL45" s="2"/>
      <c r="BM45" s="2">
        <v>682</v>
      </c>
      <c r="BN45" s="2">
        <v>0</v>
      </c>
      <c r="BO45" s="2" t="s">
        <v>3</v>
      </c>
      <c r="BP45" s="2">
        <v>0</v>
      </c>
      <c r="BQ45" s="2">
        <v>60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91</v>
      </c>
      <c r="CA45" s="2">
        <v>70</v>
      </c>
      <c r="CB45" s="2" t="s">
        <v>3</v>
      </c>
      <c r="CC45" s="2"/>
      <c r="CD45" s="2"/>
      <c r="CE45" s="2">
        <v>30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75"/>
        <v>189.58</v>
      </c>
      <c r="CQ45" s="2">
        <f t="shared" si="76"/>
        <v>0</v>
      </c>
      <c r="CR45" s="2">
        <f t="shared" si="77"/>
        <v>0</v>
      </c>
      <c r="CS45" s="2">
        <f t="shared" si="78"/>
        <v>0</v>
      </c>
      <c r="CT45" s="2">
        <f t="shared" si="79"/>
        <v>10.58</v>
      </c>
      <c r="CU45" s="2">
        <f t="shared" si="80"/>
        <v>0</v>
      </c>
      <c r="CV45" s="2">
        <f t="shared" si="81"/>
        <v>1.1220000000000001</v>
      </c>
      <c r="CW45" s="2">
        <f t="shared" si="82"/>
        <v>0</v>
      </c>
      <c r="CX45" s="2">
        <f t="shared" si="83"/>
        <v>0</v>
      </c>
      <c r="CY45" s="2">
        <f>((S45*BZ45)/100)</f>
        <v>172.51780000000002</v>
      </c>
      <c r="CZ45" s="2">
        <f>((S45*CA45)/100)</f>
        <v>132.70600000000002</v>
      </c>
      <c r="DA45" s="2"/>
      <c r="DB45" s="2"/>
      <c r="DC45" s="2" t="s">
        <v>3</v>
      </c>
      <c r="DD45" s="2" t="s">
        <v>3</v>
      </c>
      <c r="DE45" s="2" t="s">
        <v>40</v>
      </c>
      <c r="DF45" s="2" t="s">
        <v>40</v>
      </c>
      <c r="DG45" s="2" t="s">
        <v>40</v>
      </c>
      <c r="DH45" s="2" t="s">
        <v>3</v>
      </c>
      <c r="DI45" s="2" t="s">
        <v>40</v>
      </c>
      <c r="DJ45" s="2" t="s">
        <v>40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1013</v>
      </c>
      <c r="DV45" s="2" t="s">
        <v>57</v>
      </c>
      <c r="DW45" s="2" t="s">
        <v>57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49573997</v>
      </c>
      <c r="EF45" s="2">
        <v>60</v>
      </c>
      <c r="EG45" s="2" t="s">
        <v>41</v>
      </c>
      <c r="EH45" s="2">
        <v>0</v>
      </c>
      <c r="EI45" s="2" t="s">
        <v>3</v>
      </c>
      <c r="EJ45" s="2">
        <v>1</v>
      </c>
      <c r="EK45" s="2">
        <v>682</v>
      </c>
      <c r="EL45" s="2" t="s">
        <v>65</v>
      </c>
      <c r="EM45" s="2" t="s">
        <v>66</v>
      </c>
      <c r="EN45" s="2"/>
      <c r="EO45" s="2" t="s">
        <v>3</v>
      </c>
      <c r="EP45" s="2"/>
      <c r="EQ45" s="2">
        <v>0</v>
      </c>
      <c r="ER45" s="2">
        <v>9.6199999999999992</v>
      </c>
      <c r="ES45" s="2">
        <v>0</v>
      </c>
      <c r="ET45" s="2">
        <v>0</v>
      </c>
      <c r="EU45" s="2">
        <v>0</v>
      </c>
      <c r="EV45" s="2">
        <v>9.6199999999999992</v>
      </c>
      <c r="EW45" s="2">
        <v>1.02</v>
      </c>
      <c r="EX45" s="2">
        <v>0</v>
      </c>
      <c r="EY45" s="2">
        <v>0</v>
      </c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f t="shared" si="84"/>
        <v>0</v>
      </c>
      <c r="FS45" s="2">
        <v>0</v>
      </c>
      <c r="FT45" s="2"/>
      <c r="FU45" s="2"/>
      <c r="FV45" s="2"/>
      <c r="FW45" s="2"/>
      <c r="FX45" s="2">
        <v>91</v>
      </c>
      <c r="FY45" s="2">
        <v>70</v>
      </c>
      <c r="FZ45" s="2"/>
      <c r="GA45" s="2" t="s">
        <v>3</v>
      </c>
      <c r="GB45" s="2"/>
      <c r="GC45" s="2"/>
      <c r="GD45" s="2">
        <v>0</v>
      </c>
      <c r="GE45" s="2"/>
      <c r="GF45" s="2">
        <v>-1772244498</v>
      </c>
      <c r="GG45" s="2">
        <v>2</v>
      </c>
      <c r="GH45" s="2">
        <v>1</v>
      </c>
      <c r="GI45" s="2">
        <v>-2</v>
      </c>
      <c r="GJ45" s="2">
        <v>0</v>
      </c>
      <c r="GK45" s="2">
        <f>ROUND(R45*(R12)/100,2)</f>
        <v>0</v>
      </c>
      <c r="GL45" s="2">
        <f t="shared" si="85"/>
        <v>0</v>
      </c>
      <c r="GM45" s="2">
        <f t="shared" si="86"/>
        <v>494.81</v>
      </c>
      <c r="GN45" s="2">
        <f t="shared" si="87"/>
        <v>494.81</v>
      </c>
      <c r="GO45" s="2">
        <f t="shared" si="88"/>
        <v>0</v>
      </c>
      <c r="GP45" s="2">
        <f t="shared" si="89"/>
        <v>0</v>
      </c>
      <c r="GQ45" s="2"/>
      <c r="GR45" s="2">
        <v>0</v>
      </c>
      <c r="GS45" s="2">
        <v>3</v>
      </c>
      <c r="GT45" s="2">
        <v>0</v>
      </c>
      <c r="GU45" s="2" t="s">
        <v>3</v>
      </c>
      <c r="GV45" s="2">
        <f t="shared" si="90"/>
        <v>0</v>
      </c>
      <c r="GW45" s="2">
        <v>1</v>
      </c>
      <c r="GX45" s="2">
        <f t="shared" si="91"/>
        <v>0</v>
      </c>
      <c r="GY45" s="2"/>
      <c r="GZ45" s="2"/>
      <c r="HA45" s="2">
        <v>0</v>
      </c>
      <c r="HB45" s="2">
        <v>0</v>
      </c>
      <c r="HC45" s="2">
        <f t="shared" si="92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3</v>
      </c>
      <c r="HO45" s="2" t="s">
        <v>3</v>
      </c>
      <c r="HP45" s="2" t="s">
        <v>3</v>
      </c>
      <c r="HQ45" s="2" t="s">
        <v>3</v>
      </c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>
        <v>17</v>
      </c>
      <c r="B46">
        <v>1</v>
      </c>
      <c r="C46">
        <f>ROW(SmtRes!A78)</f>
        <v>78</v>
      </c>
      <c r="D46">
        <f>ROW(EtalonRes!A78)</f>
        <v>78</v>
      </c>
      <c r="E46" t="s">
        <v>61</v>
      </c>
      <c r="F46" t="s">
        <v>62</v>
      </c>
      <c r="G46" t="s">
        <v>63</v>
      </c>
      <c r="H46" t="s">
        <v>57</v>
      </c>
      <c r="I46">
        <v>17.914999999999999</v>
      </c>
      <c r="J46">
        <v>0</v>
      </c>
      <c r="K46">
        <v>17.914999999999999</v>
      </c>
      <c r="O46">
        <f t="shared" si="55"/>
        <v>6462.78</v>
      </c>
      <c r="P46">
        <f t="shared" si="56"/>
        <v>0</v>
      </c>
      <c r="Q46">
        <f t="shared" si="57"/>
        <v>0</v>
      </c>
      <c r="R46">
        <f t="shared" si="58"/>
        <v>0</v>
      </c>
      <c r="S46">
        <f t="shared" si="59"/>
        <v>6462.78</v>
      </c>
      <c r="T46">
        <f t="shared" si="60"/>
        <v>0</v>
      </c>
      <c r="U46">
        <f t="shared" si="61"/>
        <v>20.100630000000002</v>
      </c>
      <c r="V46">
        <f t="shared" si="62"/>
        <v>0</v>
      </c>
      <c r="W46">
        <f t="shared" si="63"/>
        <v>0</v>
      </c>
      <c r="X46">
        <f t="shared" si="64"/>
        <v>4847.09</v>
      </c>
      <c r="Y46">
        <f t="shared" si="65"/>
        <v>2649.74</v>
      </c>
      <c r="AA46">
        <v>50447276</v>
      </c>
      <c r="AB46">
        <f t="shared" si="66"/>
        <v>10.582000000000001</v>
      </c>
      <c r="AC46">
        <f t="shared" si="67"/>
        <v>0</v>
      </c>
      <c r="AD46">
        <f t="shared" si="68"/>
        <v>0</v>
      </c>
      <c r="AE46">
        <f t="shared" si="69"/>
        <v>0</v>
      </c>
      <c r="AF46">
        <f t="shared" si="70"/>
        <v>10.582000000000001</v>
      </c>
      <c r="AG46">
        <f t="shared" si="71"/>
        <v>0</v>
      </c>
      <c r="AH46">
        <f t="shared" si="72"/>
        <v>1.1220000000000001</v>
      </c>
      <c r="AI46">
        <f t="shared" si="73"/>
        <v>0</v>
      </c>
      <c r="AJ46">
        <f t="shared" si="74"/>
        <v>0</v>
      </c>
      <c r="AK46">
        <v>9.6199999999999992</v>
      </c>
      <c r="AL46">
        <v>0</v>
      </c>
      <c r="AM46">
        <v>0</v>
      </c>
      <c r="AN46">
        <v>0</v>
      </c>
      <c r="AO46">
        <v>9.6199999999999992</v>
      </c>
      <c r="AP46">
        <v>0</v>
      </c>
      <c r="AQ46">
        <v>1.02</v>
      </c>
      <c r="AR46">
        <v>0</v>
      </c>
      <c r="AS46">
        <v>0</v>
      </c>
      <c r="AT46">
        <v>75</v>
      </c>
      <c r="AU46">
        <v>41</v>
      </c>
      <c r="AV46">
        <v>1</v>
      </c>
      <c r="AW46">
        <v>1</v>
      </c>
      <c r="AZ46">
        <v>1</v>
      </c>
      <c r="BA46">
        <v>34.090000000000003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64</v>
      </c>
      <c r="BM46">
        <v>682</v>
      </c>
      <c r="BN46">
        <v>0</v>
      </c>
      <c r="BO46" t="s">
        <v>62</v>
      </c>
      <c r="BP46">
        <v>1</v>
      </c>
      <c r="BQ46">
        <v>60</v>
      </c>
      <c r="BR46">
        <v>0</v>
      </c>
      <c r="BS46">
        <v>34.090000000000003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75</v>
      </c>
      <c r="CA46">
        <v>41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75"/>
        <v>6462.78</v>
      </c>
      <c r="CQ46">
        <f t="shared" si="76"/>
        <v>0</v>
      </c>
      <c r="CR46">
        <f t="shared" si="77"/>
        <v>0</v>
      </c>
      <c r="CS46">
        <f t="shared" si="78"/>
        <v>0</v>
      </c>
      <c r="CT46">
        <f t="shared" si="79"/>
        <v>360.67</v>
      </c>
      <c r="CU46">
        <f t="shared" si="80"/>
        <v>0</v>
      </c>
      <c r="CV46">
        <f t="shared" si="81"/>
        <v>1.1220000000000001</v>
      </c>
      <c r="CW46">
        <f t="shared" si="82"/>
        <v>0</v>
      </c>
      <c r="CX46">
        <f t="shared" si="83"/>
        <v>0</v>
      </c>
      <c r="CY46">
        <f>S46*(BZ46/100)</f>
        <v>4847.085</v>
      </c>
      <c r="CZ46">
        <f>S46*(CA46/100)</f>
        <v>2649.7397999999998</v>
      </c>
      <c r="DC46" t="s">
        <v>3</v>
      </c>
      <c r="DD46" t="s">
        <v>3</v>
      </c>
      <c r="DE46" t="s">
        <v>40</v>
      </c>
      <c r="DF46" t="s">
        <v>40</v>
      </c>
      <c r="DG46" t="s">
        <v>40</v>
      </c>
      <c r="DH46" t="s">
        <v>3</v>
      </c>
      <c r="DI46" t="s">
        <v>40</v>
      </c>
      <c r="DJ46" t="s">
        <v>40</v>
      </c>
      <c r="DK46" t="s">
        <v>3</v>
      </c>
      <c r="DL46" t="s">
        <v>3</v>
      </c>
      <c r="DM46" t="s">
        <v>3</v>
      </c>
      <c r="DN46">
        <v>91</v>
      </c>
      <c r="DO46">
        <v>70</v>
      </c>
      <c r="DP46">
        <v>1</v>
      </c>
      <c r="DQ46">
        <v>1</v>
      </c>
      <c r="DU46">
        <v>1013</v>
      </c>
      <c r="DV46" t="s">
        <v>57</v>
      </c>
      <c r="DW46" t="s">
        <v>57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49573997</v>
      </c>
      <c r="EF46">
        <v>60</v>
      </c>
      <c r="EG46" t="s">
        <v>41</v>
      </c>
      <c r="EH46">
        <v>0</v>
      </c>
      <c r="EI46" t="s">
        <v>3</v>
      </c>
      <c r="EJ46">
        <v>1</v>
      </c>
      <c r="EK46">
        <v>682</v>
      </c>
      <c r="EL46" t="s">
        <v>65</v>
      </c>
      <c r="EM46" t="s">
        <v>66</v>
      </c>
      <c r="EO46" t="s">
        <v>3</v>
      </c>
      <c r="EQ46">
        <v>0</v>
      </c>
      <c r="ER46">
        <v>9.6199999999999992</v>
      </c>
      <c r="ES46">
        <v>0</v>
      </c>
      <c r="ET46">
        <v>0</v>
      </c>
      <c r="EU46">
        <v>0</v>
      </c>
      <c r="EV46">
        <v>9.6199999999999992</v>
      </c>
      <c r="EW46">
        <v>1.02</v>
      </c>
      <c r="EX46">
        <v>0</v>
      </c>
      <c r="EY46">
        <v>0</v>
      </c>
      <c r="FQ46">
        <v>0</v>
      </c>
      <c r="FR46">
        <f t="shared" si="84"/>
        <v>0</v>
      </c>
      <c r="FS46">
        <v>0</v>
      </c>
      <c r="FX46">
        <v>91</v>
      </c>
      <c r="FY46">
        <v>70</v>
      </c>
      <c r="GA46" t="s">
        <v>3</v>
      </c>
      <c r="GD46">
        <v>0</v>
      </c>
      <c r="GF46">
        <v>-1772244498</v>
      </c>
      <c r="GG46">
        <v>2</v>
      </c>
      <c r="GH46">
        <v>1</v>
      </c>
      <c r="GI46">
        <v>2</v>
      </c>
      <c r="GJ46">
        <v>0</v>
      </c>
      <c r="GK46">
        <f>ROUND(R46*(S12)/100,2)</f>
        <v>0</v>
      </c>
      <c r="GL46">
        <f t="shared" si="85"/>
        <v>0</v>
      </c>
      <c r="GM46">
        <f t="shared" si="86"/>
        <v>13959.61</v>
      </c>
      <c r="GN46">
        <f t="shared" si="87"/>
        <v>13959.61</v>
      </c>
      <c r="GO46">
        <f t="shared" si="88"/>
        <v>0</v>
      </c>
      <c r="GP46">
        <f t="shared" si="89"/>
        <v>0</v>
      </c>
      <c r="GR46">
        <v>0</v>
      </c>
      <c r="GS46">
        <v>3</v>
      </c>
      <c r="GT46">
        <v>0</v>
      </c>
      <c r="GU46" t="s">
        <v>3</v>
      </c>
      <c r="GV46">
        <f t="shared" si="90"/>
        <v>0</v>
      </c>
      <c r="GW46">
        <v>1</v>
      </c>
      <c r="GX46">
        <f t="shared" si="91"/>
        <v>0</v>
      </c>
      <c r="HA46">
        <v>0</v>
      </c>
      <c r="HB46">
        <v>0</v>
      </c>
      <c r="HC46">
        <f t="shared" si="92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55" x14ac:dyDescent="0.2">
      <c r="A47" s="2">
        <v>17</v>
      </c>
      <c r="B47" s="2">
        <v>1</v>
      </c>
      <c r="C47" s="2">
        <f>ROW(SmtRes!A79)</f>
        <v>79</v>
      </c>
      <c r="D47" s="2">
        <f>ROW(EtalonRes!A79)</f>
        <v>79</v>
      </c>
      <c r="E47" s="2" t="s">
        <v>67</v>
      </c>
      <c r="F47" s="2" t="s">
        <v>68</v>
      </c>
      <c r="G47" s="2" t="s">
        <v>69</v>
      </c>
      <c r="H47" s="2" t="s">
        <v>70</v>
      </c>
      <c r="I47" s="2">
        <v>189.83</v>
      </c>
      <c r="J47" s="2">
        <v>0</v>
      </c>
      <c r="K47" s="2">
        <v>189.83</v>
      </c>
      <c r="L47" s="2"/>
      <c r="M47" s="2"/>
      <c r="N47" s="2"/>
      <c r="O47" s="2">
        <f t="shared" si="55"/>
        <v>10452.040000000001</v>
      </c>
      <c r="P47" s="2">
        <f t="shared" si="56"/>
        <v>0</v>
      </c>
      <c r="Q47" s="2">
        <f t="shared" ref="Q47:Q52" si="93">(ROUND((ROUND(((ET47)*AV47*I47),2)*BB47),2)+ROUND((ROUND(((AE47-(EU47))*AV47*I47),2)*BS47),2))</f>
        <v>10452.040000000001</v>
      </c>
      <c r="R47" s="2">
        <f t="shared" si="58"/>
        <v>0</v>
      </c>
      <c r="S47" s="2">
        <f t="shared" si="59"/>
        <v>0</v>
      </c>
      <c r="T47" s="2">
        <f t="shared" si="60"/>
        <v>0</v>
      </c>
      <c r="U47" s="2">
        <f t="shared" si="61"/>
        <v>0</v>
      </c>
      <c r="V47" s="2">
        <f t="shared" si="62"/>
        <v>0</v>
      </c>
      <c r="W47" s="2">
        <f t="shared" si="63"/>
        <v>0</v>
      </c>
      <c r="X47" s="2">
        <f t="shared" si="64"/>
        <v>0</v>
      </c>
      <c r="Y47" s="2">
        <f t="shared" si="65"/>
        <v>0</v>
      </c>
      <c r="Z47" s="2"/>
      <c r="AA47" s="2">
        <v>50447275</v>
      </c>
      <c r="AB47" s="2">
        <f t="shared" si="66"/>
        <v>55.06</v>
      </c>
      <c r="AC47" s="2">
        <f t="shared" si="67"/>
        <v>0</v>
      </c>
      <c r="AD47" s="2">
        <f t="shared" ref="AD47:AD52" si="94">ROUND((((ET47)-(EU47))+AE47),6)</f>
        <v>55.06</v>
      </c>
      <c r="AE47" s="2">
        <f t="shared" ref="AE47:AF52" si="95">ROUND((EU47),6)</f>
        <v>0</v>
      </c>
      <c r="AF47" s="2">
        <f t="shared" si="95"/>
        <v>0</v>
      </c>
      <c r="AG47" s="2">
        <f t="shared" si="71"/>
        <v>0</v>
      </c>
      <c r="AH47" s="2">
        <f t="shared" ref="AH47:AI52" si="96">(EW47)</f>
        <v>0</v>
      </c>
      <c r="AI47" s="2">
        <f t="shared" si="96"/>
        <v>0</v>
      </c>
      <c r="AJ47" s="2">
        <f t="shared" si="74"/>
        <v>0</v>
      </c>
      <c r="AK47" s="2">
        <v>55.06</v>
      </c>
      <c r="AL47" s="2">
        <v>0</v>
      </c>
      <c r="AM47" s="2">
        <v>55.06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1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0</v>
      </c>
      <c r="BI47" s="2">
        <v>4</v>
      </c>
      <c r="BJ47" s="2" t="s">
        <v>71</v>
      </c>
      <c r="BK47" s="2"/>
      <c r="BL47" s="2"/>
      <c r="BM47" s="2">
        <v>1113</v>
      </c>
      <c r="BN47" s="2">
        <v>0</v>
      </c>
      <c r="BO47" s="2" t="s">
        <v>3</v>
      </c>
      <c r="BP47" s="2">
        <v>0</v>
      </c>
      <c r="BQ47" s="2">
        <v>150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0</v>
      </c>
      <c r="CA47" s="2">
        <v>0</v>
      </c>
      <c r="CB47" s="2" t="s">
        <v>3</v>
      </c>
      <c r="CC47" s="2"/>
      <c r="CD47" s="2"/>
      <c r="CE47" s="2">
        <v>30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3</v>
      </c>
      <c r="CO47" s="2">
        <v>0</v>
      </c>
      <c r="CP47" s="2">
        <f t="shared" si="75"/>
        <v>10452.040000000001</v>
      </c>
      <c r="CQ47" s="2">
        <f t="shared" si="76"/>
        <v>0</v>
      </c>
      <c r="CR47" s="2">
        <f t="shared" ref="CR47:CR52" si="97">(ROUND((ROUND(((ET47)*AV47*1),2)*BB47),2)+ROUND((ROUND(((AE47-(EU47))*AV47*1),2)*BS47),2))</f>
        <v>55.06</v>
      </c>
      <c r="CS47" s="2">
        <f t="shared" si="78"/>
        <v>0</v>
      </c>
      <c r="CT47" s="2">
        <f t="shared" si="79"/>
        <v>0</v>
      </c>
      <c r="CU47" s="2">
        <f t="shared" si="80"/>
        <v>0</v>
      </c>
      <c r="CV47" s="2">
        <f t="shared" si="81"/>
        <v>0</v>
      </c>
      <c r="CW47" s="2">
        <f t="shared" si="82"/>
        <v>0</v>
      </c>
      <c r="CX47" s="2">
        <f t="shared" si="83"/>
        <v>0</v>
      </c>
      <c r="CY47" s="2">
        <f>((S47*BZ47)/100)</f>
        <v>0</v>
      </c>
      <c r="CZ47" s="2">
        <f>((S47*CA47)/100)</f>
        <v>0</v>
      </c>
      <c r="DA47" s="2"/>
      <c r="DB47" s="2"/>
      <c r="DC47" s="2" t="s">
        <v>3</v>
      </c>
      <c r="DD47" s="2" t="s">
        <v>3</v>
      </c>
      <c r="DE47" s="2" t="s">
        <v>3</v>
      </c>
      <c r="DF47" s="2" t="s">
        <v>3</v>
      </c>
      <c r="DG47" s="2" t="s">
        <v>3</v>
      </c>
      <c r="DH47" s="2" t="s">
        <v>3</v>
      </c>
      <c r="DI47" s="2" t="s">
        <v>3</v>
      </c>
      <c r="DJ47" s="2" t="s">
        <v>3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1009</v>
      </c>
      <c r="DV47" s="2" t="s">
        <v>70</v>
      </c>
      <c r="DW47" s="2" t="s">
        <v>70</v>
      </c>
      <c r="DX47" s="2">
        <v>1000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49574428</v>
      </c>
      <c r="EF47" s="2">
        <v>150</v>
      </c>
      <c r="EG47" s="2" t="s">
        <v>72</v>
      </c>
      <c r="EH47" s="2">
        <v>0</v>
      </c>
      <c r="EI47" s="2" t="s">
        <v>3</v>
      </c>
      <c r="EJ47" s="2">
        <v>4</v>
      </c>
      <c r="EK47" s="2">
        <v>1113</v>
      </c>
      <c r="EL47" s="2" t="s">
        <v>73</v>
      </c>
      <c r="EM47" s="2" t="s">
        <v>74</v>
      </c>
      <c r="EN47" s="2"/>
      <c r="EO47" s="2" t="s">
        <v>3</v>
      </c>
      <c r="EP47" s="2"/>
      <c r="EQ47" s="2">
        <v>0</v>
      </c>
      <c r="ER47" s="2">
        <v>55.06</v>
      </c>
      <c r="ES47" s="2">
        <v>0</v>
      </c>
      <c r="ET47" s="2">
        <v>55.06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f t="shared" si="84"/>
        <v>0</v>
      </c>
      <c r="FS47" s="2">
        <v>0</v>
      </c>
      <c r="FT47" s="2"/>
      <c r="FU47" s="2"/>
      <c r="FV47" s="2"/>
      <c r="FW47" s="2"/>
      <c r="FX47" s="2">
        <v>0</v>
      </c>
      <c r="FY47" s="2">
        <v>0</v>
      </c>
      <c r="FZ47" s="2"/>
      <c r="GA47" s="2" t="s">
        <v>3</v>
      </c>
      <c r="GB47" s="2"/>
      <c r="GC47" s="2"/>
      <c r="GD47" s="2">
        <v>1</v>
      </c>
      <c r="GE47" s="2"/>
      <c r="GF47" s="2">
        <v>1531235294</v>
      </c>
      <c r="GG47" s="2">
        <v>2</v>
      </c>
      <c r="GH47" s="2">
        <v>1</v>
      </c>
      <c r="GI47" s="2">
        <v>-2</v>
      </c>
      <c r="GJ47" s="2">
        <v>0</v>
      </c>
      <c r="GK47" s="2">
        <v>0</v>
      </c>
      <c r="GL47" s="2">
        <f t="shared" si="85"/>
        <v>0</v>
      </c>
      <c r="GM47" s="2">
        <f>ROUND(O47+X47+Y47,2)+GX47</f>
        <v>10452.040000000001</v>
      </c>
      <c r="GN47" s="2">
        <f t="shared" si="87"/>
        <v>0</v>
      </c>
      <c r="GO47" s="2">
        <f t="shared" si="88"/>
        <v>0</v>
      </c>
      <c r="GP47" s="2">
        <f t="shared" si="89"/>
        <v>10452.040000000001</v>
      </c>
      <c r="GQ47" s="2"/>
      <c r="GR47" s="2">
        <v>0</v>
      </c>
      <c r="GS47" s="2">
        <v>3</v>
      </c>
      <c r="GT47" s="2">
        <v>0</v>
      </c>
      <c r="GU47" s="2" t="s">
        <v>3</v>
      </c>
      <c r="GV47" s="2">
        <f t="shared" si="90"/>
        <v>0</v>
      </c>
      <c r="GW47" s="2">
        <v>1</v>
      </c>
      <c r="GX47" s="2">
        <f t="shared" si="91"/>
        <v>0</v>
      </c>
      <c r="GY47" s="2"/>
      <c r="GZ47" s="2"/>
      <c r="HA47" s="2">
        <v>0</v>
      </c>
      <c r="HB47" s="2">
        <v>0</v>
      </c>
      <c r="HC47" s="2">
        <f t="shared" si="92"/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3</v>
      </c>
      <c r="HO47" s="2" t="s">
        <v>3</v>
      </c>
      <c r="HP47" s="2" t="s">
        <v>3</v>
      </c>
      <c r="HQ47" s="2" t="s">
        <v>3</v>
      </c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">
      <c r="A48">
        <v>17</v>
      </c>
      <c r="B48">
        <v>1</v>
      </c>
      <c r="C48">
        <f>ROW(SmtRes!A80)</f>
        <v>80</v>
      </c>
      <c r="D48">
        <f>ROW(EtalonRes!A80)</f>
        <v>80</v>
      </c>
      <c r="E48" t="s">
        <v>67</v>
      </c>
      <c r="F48" t="s">
        <v>68</v>
      </c>
      <c r="G48" t="s">
        <v>69</v>
      </c>
      <c r="H48" t="s">
        <v>70</v>
      </c>
      <c r="I48">
        <v>189.83</v>
      </c>
      <c r="J48">
        <v>0</v>
      </c>
      <c r="K48">
        <v>189.83</v>
      </c>
      <c r="O48">
        <f t="shared" si="55"/>
        <v>140057.34</v>
      </c>
      <c r="P48">
        <f t="shared" si="56"/>
        <v>0</v>
      </c>
      <c r="Q48">
        <f t="shared" si="93"/>
        <v>140057.34</v>
      </c>
      <c r="R48">
        <f t="shared" si="58"/>
        <v>0</v>
      </c>
      <c r="S48">
        <f t="shared" si="59"/>
        <v>0</v>
      </c>
      <c r="T48">
        <f t="shared" si="60"/>
        <v>0</v>
      </c>
      <c r="U48">
        <f t="shared" si="61"/>
        <v>0</v>
      </c>
      <c r="V48">
        <f t="shared" si="62"/>
        <v>0</v>
      </c>
      <c r="W48">
        <f t="shared" si="63"/>
        <v>0</v>
      </c>
      <c r="X48">
        <f t="shared" si="64"/>
        <v>0</v>
      </c>
      <c r="Y48">
        <f t="shared" si="65"/>
        <v>0</v>
      </c>
      <c r="AA48">
        <v>50447276</v>
      </c>
      <c r="AB48">
        <f t="shared" si="66"/>
        <v>55.06</v>
      </c>
      <c r="AC48">
        <f t="shared" si="67"/>
        <v>0</v>
      </c>
      <c r="AD48">
        <f t="shared" si="94"/>
        <v>55.06</v>
      </c>
      <c r="AE48">
        <f t="shared" si="95"/>
        <v>0</v>
      </c>
      <c r="AF48">
        <f t="shared" si="95"/>
        <v>0</v>
      </c>
      <c r="AG48">
        <f t="shared" si="71"/>
        <v>0</v>
      </c>
      <c r="AH48">
        <f t="shared" si="96"/>
        <v>0</v>
      </c>
      <c r="AI48">
        <f t="shared" si="96"/>
        <v>0</v>
      </c>
      <c r="AJ48">
        <f t="shared" si="74"/>
        <v>0</v>
      </c>
      <c r="AK48">
        <v>55.06</v>
      </c>
      <c r="AL48">
        <v>0</v>
      </c>
      <c r="AM48">
        <v>55.06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95</v>
      </c>
      <c r="AU48">
        <v>65</v>
      </c>
      <c r="AV48">
        <v>1</v>
      </c>
      <c r="AW48">
        <v>1</v>
      </c>
      <c r="AZ48">
        <v>1</v>
      </c>
      <c r="BA48">
        <v>1</v>
      </c>
      <c r="BB48">
        <v>13.4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4</v>
      </c>
      <c r="BJ48" t="s">
        <v>71</v>
      </c>
      <c r="BM48">
        <v>1113</v>
      </c>
      <c r="BN48">
        <v>0</v>
      </c>
      <c r="BO48" t="s">
        <v>68</v>
      </c>
      <c r="BP48">
        <v>1</v>
      </c>
      <c r="BQ48">
        <v>150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95</v>
      </c>
      <c r="CA48">
        <v>65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75"/>
        <v>140057.34</v>
      </c>
      <c r="CQ48">
        <f t="shared" si="76"/>
        <v>0</v>
      </c>
      <c r="CR48">
        <f t="shared" si="97"/>
        <v>737.8</v>
      </c>
      <c r="CS48">
        <f t="shared" si="78"/>
        <v>0</v>
      </c>
      <c r="CT48">
        <f t="shared" si="79"/>
        <v>0</v>
      </c>
      <c r="CU48">
        <f t="shared" si="80"/>
        <v>0</v>
      </c>
      <c r="CV48">
        <f t="shared" si="81"/>
        <v>0</v>
      </c>
      <c r="CW48">
        <f t="shared" si="82"/>
        <v>0</v>
      </c>
      <c r="CX48">
        <f t="shared" si="83"/>
        <v>0</v>
      </c>
      <c r="CY48">
        <f>S48*(BZ48/100)</f>
        <v>0</v>
      </c>
      <c r="CZ48">
        <f>S48*(CA48/100)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70</v>
      </c>
      <c r="DW48" t="s">
        <v>70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49574428</v>
      </c>
      <c r="EF48">
        <v>150</v>
      </c>
      <c r="EG48" t="s">
        <v>72</v>
      </c>
      <c r="EH48">
        <v>0</v>
      </c>
      <c r="EI48" t="s">
        <v>3</v>
      </c>
      <c r="EJ48">
        <v>4</v>
      </c>
      <c r="EK48">
        <v>1113</v>
      </c>
      <c r="EL48" t="s">
        <v>73</v>
      </c>
      <c r="EM48" t="s">
        <v>74</v>
      </c>
      <c r="EO48" t="s">
        <v>3</v>
      </c>
      <c r="EQ48">
        <v>0</v>
      </c>
      <c r="ER48">
        <v>55.06</v>
      </c>
      <c r="ES48">
        <v>0</v>
      </c>
      <c r="ET48">
        <v>55.06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f t="shared" si="84"/>
        <v>0</v>
      </c>
      <c r="FS48">
        <v>0</v>
      </c>
      <c r="FX48">
        <v>0</v>
      </c>
      <c r="FY48">
        <v>0</v>
      </c>
      <c r="GA48" t="s">
        <v>3</v>
      </c>
      <c r="GD48">
        <v>0</v>
      </c>
      <c r="GF48">
        <v>1531235294</v>
      </c>
      <c r="GG48">
        <v>2</v>
      </c>
      <c r="GH48">
        <v>1</v>
      </c>
      <c r="GI48">
        <v>2</v>
      </c>
      <c r="GJ48">
        <v>0</v>
      </c>
      <c r="GK48">
        <f>ROUND(R48*(S12)/100,2)</f>
        <v>0</v>
      </c>
      <c r="GL48">
        <f t="shared" si="85"/>
        <v>0</v>
      </c>
      <c r="GM48">
        <f>ROUND(O48+X48+Y48+GK48,2)+GX48</f>
        <v>140057.34</v>
      </c>
      <c r="GN48">
        <f t="shared" si="87"/>
        <v>0</v>
      </c>
      <c r="GO48">
        <f t="shared" si="88"/>
        <v>0</v>
      </c>
      <c r="GP48">
        <f t="shared" si="89"/>
        <v>140057.34</v>
      </c>
      <c r="GR48">
        <v>0</v>
      </c>
      <c r="GS48">
        <v>3</v>
      </c>
      <c r="GT48">
        <v>0</v>
      </c>
      <c r="GU48" t="s">
        <v>3</v>
      </c>
      <c r="GV48">
        <f t="shared" si="90"/>
        <v>0</v>
      </c>
      <c r="GW48">
        <v>1</v>
      </c>
      <c r="GX48">
        <f t="shared" si="91"/>
        <v>0</v>
      </c>
      <c r="HA48">
        <v>0</v>
      </c>
      <c r="HB48">
        <v>0</v>
      </c>
      <c r="HC48">
        <f t="shared" si="92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55" x14ac:dyDescent="0.2">
      <c r="A49" s="2">
        <v>17</v>
      </c>
      <c r="B49" s="2">
        <v>1</v>
      </c>
      <c r="C49" s="2">
        <f>ROW(SmtRes!A81)</f>
        <v>81</v>
      </c>
      <c r="D49" s="2">
        <f>ROW(EtalonRes!A81)</f>
        <v>81</v>
      </c>
      <c r="E49" s="2" t="s">
        <v>75</v>
      </c>
      <c r="F49" s="2" t="s">
        <v>76</v>
      </c>
      <c r="G49" s="2" t="s">
        <v>77</v>
      </c>
      <c r="H49" s="2" t="s">
        <v>57</v>
      </c>
      <c r="I49" s="2">
        <v>89.33</v>
      </c>
      <c r="J49" s="2">
        <v>0</v>
      </c>
      <c r="K49" s="2">
        <v>89.33</v>
      </c>
      <c r="L49" s="2"/>
      <c r="M49" s="2"/>
      <c r="N49" s="2"/>
      <c r="O49" s="2">
        <f t="shared" si="55"/>
        <v>2016.18</v>
      </c>
      <c r="P49" s="2">
        <f t="shared" si="56"/>
        <v>0</v>
      </c>
      <c r="Q49" s="2">
        <f t="shared" si="93"/>
        <v>2016.18</v>
      </c>
      <c r="R49" s="2">
        <f t="shared" si="58"/>
        <v>0</v>
      </c>
      <c r="S49" s="2">
        <f t="shared" si="59"/>
        <v>0</v>
      </c>
      <c r="T49" s="2">
        <f t="shared" si="60"/>
        <v>0</v>
      </c>
      <c r="U49" s="2">
        <f t="shared" si="61"/>
        <v>0</v>
      </c>
      <c r="V49" s="2">
        <f t="shared" si="62"/>
        <v>0</v>
      </c>
      <c r="W49" s="2">
        <f t="shared" si="63"/>
        <v>0</v>
      </c>
      <c r="X49" s="2">
        <f t="shared" si="64"/>
        <v>0</v>
      </c>
      <c r="Y49" s="2">
        <f t="shared" si="65"/>
        <v>0</v>
      </c>
      <c r="Z49" s="2"/>
      <c r="AA49" s="2">
        <v>50447275</v>
      </c>
      <c r="AB49" s="2">
        <f t="shared" si="66"/>
        <v>22.57</v>
      </c>
      <c r="AC49" s="2">
        <f t="shared" si="67"/>
        <v>0</v>
      </c>
      <c r="AD49" s="2">
        <f t="shared" si="94"/>
        <v>22.57</v>
      </c>
      <c r="AE49" s="2">
        <f t="shared" si="95"/>
        <v>0</v>
      </c>
      <c r="AF49" s="2">
        <f t="shared" si="95"/>
        <v>0</v>
      </c>
      <c r="AG49" s="2">
        <f t="shared" si="71"/>
        <v>0</v>
      </c>
      <c r="AH49" s="2">
        <f t="shared" si="96"/>
        <v>0</v>
      </c>
      <c r="AI49" s="2">
        <f t="shared" si="96"/>
        <v>0</v>
      </c>
      <c r="AJ49" s="2">
        <f t="shared" si="74"/>
        <v>0</v>
      </c>
      <c r="AK49" s="2">
        <v>22.57</v>
      </c>
      <c r="AL49" s="2">
        <v>0</v>
      </c>
      <c r="AM49" s="2">
        <v>22.57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1</v>
      </c>
      <c r="AW49" s="2">
        <v>1</v>
      </c>
      <c r="AX49" s="2"/>
      <c r="AY49" s="2"/>
      <c r="AZ49" s="2">
        <v>1</v>
      </c>
      <c r="BA49" s="2">
        <v>1</v>
      </c>
      <c r="BB49" s="2">
        <v>1</v>
      </c>
      <c r="BC49" s="2">
        <v>1</v>
      </c>
      <c r="BD49" s="2" t="s">
        <v>3</v>
      </c>
      <c r="BE49" s="2" t="s">
        <v>3</v>
      </c>
      <c r="BF49" s="2" t="s">
        <v>3</v>
      </c>
      <c r="BG49" s="2" t="s">
        <v>3</v>
      </c>
      <c r="BH49" s="2">
        <v>0</v>
      </c>
      <c r="BI49" s="2">
        <v>4</v>
      </c>
      <c r="BJ49" s="2" t="s">
        <v>78</v>
      </c>
      <c r="BK49" s="2"/>
      <c r="BL49" s="2"/>
      <c r="BM49" s="2">
        <v>1113</v>
      </c>
      <c r="BN49" s="2">
        <v>0</v>
      </c>
      <c r="BO49" s="2" t="s">
        <v>3</v>
      </c>
      <c r="BP49" s="2">
        <v>0</v>
      </c>
      <c r="BQ49" s="2">
        <v>150</v>
      </c>
      <c r="BR49" s="2">
        <v>0</v>
      </c>
      <c r="BS49" s="2">
        <v>1</v>
      </c>
      <c r="BT49" s="2">
        <v>1</v>
      </c>
      <c r="BU49" s="2">
        <v>1</v>
      </c>
      <c r="BV49" s="2">
        <v>1</v>
      </c>
      <c r="BW49" s="2">
        <v>1</v>
      </c>
      <c r="BX49" s="2">
        <v>1</v>
      </c>
      <c r="BY49" s="2" t="s">
        <v>3</v>
      </c>
      <c r="BZ49" s="2">
        <v>0</v>
      </c>
      <c r="CA49" s="2">
        <v>0</v>
      </c>
      <c r="CB49" s="2" t="s">
        <v>3</v>
      </c>
      <c r="CC49" s="2"/>
      <c r="CD49" s="2"/>
      <c r="CE49" s="2">
        <v>30</v>
      </c>
      <c r="CF49" s="2">
        <v>0</v>
      </c>
      <c r="CG49" s="2">
        <v>0</v>
      </c>
      <c r="CH49" s="2"/>
      <c r="CI49" s="2"/>
      <c r="CJ49" s="2"/>
      <c r="CK49" s="2"/>
      <c r="CL49" s="2"/>
      <c r="CM49" s="2">
        <v>0</v>
      </c>
      <c r="CN49" s="2" t="s">
        <v>3</v>
      </c>
      <c r="CO49" s="2">
        <v>0</v>
      </c>
      <c r="CP49" s="2">
        <f t="shared" si="75"/>
        <v>2016.18</v>
      </c>
      <c r="CQ49" s="2">
        <f t="shared" si="76"/>
        <v>0</v>
      </c>
      <c r="CR49" s="2">
        <f t="shared" si="97"/>
        <v>22.57</v>
      </c>
      <c r="CS49" s="2">
        <f t="shared" si="78"/>
        <v>0</v>
      </c>
      <c r="CT49" s="2">
        <f t="shared" si="79"/>
        <v>0</v>
      </c>
      <c r="CU49" s="2">
        <f t="shared" si="80"/>
        <v>0</v>
      </c>
      <c r="CV49" s="2">
        <f t="shared" si="81"/>
        <v>0</v>
      </c>
      <c r="CW49" s="2">
        <f t="shared" si="82"/>
        <v>0</v>
      </c>
      <c r="CX49" s="2">
        <f t="shared" si="83"/>
        <v>0</v>
      </c>
      <c r="CY49" s="2">
        <f>((S49*BZ49)/100)</f>
        <v>0</v>
      </c>
      <c r="CZ49" s="2">
        <f>((S49*CA49)/100)</f>
        <v>0</v>
      </c>
      <c r="DA49" s="2"/>
      <c r="DB49" s="2"/>
      <c r="DC49" s="2" t="s">
        <v>3</v>
      </c>
      <c r="DD49" s="2" t="s">
        <v>3</v>
      </c>
      <c r="DE49" s="2" t="s">
        <v>3</v>
      </c>
      <c r="DF49" s="2" t="s">
        <v>3</v>
      </c>
      <c r="DG49" s="2" t="s">
        <v>3</v>
      </c>
      <c r="DH49" s="2" t="s">
        <v>3</v>
      </c>
      <c r="DI49" s="2" t="s">
        <v>3</v>
      </c>
      <c r="DJ49" s="2" t="s">
        <v>3</v>
      </c>
      <c r="DK49" s="2" t="s">
        <v>3</v>
      </c>
      <c r="DL49" s="2" t="s">
        <v>3</v>
      </c>
      <c r="DM49" s="2" t="s">
        <v>3</v>
      </c>
      <c r="DN49" s="2">
        <v>0</v>
      </c>
      <c r="DO49" s="2">
        <v>0</v>
      </c>
      <c r="DP49" s="2">
        <v>1</v>
      </c>
      <c r="DQ49" s="2">
        <v>1</v>
      </c>
      <c r="DR49" s="2"/>
      <c r="DS49" s="2"/>
      <c r="DT49" s="2"/>
      <c r="DU49" s="2">
        <v>1013</v>
      </c>
      <c r="DV49" s="2" t="s">
        <v>57</v>
      </c>
      <c r="DW49" s="2" t="s">
        <v>57</v>
      </c>
      <c r="DX49" s="2">
        <v>1</v>
      </c>
      <c r="DY49" s="2"/>
      <c r="DZ49" s="2" t="s">
        <v>3</v>
      </c>
      <c r="EA49" s="2" t="s">
        <v>3</v>
      </c>
      <c r="EB49" s="2" t="s">
        <v>3</v>
      </c>
      <c r="EC49" s="2" t="s">
        <v>3</v>
      </c>
      <c r="ED49" s="2"/>
      <c r="EE49" s="2">
        <v>49574428</v>
      </c>
      <c r="EF49" s="2">
        <v>150</v>
      </c>
      <c r="EG49" s="2" t="s">
        <v>72</v>
      </c>
      <c r="EH49" s="2">
        <v>0</v>
      </c>
      <c r="EI49" s="2" t="s">
        <v>3</v>
      </c>
      <c r="EJ49" s="2">
        <v>4</v>
      </c>
      <c r="EK49" s="2">
        <v>1113</v>
      </c>
      <c r="EL49" s="2" t="s">
        <v>73</v>
      </c>
      <c r="EM49" s="2" t="s">
        <v>74</v>
      </c>
      <c r="EN49" s="2"/>
      <c r="EO49" s="2" t="s">
        <v>3</v>
      </c>
      <c r="EP49" s="2"/>
      <c r="EQ49" s="2">
        <v>0</v>
      </c>
      <c r="ER49" s="2">
        <v>22.57</v>
      </c>
      <c r="ES49" s="2">
        <v>0</v>
      </c>
      <c r="ET49" s="2">
        <v>22.57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>
        <v>0</v>
      </c>
      <c r="FR49" s="2">
        <f t="shared" si="84"/>
        <v>0</v>
      </c>
      <c r="FS49" s="2">
        <v>0</v>
      </c>
      <c r="FT49" s="2"/>
      <c r="FU49" s="2"/>
      <c r="FV49" s="2"/>
      <c r="FW49" s="2"/>
      <c r="FX49" s="2">
        <v>0</v>
      </c>
      <c r="FY49" s="2">
        <v>0</v>
      </c>
      <c r="FZ49" s="2"/>
      <c r="GA49" s="2" t="s">
        <v>3</v>
      </c>
      <c r="GB49" s="2"/>
      <c r="GC49" s="2"/>
      <c r="GD49" s="2">
        <v>1</v>
      </c>
      <c r="GE49" s="2"/>
      <c r="GF49" s="2">
        <v>-1150173431</v>
      </c>
      <c r="GG49" s="2">
        <v>2</v>
      </c>
      <c r="GH49" s="2">
        <v>1</v>
      </c>
      <c r="GI49" s="2">
        <v>-2</v>
      </c>
      <c r="GJ49" s="2">
        <v>0</v>
      </c>
      <c r="GK49" s="2">
        <v>0</v>
      </c>
      <c r="GL49" s="2">
        <f t="shared" si="85"/>
        <v>0</v>
      </c>
      <c r="GM49" s="2">
        <f>ROUND(O49+X49+Y49,2)+GX49</f>
        <v>2016.18</v>
      </c>
      <c r="GN49" s="2">
        <f t="shared" si="87"/>
        <v>0</v>
      </c>
      <c r="GO49" s="2">
        <f t="shared" si="88"/>
        <v>0</v>
      </c>
      <c r="GP49" s="2">
        <f t="shared" si="89"/>
        <v>2016.18</v>
      </c>
      <c r="GQ49" s="2"/>
      <c r="GR49" s="2">
        <v>0</v>
      </c>
      <c r="GS49" s="2">
        <v>3</v>
      </c>
      <c r="GT49" s="2">
        <v>0</v>
      </c>
      <c r="GU49" s="2" t="s">
        <v>3</v>
      </c>
      <c r="GV49" s="2">
        <f t="shared" si="90"/>
        <v>0</v>
      </c>
      <c r="GW49" s="2">
        <v>1</v>
      </c>
      <c r="GX49" s="2">
        <f t="shared" si="91"/>
        <v>0</v>
      </c>
      <c r="GY49" s="2"/>
      <c r="GZ49" s="2"/>
      <c r="HA49" s="2">
        <v>0</v>
      </c>
      <c r="HB49" s="2">
        <v>0</v>
      </c>
      <c r="HC49" s="2">
        <f t="shared" si="92"/>
        <v>0</v>
      </c>
      <c r="HD49" s="2"/>
      <c r="HE49" s="2" t="s">
        <v>3</v>
      </c>
      <c r="HF49" s="2" t="s">
        <v>3</v>
      </c>
      <c r="HG49" s="2"/>
      <c r="HH49" s="2"/>
      <c r="HI49" s="2"/>
      <c r="HJ49" s="2"/>
      <c r="HK49" s="2"/>
      <c r="HL49" s="2"/>
      <c r="HM49" s="2" t="s">
        <v>3</v>
      </c>
      <c r="HN49" s="2" t="s">
        <v>3</v>
      </c>
      <c r="HO49" s="2" t="s">
        <v>3</v>
      </c>
      <c r="HP49" s="2" t="s">
        <v>3</v>
      </c>
      <c r="HQ49" s="2" t="s">
        <v>3</v>
      </c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">
      <c r="A50">
        <v>17</v>
      </c>
      <c r="B50">
        <v>1</v>
      </c>
      <c r="C50">
        <f>ROW(SmtRes!A82)</f>
        <v>82</v>
      </c>
      <c r="D50">
        <f>ROW(EtalonRes!A82)</f>
        <v>82</v>
      </c>
      <c r="E50" t="s">
        <v>75</v>
      </c>
      <c r="F50" t="s">
        <v>76</v>
      </c>
      <c r="G50" t="s">
        <v>77</v>
      </c>
      <c r="H50" t="s">
        <v>57</v>
      </c>
      <c r="I50">
        <v>89.33</v>
      </c>
      <c r="J50">
        <v>0</v>
      </c>
      <c r="K50">
        <v>89.33</v>
      </c>
      <c r="O50">
        <f t="shared" si="55"/>
        <v>13064.85</v>
      </c>
      <c r="P50">
        <f t="shared" si="56"/>
        <v>0</v>
      </c>
      <c r="Q50">
        <f t="shared" si="93"/>
        <v>13064.85</v>
      </c>
      <c r="R50">
        <f t="shared" si="58"/>
        <v>0</v>
      </c>
      <c r="S50">
        <f t="shared" si="59"/>
        <v>0</v>
      </c>
      <c r="T50">
        <f t="shared" si="60"/>
        <v>0</v>
      </c>
      <c r="U50">
        <f t="shared" si="61"/>
        <v>0</v>
      </c>
      <c r="V50">
        <f t="shared" si="62"/>
        <v>0</v>
      </c>
      <c r="W50">
        <f t="shared" si="63"/>
        <v>0</v>
      </c>
      <c r="X50">
        <f t="shared" si="64"/>
        <v>0</v>
      </c>
      <c r="Y50">
        <f t="shared" si="65"/>
        <v>0</v>
      </c>
      <c r="AA50">
        <v>50447276</v>
      </c>
      <c r="AB50">
        <f t="shared" si="66"/>
        <v>22.57</v>
      </c>
      <c r="AC50">
        <f t="shared" si="67"/>
        <v>0</v>
      </c>
      <c r="AD50">
        <f t="shared" si="94"/>
        <v>22.57</v>
      </c>
      <c r="AE50">
        <f t="shared" si="95"/>
        <v>0</v>
      </c>
      <c r="AF50">
        <f t="shared" si="95"/>
        <v>0</v>
      </c>
      <c r="AG50">
        <f t="shared" si="71"/>
        <v>0</v>
      </c>
      <c r="AH50">
        <f t="shared" si="96"/>
        <v>0</v>
      </c>
      <c r="AI50">
        <f t="shared" si="96"/>
        <v>0</v>
      </c>
      <c r="AJ50">
        <f t="shared" si="74"/>
        <v>0</v>
      </c>
      <c r="AK50">
        <v>22.57</v>
      </c>
      <c r="AL50">
        <v>0</v>
      </c>
      <c r="AM50">
        <v>22.57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95</v>
      </c>
      <c r="AU50">
        <v>65</v>
      </c>
      <c r="AV50">
        <v>1</v>
      </c>
      <c r="AW50">
        <v>1</v>
      </c>
      <c r="AZ50">
        <v>1</v>
      </c>
      <c r="BA50">
        <v>1</v>
      </c>
      <c r="BB50">
        <v>6.48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4</v>
      </c>
      <c r="BJ50" t="s">
        <v>78</v>
      </c>
      <c r="BM50">
        <v>1113</v>
      </c>
      <c r="BN50">
        <v>0</v>
      </c>
      <c r="BO50" t="s">
        <v>76</v>
      </c>
      <c r="BP50">
        <v>1</v>
      </c>
      <c r="BQ50">
        <v>150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95</v>
      </c>
      <c r="CA50">
        <v>65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75"/>
        <v>13064.85</v>
      </c>
      <c r="CQ50">
        <f t="shared" si="76"/>
        <v>0</v>
      </c>
      <c r="CR50">
        <f t="shared" si="97"/>
        <v>146.25</v>
      </c>
      <c r="CS50">
        <f t="shared" si="78"/>
        <v>0</v>
      </c>
      <c r="CT50">
        <f t="shared" si="79"/>
        <v>0</v>
      </c>
      <c r="CU50">
        <f t="shared" si="80"/>
        <v>0</v>
      </c>
      <c r="CV50">
        <f t="shared" si="81"/>
        <v>0</v>
      </c>
      <c r="CW50">
        <f t="shared" si="82"/>
        <v>0</v>
      </c>
      <c r="CX50">
        <f t="shared" si="83"/>
        <v>0</v>
      </c>
      <c r="CY50">
        <f>S50*(BZ50/100)</f>
        <v>0</v>
      </c>
      <c r="CZ50">
        <f>S50*(CA50/100)</f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57</v>
      </c>
      <c r="DW50" t="s">
        <v>57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49574428</v>
      </c>
      <c r="EF50">
        <v>150</v>
      </c>
      <c r="EG50" t="s">
        <v>72</v>
      </c>
      <c r="EH50">
        <v>0</v>
      </c>
      <c r="EI50" t="s">
        <v>3</v>
      </c>
      <c r="EJ50">
        <v>4</v>
      </c>
      <c r="EK50">
        <v>1113</v>
      </c>
      <c r="EL50" t="s">
        <v>73</v>
      </c>
      <c r="EM50" t="s">
        <v>74</v>
      </c>
      <c r="EO50" t="s">
        <v>3</v>
      </c>
      <c r="EQ50">
        <v>0</v>
      </c>
      <c r="ER50">
        <v>22.57</v>
      </c>
      <c r="ES50">
        <v>0</v>
      </c>
      <c r="ET50">
        <v>22.57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f t="shared" si="84"/>
        <v>0</v>
      </c>
      <c r="FS50">
        <v>0</v>
      </c>
      <c r="FX50">
        <v>0</v>
      </c>
      <c r="FY50">
        <v>0</v>
      </c>
      <c r="GA50" t="s">
        <v>3</v>
      </c>
      <c r="GD50">
        <v>0</v>
      </c>
      <c r="GF50">
        <v>-1150173431</v>
      </c>
      <c r="GG50">
        <v>2</v>
      </c>
      <c r="GH50">
        <v>1</v>
      </c>
      <c r="GI50">
        <v>2</v>
      </c>
      <c r="GJ50">
        <v>0</v>
      </c>
      <c r="GK50">
        <f>ROUND(R50*(S12)/100,2)</f>
        <v>0</v>
      </c>
      <c r="GL50">
        <f t="shared" si="85"/>
        <v>0</v>
      </c>
      <c r="GM50">
        <f>ROUND(O50+X50+Y50+GK50,2)+GX50</f>
        <v>13064.85</v>
      </c>
      <c r="GN50">
        <f t="shared" si="87"/>
        <v>0</v>
      </c>
      <c r="GO50">
        <f t="shared" si="88"/>
        <v>0</v>
      </c>
      <c r="GP50">
        <f t="shared" si="89"/>
        <v>13064.85</v>
      </c>
      <c r="GR50">
        <v>0</v>
      </c>
      <c r="GS50">
        <v>3</v>
      </c>
      <c r="GT50">
        <v>0</v>
      </c>
      <c r="GU50" t="s">
        <v>3</v>
      </c>
      <c r="GV50">
        <f t="shared" si="90"/>
        <v>0</v>
      </c>
      <c r="GW50">
        <v>1</v>
      </c>
      <c r="GX50">
        <f t="shared" si="91"/>
        <v>0</v>
      </c>
      <c r="HA50">
        <v>0</v>
      </c>
      <c r="HB50">
        <v>0</v>
      </c>
      <c r="HC50">
        <f t="shared" si="92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55" x14ac:dyDescent="0.2">
      <c r="A51" s="2">
        <v>17</v>
      </c>
      <c r="B51" s="2">
        <v>1</v>
      </c>
      <c r="C51" s="2">
        <f>ROW(SmtRes!A83)</f>
        <v>83</v>
      </c>
      <c r="D51" s="2">
        <f>ROW(EtalonRes!A83)</f>
        <v>83</v>
      </c>
      <c r="E51" s="2" t="s">
        <v>79</v>
      </c>
      <c r="F51" s="2" t="s">
        <v>80</v>
      </c>
      <c r="G51" s="2" t="s">
        <v>81</v>
      </c>
      <c r="H51" s="2" t="s">
        <v>57</v>
      </c>
      <c r="I51" s="2">
        <v>100.5</v>
      </c>
      <c r="J51" s="2">
        <v>0</v>
      </c>
      <c r="K51" s="2">
        <v>100.5</v>
      </c>
      <c r="L51" s="2"/>
      <c r="M51" s="2"/>
      <c r="N51" s="2"/>
      <c r="O51" s="2">
        <f t="shared" si="55"/>
        <v>1792.92</v>
      </c>
      <c r="P51" s="2">
        <f t="shared" si="56"/>
        <v>0</v>
      </c>
      <c r="Q51" s="2">
        <f t="shared" si="93"/>
        <v>1792.92</v>
      </c>
      <c r="R51" s="2">
        <f t="shared" si="58"/>
        <v>0</v>
      </c>
      <c r="S51" s="2">
        <f t="shared" si="59"/>
        <v>0</v>
      </c>
      <c r="T51" s="2">
        <f t="shared" si="60"/>
        <v>0</v>
      </c>
      <c r="U51" s="2">
        <f t="shared" si="61"/>
        <v>0</v>
      </c>
      <c r="V51" s="2">
        <f t="shared" si="62"/>
        <v>0</v>
      </c>
      <c r="W51" s="2">
        <f t="shared" si="63"/>
        <v>0</v>
      </c>
      <c r="X51" s="2">
        <f t="shared" si="64"/>
        <v>0</v>
      </c>
      <c r="Y51" s="2">
        <f t="shared" si="65"/>
        <v>0</v>
      </c>
      <c r="Z51" s="2"/>
      <c r="AA51" s="2">
        <v>50447275</v>
      </c>
      <c r="AB51" s="2">
        <f t="shared" si="66"/>
        <v>17.84</v>
      </c>
      <c r="AC51" s="2">
        <f t="shared" si="67"/>
        <v>0</v>
      </c>
      <c r="AD51" s="2">
        <f t="shared" si="94"/>
        <v>17.84</v>
      </c>
      <c r="AE51" s="2">
        <f t="shared" si="95"/>
        <v>0</v>
      </c>
      <c r="AF51" s="2">
        <f t="shared" si="95"/>
        <v>0</v>
      </c>
      <c r="AG51" s="2">
        <f t="shared" si="71"/>
        <v>0</v>
      </c>
      <c r="AH51" s="2">
        <f t="shared" si="96"/>
        <v>0</v>
      </c>
      <c r="AI51" s="2">
        <f t="shared" si="96"/>
        <v>0</v>
      </c>
      <c r="AJ51" s="2">
        <f t="shared" si="74"/>
        <v>0</v>
      </c>
      <c r="AK51" s="2">
        <v>17.84</v>
      </c>
      <c r="AL51" s="2">
        <v>0</v>
      </c>
      <c r="AM51" s="2">
        <v>17.84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1</v>
      </c>
      <c r="AW51" s="2">
        <v>1</v>
      </c>
      <c r="AX51" s="2"/>
      <c r="AY51" s="2"/>
      <c r="AZ51" s="2">
        <v>1</v>
      </c>
      <c r="BA51" s="2">
        <v>1</v>
      </c>
      <c r="BB51" s="2">
        <v>1</v>
      </c>
      <c r="BC51" s="2">
        <v>1</v>
      </c>
      <c r="BD51" s="2" t="s">
        <v>3</v>
      </c>
      <c r="BE51" s="2" t="s">
        <v>3</v>
      </c>
      <c r="BF51" s="2" t="s">
        <v>3</v>
      </c>
      <c r="BG51" s="2" t="s">
        <v>3</v>
      </c>
      <c r="BH51" s="2">
        <v>0</v>
      </c>
      <c r="BI51" s="2">
        <v>4</v>
      </c>
      <c r="BJ51" s="2" t="s">
        <v>82</v>
      </c>
      <c r="BK51" s="2"/>
      <c r="BL51" s="2"/>
      <c r="BM51" s="2">
        <v>1113</v>
      </c>
      <c r="BN51" s="2">
        <v>0</v>
      </c>
      <c r="BO51" s="2" t="s">
        <v>3</v>
      </c>
      <c r="BP51" s="2">
        <v>0</v>
      </c>
      <c r="BQ51" s="2">
        <v>150</v>
      </c>
      <c r="BR51" s="2">
        <v>0</v>
      </c>
      <c r="BS51" s="2">
        <v>1</v>
      </c>
      <c r="BT51" s="2">
        <v>1</v>
      </c>
      <c r="BU51" s="2">
        <v>1</v>
      </c>
      <c r="BV51" s="2">
        <v>1</v>
      </c>
      <c r="BW51" s="2">
        <v>1</v>
      </c>
      <c r="BX51" s="2">
        <v>1</v>
      </c>
      <c r="BY51" s="2" t="s">
        <v>3</v>
      </c>
      <c r="BZ51" s="2">
        <v>0</v>
      </c>
      <c r="CA51" s="2">
        <v>0</v>
      </c>
      <c r="CB51" s="2" t="s">
        <v>3</v>
      </c>
      <c r="CC51" s="2"/>
      <c r="CD51" s="2"/>
      <c r="CE51" s="2">
        <v>30</v>
      </c>
      <c r="CF51" s="2">
        <v>0</v>
      </c>
      <c r="CG51" s="2">
        <v>0</v>
      </c>
      <c r="CH51" s="2"/>
      <c r="CI51" s="2"/>
      <c r="CJ51" s="2"/>
      <c r="CK51" s="2"/>
      <c r="CL51" s="2"/>
      <c r="CM51" s="2">
        <v>0</v>
      </c>
      <c r="CN51" s="2" t="s">
        <v>3</v>
      </c>
      <c r="CO51" s="2">
        <v>0</v>
      </c>
      <c r="CP51" s="2">
        <f t="shared" si="75"/>
        <v>1792.92</v>
      </c>
      <c r="CQ51" s="2">
        <f t="shared" si="76"/>
        <v>0</v>
      </c>
      <c r="CR51" s="2">
        <f t="shared" si="97"/>
        <v>17.84</v>
      </c>
      <c r="CS51" s="2">
        <f t="shared" si="78"/>
        <v>0</v>
      </c>
      <c r="CT51" s="2">
        <f t="shared" si="79"/>
        <v>0</v>
      </c>
      <c r="CU51" s="2">
        <f t="shared" si="80"/>
        <v>0</v>
      </c>
      <c r="CV51" s="2">
        <f t="shared" si="81"/>
        <v>0</v>
      </c>
      <c r="CW51" s="2">
        <f t="shared" si="82"/>
        <v>0</v>
      </c>
      <c r="CX51" s="2">
        <f t="shared" si="83"/>
        <v>0</v>
      </c>
      <c r="CY51" s="2">
        <f>((S51*BZ51)/100)</f>
        <v>0</v>
      </c>
      <c r="CZ51" s="2">
        <f>((S51*CA51)/100)</f>
        <v>0</v>
      </c>
      <c r="DA51" s="2"/>
      <c r="DB51" s="2"/>
      <c r="DC51" s="2" t="s">
        <v>3</v>
      </c>
      <c r="DD51" s="2" t="s">
        <v>3</v>
      </c>
      <c r="DE51" s="2" t="s">
        <v>3</v>
      </c>
      <c r="DF51" s="2" t="s">
        <v>3</v>
      </c>
      <c r="DG51" s="2" t="s">
        <v>3</v>
      </c>
      <c r="DH51" s="2" t="s">
        <v>3</v>
      </c>
      <c r="DI51" s="2" t="s">
        <v>3</v>
      </c>
      <c r="DJ51" s="2" t="s">
        <v>3</v>
      </c>
      <c r="DK51" s="2" t="s">
        <v>3</v>
      </c>
      <c r="DL51" s="2" t="s">
        <v>3</v>
      </c>
      <c r="DM51" s="2" t="s">
        <v>3</v>
      </c>
      <c r="DN51" s="2">
        <v>0</v>
      </c>
      <c r="DO51" s="2">
        <v>0</v>
      </c>
      <c r="DP51" s="2">
        <v>1</v>
      </c>
      <c r="DQ51" s="2">
        <v>1</v>
      </c>
      <c r="DR51" s="2"/>
      <c r="DS51" s="2"/>
      <c r="DT51" s="2"/>
      <c r="DU51" s="2">
        <v>1013</v>
      </c>
      <c r="DV51" s="2" t="s">
        <v>57</v>
      </c>
      <c r="DW51" s="2" t="s">
        <v>57</v>
      </c>
      <c r="DX51" s="2">
        <v>1</v>
      </c>
      <c r="DY51" s="2"/>
      <c r="DZ51" s="2" t="s">
        <v>3</v>
      </c>
      <c r="EA51" s="2" t="s">
        <v>3</v>
      </c>
      <c r="EB51" s="2" t="s">
        <v>3</v>
      </c>
      <c r="EC51" s="2" t="s">
        <v>3</v>
      </c>
      <c r="ED51" s="2"/>
      <c r="EE51" s="2">
        <v>49574428</v>
      </c>
      <c r="EF51" s="2">
        <v>150</v>
      </c>
      <c r="EG51" s="2" t="s">
        <v>72</v>
      </c>
      <c r="EH51" s="2">
        <v>0</v>
      </c>
      <c r="EI51" s="2" t="s">
        <v>3</v>
      </c>
      <c r="EJ51" s="2">
        <v>4</v>
      </c>
      <c r="EK51" s="2">
        <v>1113</v>
      </c>
      <c r="EL51" s="2" t="s">
        <v>73</v>
      </c>
      <c r="EM51" s="2" t="s">
        <v>74</v>
      </c>
      <c r="EN51" s="2"/>
      <c r="EO51" s="2" t="s">
        <v>3</v>
      </c>
      <c r="EP51" s="2"/>
      <c r="EQ51" s="2">
        <v>0</v>
      </c>
      <c r="ER51" s="2">
        <v>17.84</v>
      </c>
      <c r="ES51" s="2">
        <v>0</v>
      </c>
      <c r="ET51" s="2">
        <v>17.84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>
        <v>0</v>
      </c>
      <c r="FR51" s="2">
        <f t="shared" si="84"/>
        <v>0</v>
      </c>
      <c r="FS51" s="2">
        <v>0</v>
      </c>
      <c r="FT51" s="2"/>
      <c r="FU51" s="2"/>
      <c r="FV51" s="2"/>
      <c r="FW51" s="2"/>
      <c r="FX51" s="2">
        <v>0</v>
      </c>
      <c r="FY51" s="2">
        <v>0</v>
      </c>
      <c r="FZ51" s="2"/>
      <c r="GA51" s="2" t="s">
        <v>3</v>
      </c>
      <c r="GB51" s="2"/>
      <c r="GC51" s="2"/>
      <c r="GD51" s="2">
        <v>1</v>
      </c>
      <c r="GE51" s="2"/>
      <c r="GF51" s="2">
        <v>821670597</v>
      </c>
      <c r="GG51" s="2">
        <v>2</v>
      </c>
      <c r="GH51" s="2">
        <v>1</v>
      </c>
      <c r="GI51" s="2">
        <v>-2</v>
      </c>
      <c r="GJ51" s="2">
        <v>0</v>
      </c>
      <c r="GK51" s="2">
        <v>0</v>
      </c>
      <c r="GL51" s="2">
        <f t="shared" si="85"/>
        <v>0</v>
      </c>
      <c r="GM51" s="2">
        <f>ROUND(O51+X51+Y51,2)+GX51</f>
        <v>1792.92</v>
      </c>
      <c r="GN51" s="2">
        <f t="shared" si="87"/>
        <v>0</v>
      </c>
      <c r="GO51" s="2">
        <f t="shared" si="88"/>
        <v>0</v>
      </c>
      <c r="GP51" s="2">
        <f t="shared" si="89"/>
        <v>1792.92</v>
      </c>
      <c r="GQ51" s="2"/>
      <c r="GR51" s="2">
        <v>0</v>
      </c>
      <c r="GS51" s="2">
        <v>3</v>
      </c>
      <c r="GT51" s="2">
        <v>0</v>
      </c>
      <c r="GU51" s="2" t="s">
        <v>3</v>
      </c>
      <c r="GV51" s="2">
        <f t="shared" si="90"/>
        <v>0</v>
      </c>
      <c r="GW51" s="2">
        <v>1</v>
      </c>
      <c r="GX51" s="2">
        <f t="shared" si="91"/>
        <v>0</v>
      </c>
      <c r="GY51" s="2"/>
      <c r="GZ51" s="2"/>
      <c r="HA51" s="2">
        <v>0</v>
      </c>
      <c r="HB51" s="2">
        <v>0</v>
      </c>
      <c r="HC51" s="2">
        <f t="shared" si="92"/>
        <v>0</v>
      </c>
      <c r="HD51" s="2"/>
      <c r="HE51" s="2" t="s">
        <v>3</v>
      </c>
      <c r="HF51" s="2" t="s">
        <v>3</v>
      </c>
      <c r="HG51" s="2"/>
      <c r="HH51" s="2"/>
      <c r="HI51" s="2"/>
      <c r="HJ51" s="2"/>
      <c r="HK51" s="2"/>
      <c r="HL51" s="2"/>
      <c r="HM51" s="2" t="s">
        <v>3</v>
      </c>
      <c r="HN51" s="2" t="s">
        <v>3</v>
      </c>
      <c r="HO51" s="2" t="s">
        <v>3</v>
      </c>
      <c r="HP51" s="2" t="s">
        <v>3</v>
      </c>
      <c r="HQ51" s="2" t="s">
        <v>3</v>
      </c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>
        <v>0</v>
      </c>
      <c r="IL51" s="2"/>
      <c r="IM51" s="2"/>
      <c r="IN51" s="2"/>
      <c r="IO51" s="2"/>
      <c r="IP51" s="2"/>
      <c r="IQ51" s="2"/>
      <c r="IR51" s="2"/>
      <c r="IS51" s="2"/>
      <c r="IT51" s="2"/>
      <c r="IU51" s="2"/>
    </row>
    <row r="52" spans="1:255" x14ac:dyDescent="0.2">
      <c r="A52">
        <v>17</v>
      </c>
      <c r="B52">
        <v>1</v>
      </c>
      <c r="C52">
        <f>ROW(SmtRes!A84)</f>
        <v>84</v>
      </c>
      <c r="D52">
        <f>ROW(EtalonRes!A84)</f>
        <v>84</v>
      </c>
      <c r="E52" t="s">
        <v>79</v>
      </c>
      <c r="F52" t="s">
        <v>80</v>
      </c>
      <c r="G52" t="s">
        <v>81</v>
      </c>
      <c r="H52" t="s">
        <v>57</v>
      </c>
      <c r="I52">
        <v>100.5</v>
      </c>
      <c r="J52">
        <v>0</v>
      </c>
      <c r="K52">
        <v>100.5</v>
      </c>
      <c r="O52">
        <f t="shared" si="55"/>
        <v>22052.92</v>
      </c>
      <c r="P52">
        <f t="shared" si="56"/>
        <v>0</v>
      </c>
      <c r="Q52">
        <f t="shared" si="93"/>
        <v>22052.92</v>
      </c>
      <c r="R52">
        <f t="shared" si="58"/>
        <v>0</v>
      </c>
      <c r="S52">
        <f t="shared" si="59"/>
        <v>0</v>
      </c>
      <c r="T52">
        <f t="shared" si="60"/>
        <v>0</v>
      </c>
      <c r="U52">
        <f t="shared" si="61"/>
        <v>0</v>
      </c>
      <c r="V52">
        <f t="shared" si="62"/>
        <v>0</v>
      </c>
      <c r="W52">
        <f t="shared" si="63"/>
        <v>0</v>
      </c>
      <c r="X52">
        <f t="shared" si="64"/>
        <v>0</v>
      </c>
      <c r="Y52">
        <f t="shared" si="65"/>
        <v>0</v>
      </c>
      <c r="AA52">
        <v>50447276</v>
      </c>
      <c r="AB52">
        <f t="shared" si="66"/>
        <v>17.84</v>
      </c>
      <c r="AC52">
        <f t="shared" si="67"/>
        <v>0</v>
      </c>
      <c r="AD52">
        <f t="shared" si="94"/>
        <v>17.84</v>
      </c>
      <c r="AE52">
        <f t="shared" si="95"/>
        <v>0</v>
      </c>
      <c r="AF52">
        <f t="shared" si="95"/>
        <v>0</v>
      </c>
      <c r="AG52">
        <f t="shared" si="71"/>
        <v>0</v>
      </c>
      <c r="AH52">
        <f t="shared" si="96"/>
        <v>0</v>
      </c>
      <c r="AI52">
        <f t="shared" si="96"/>
        <v>0</v>
      </c>
      <c r="AJ52">
        <f t="shared" si="74"/>
        <v>0</v>
      </c>
      <c r="AK52">
        <v>17.84</v>
      </c>
      <c r="AL52">
        <v>0</v>
      </c>
      <c r="AM52">
        <v>17.84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95</v>
      </c>
      <c r="AU52">
        <v>65</v>
      </c>
      <c r="AV52">
        <v>1</v>
      </c>
      <c r="AW52">
        <v>1</v>
      </c>
      <c r="AZ52">
        <v>1</v>
      </c>
      <c r="BA52">
        <v>1</v>
      </c>
      <c r="BB52">
        <v>12.3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4</v>
      </c>
      <c r="BJ52" t="s">
        <v>82</v>
      </c>
      <c r="BM52">
        <v>1113</v>
      </c>
      <c r="BN52">
        <v>0</v>
      </c>
      <c r="BO52" t="s">
        <v>80</v>
      </c>
      <c r="BP52">
        <v>1</v>
      </c>
      <c r="BQ52">
        <v>150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95</v>
      </c>
      <c r="CA52">
        <v>65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75"/>
        <v>22052.92</v>
      </c>
      <c r="CQ52">
        <f t="shared" si="76"/>
        <v>0</v>
      </c>
      <c r="CR52">
        <f t="shared" si="97"/>
        <v>219.43</v>
      </c>
      <c r="CS52">
        <f t="shared" si="78"/>
        <v>0</v>
      </c>
      <c r="CT52">
        <f t="shared" si="79"/>
        <v>0</v>
      </c>
      <c r="CU52">
        <f t="shared" si="80"/>
        <v>0</v>
      </c>
      <c r="CV52">
        <f t="shared" si="81"/>
        <v>0</v>
      </c>
      <c r="CW52">
        <f t="shared" si="82"/>
        <v>0</v>
      </c>
      <c r="CX52">
        <f t="shared" si="83"/>
        <v>0</v>
      </c>
      <c r="CY52">
        <f>S52*(BZ52/100)</f>
        <v>0</v>
      </c>
      <c r="CZ52">
        <f>S52*(CA52/100)</f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57</v>
      </c>
      <c r="DW52" t="s">
        <v>57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49574428</v>
      </c>
      <c r="EF52">
        <v>150</v>
      </c>
      <c r="EG52" t="s">
        <v>72</v>
      </c>
      <c r="EH52">
        <v>0</v>
      </c>
      <c r="EI52" t="s">
        <v>3</v>
      </c>
      <c r="EJ52">
        <v>4</v>
      </c>
      <c r="EK52">
        <v>1113</v>
      </c>
      <c r="EL52" t="s">
        <v>73</v>
      </c>
      <c r="EM52" t="s">
        <v>74</v>
      </c>
      <c r="EO52" t="s">
        <v>3</v>
      </c>
      <c r="EQ52">
        <v>0</v>
      </c>
      <c r="ER52">
        <v>17.84</v>
      </c>
      <c r="ES52">
        <v>0</v>
      </c>
      <c r="ET52">
        <v>17.84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f t="shared" si="84"/>
        <v>0</v>
      </c>
      <c r="FS52">
        <v>0</v>
      </c>
      <c r="FX52">
        <v>0</v>
      </c>
      <c r="FY52">
        <v>0</v>
      </c>
      <c r="GA52" t="s">
        <v>3</v>
      </c>
      <c r="GD52">
        <v>0</v>
      </c>
      <c r="GF52">
        <v>821670597</v>
      </c>
      <c r="GG52">
        <v>2</v>
      </c>
      <c r="GH52">
        <v>1</v>
      </c>
      <c r="GI52">
        <v>2</v>
      </c>
      <c r="GJ52">
        <v>0</v>
      </c>
      <c r="GK52">
        <f>ROUND(R52*(S12)/100,2)</f>
        <v>0</v>
      </c>
      <c r="GL52">
        <f t="shared" si="85"/>
        <v>0</v>
      </c>
      <c r="GM52">
        <f t="shared" ref="GM52:GM68" si="98">ROUND(O52+X52+Y52+GK52,2)+GX52</f>
        <v>22052.92</v>
      </c>
      <c r="GN52">
        <f t="shared" si="87"/>
        <v>0</v>
      </c>
      <c r="GO52">
        <f t="shared" si="88"/>
        <v>0</v>
      </c>
      <c r="GP52">
        <f t="shared" si="89"/>
        <v>22052.92</v>
      </c>
      <c r="GR52">
        <v>0</v>
      </c>
      <c r="GS52">
        <v>3</v>
      </c>
      <c r="GT52">
        <v>0</v>
      </c>
      <c r="GU52" t="s">
        <v>3</v>
      </c>
      <c r="GV52">
        <f t="shared" si="90"/>
        <v>0</v>
      </c>
      <c r="GW52">
        <v>1</v>
      </c>
      <c r="GX52">
        <f t="shared" si="91"/>
        <v>0</v>
      </c>
      <c r="HA52">
        <v>0</v>
      </c>
      <c r="HB52">
        <v>0</v>
      </c>
      <c r="HC52">
        <f t="shared" si="92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55" x14ac:dyDescent="0.2">
      <c r="A53" s="2">
        <v>17</v>
      </c>
      <c r="B53" s="2">
        <v>1</v>
      </c>
      <c r="C53" s="2">
        <f>ROW(SmtRes!A87)</f>
        <v>87</v>
      </c>
      <c r="D53" s="2">
        <f>ROW(EtalonRes!A87)</f>
        <v>87</v>
      </c>
      <c r="E53" s="2" t="s">
        <v>83</v>
      </c>
      <c r="F53" s="2" t="s">
        <v>84</v>
      </c>
      <c r="G53" s="2" t="s">
        <v>85</v>
      </c>
      <c r="H53" s="2" t="s">
        <v>86</v>
      </c>
      <c r="I53" s="2">
        <f>ROUND(285.696/100,9)</f>
        <v>2.8569599999999999</v>
      </c>
      <c r="J53" s="2">
        <v>0</v>
      </c>
      <c r="K53" s="2">
        <f>ROUND(285.696/100,9)</f>
        <v>2.8569599999999999</v>
      </c>
      <c r="L53" s="2"/>
      <c r="M53" s="2"/>
      <c r="N53" s="2"/>
      <c r="O53" s="2">
        <f t="shared" si="55"/>
        <v>3169.37</v>
      </c>
      <c r="P53" s="2">
        <f t="shared" si="56"/>
        <v>0</v>
      </c>
      <c r="Q53" s="2">
        <f t="shared" ref="Q53:Q64" si="99">(ROUND((ROUND((((ET53*1.1))*AV53*I53),2)*BB53),2)+ROUND((ROUND(((AE53-((EU53*1.1)))*AV53*I53),2)*BS53),2))</f>
        <v>3125.06</v>
      </c>
      <c r="R53" s="2">
        <f t="shared" si="58"/>
        <v>265.20999999999998</v>
      </c>
      <c r="S53" s="2">
        <f t="shared" si="59"/>
        <v>44.31</v>
      </c>
      <c r="T53" s="2">
        <f t="shared" si="60"/>
        <v>0</v>
      </c>
      <c r="U53" s="2">
        <f t="shared" si="61"/>
        <v>4.3368652799999996</v>
      </c>
      <c r="V53" s="2">
        <f t="shared" si="62"/>
        <v>0</v>
      </c>
      <c r="W53" s="2">
        <f t="shared" si="63"/>
        <v>0</v>
      </c>
      <c r="X53" s="2">
        <f t="shared" si="64"/>
        <v>43.42</v>
      </c>
      <c r="Y53" s="2">
        <f t="shared" si="65"/>
        <v>34.119999999999997</v>
      </c>
      <c r="Z53" s="2"/>
      <c r="AA53" s="2">
        <v>50447275</v>
      </c>
      <c r="AB53" s="2">
        <f t="shared" si="66"/>
        <v>1109.3499999999999</v>
      </c>
      <c r="AC53" s="2">
        <f t="shared" si="67"/>
        <v>0</v>
      </c>
      <c r="AD53" s="2">
        <f t="shared" ref="AD53:AD64" si="100">ROUND(((((ET53*1.1))-((EU53*1.1)))+AE53),6)</f>
        <v>1093.8399999999999</v>
      </c>
      <c r="AE53" s="2">
        <f t="shared" ref="AE53:AE64" si="101">ROUND(((EU53*1.1)),6)</f>
        <v>92.828999999999994</v>
      </c>
      <c r="AF53" s="2">
        <f t="shared" ref="AF53:AF64" si="102">ROUND(((EV53*1.1)),6)</f>
        <v>15.51</v>
      </c>
      <c r="AG53" s="2">
        <f t="shared" si="71"/>
        <v>0</v>
      </c>
      <c r="AH53" s="2">
        <f t="shared" ref="AH53:AH64" si="103">((EW53*1.1))</f>
        <v>1.518</v>
      </c>
      <c r="AI53" s="2">
        <f t="shared" ref="AI53:AI64" si="104">((EX53*1.1))</f>
        <v>0</v>
      </c>
      <c r="AJ53" s="2">
        <f t="shared" si="74"/>
        <v>0</v>
      </c>
      <c r="AK53" s="2">
        <v>1008.5</v>
      </c>
      <c r="AL53" s="2">
        <v>0</v>
      </c>
      <c r="AM53" s="2">
        <v>994.4</v>
      </c>
      <c r="AN53" s="2">
        <v>84.39</v>
      </c>
      <c r="AO53" s="2">
        <v>14.1</v>
      </c>
      <c r="AP53" s="2">
        <v>0</v>
      </c>
      <c r="AQ53" s="2">
        <v>1.38</v>
      </c>
      <c r="AR53" s="2">
        <v>0</v>
      </c>
      <c r="AS53" s="2">
        <v>0</v>
      </c>
      <c r="AT53" s="2">
        <v>98</v>
      </c>
      <c r="AU53" s="2">
        <v>77</v>
      </c>
      <c r="AV53" s="2">
        <v>1</v>
      </c>
      <c r="AW53" s="2">
        <v>1</v>
      </c>
      <c r="AX53" s="2"/>
      <c r="AY53" s="2"/>
      <c r="AZ53" s="2">
        <v>1</v>
      </c>
      <c r="BA53" s="2">
        <v>1</v>
      </c>
      <c r="BB53" s="2">
        <v>1</v>
      </c>
      <c r="BC53" s="2">
        <v>1</v>
      </c>
      <c r="BD53" s="2" t="s">
        <v>3</v>
      </c>
      <c r="BE53" s="2" t="s">
        <v>3</v>
      </c>
      <c r="BF53" s="2" t="s">
        <v>3</v>
      </c>
      <c r="BG53" s="2" t="s">
        <v>3</v>
      </c>
      <c r="BH53" s="2">
        <v>0</v>
      </c>
      <c r="BI53" s="2">
        <v>1</v>
      </c>
      <c r="BJ53" s="2" t="s">
        <v>87</v>
      </c>
      <c r="BK53" s="2"/>
      <c r="BL53" s="2"/>
      <c r="BM53" s="2">
        <v>2</v>
      </c>
      <c r="BN53" s="2">
        <v>0</v>
      </c>
      <c r="BO53" s="2" t="s">
        <v>3</v>
      </c>
      <c r="BP53" s="2">
        <v>0</v>
      </c>
      <c r="BQ53" s="2">
        <v>30</v>
      </c>
      <c r="BR53" s="2">
        <v>0</v>
      </c>
      <c r="BS53" s="2">
        <v>1</v>
      </c>
      <c r="BT53" s="2">
        <v>1</v>
      </c>
      <c r="BU53" s="2">
        <v>1</v>
      </c>
      <c r="BV53" s="2">
        <v>1</v>
      </c>
      <c r="BW53" s="2">
        <v>1</v>
      </c>
      <c r="BX53" s="2">
        <v>1</v>
      </c>
      <c r="BY53" s="2" t="s">
        <v>3</v>
      </c>
      <c r="BZ53" s="2">
        <v>98</v>
      </c>
      <c r="CA53" s="2">
        <v>77</v>
      </c>
      <c r="CB53" s="2" t="s">
        <v>3</v>
      </c>
      <c r="CC53" s="2"/>
      <c r="CD53" s="2"/>
      <c r="CE53" s="2">
        <v>30</v>
      </c>
      <c r="CF53" s="2">
        <v>0</v>
      </c>
      <c r="CG53" s="2">
        <v>0</v>
      </c>
      <c r="CH53" s="2"/>
      <c r="CI53" s="2"/>
      <c r="CJ53" s="2"/>
      <c r="CK53" s="2"/>
      <c r="CL53" s="2"/>
      <c r="CM53" s="2">
        <v>0</v>
      </c>
      <c r="CN53" s="2" t="s">
        <v>3</v>
      </c>
      <c r="CO53" s="2">
        <v>0</v>
      </c>
      <c r="CP53" s="2">
        <f t="shared" si="75"/>
        <v>3169.37</v>
      </c>
      <c r="CQ53" s="2">
        <f t="shared" si="76"/>
        <v>0</v>
      </c>
      <c r="CR53" s="2">
        <f t="shared" ref="CR53:CR64" si="105">(ROUND((ROUND((((ET53*1.1))*AV53*1),2)*BB53),2)+ROUND((ROUND(((AE53-((EU53*1.1)))*AV53*1),2)*BS53),2))</f>
        <v>1093.8399999999999</v>
      </c>
      <c r="CS53" s="2">
        <f t="shared" si="78"/>
        <v>92.83</v>
      </c>
      <c r="CT53" s="2">
        <f t="shared" si="79"/>
        <v>15.51</v>
      </c>
      <c r="CU53" s="2">
        <f t="shared" si="80"/>
        <v>0</v>
      </c>
      <c r="CV53" s="2">
        <f t="shared" si="81"/>
        <v>1.518</v>
      </c>
      <c r="CW53" s="2">
        <f t="shared" si="82"/>
        <v>0</v>
      </c>
      <c r="CX53" s="2">
        <f t="shared" si="83"/>
        <v>0</v>
      </c>
      <c r="CY53" s="2">
        <f>((S53*BZ53)/100)</f>
        <v>43.4238</v>
      </c>
      <c r="CZ53" s="2">
        <f>((S53*CA53)/100)</f>
        <v>34.118700000000004</v>
      </c>
      <c r="DA53" s="2"/>
      <c r="DB53" s="2"/>
      <c r="DC53" s="2" t="s">
        <v>3</v>
      </c>
      <c r="DD53" s="2" t="s">
        <v>3</v>
      </c>
      <c r="DE53" s="2" t="s">
        <v>40</v>
      </c>
      <c r="DF53" s="2" t="s">
        <v>40</v>
      </c>
      <c r="DG53" s="2" t="s">
        <v>40</v>
      </c>
      <c r="DH53" s="2" t="s">
        <v>3</v>
      </c>
      <c r="DI53" s="2" t="s">
        <v>40</v>
      </c>
      <c r="DJ53" s="2" t="s">
        <v>40</v>
      </c>
      <c r="DK53" s="2" t="s">
        <v>3</v>
      </c>
      <c r="DL53" s="2" t="s">
        <v>3</v>
      </c>
      <c r="DM53" s="2" t="s">
        <v>3</v>
      </c>
      <c r="DN53" s="2">
        <v>0</v>
      </c>
      <c r="DO53" s="2">
        <v>0</v>
      </c>
      <c r="DP53" s="2">
        <v>1</v>
      </c>
      <c r="DQ53" s="2">
        <v>1</v>
      </c>
      <c r="DR53" s="2"/>
      <c r="DS53" s="2"/>
      <c r="DT53" s="2"/>
      <c r="DU53" s="2">
        <v>1013</v>
      </c>
      <c r="DV53" s="2" t="s">
        <v>86</v>
      </c>
      <c r="DW53" s="2" t="s">
        <v>86</v>
      </c>
      <c r="DX53" s="2">
        <v>1</v>
      </c>
      <c r="DY53" s="2"/>
      <c r="DZ53" s="2" t="s">
        <v>3</v>
      </c>
      <c r="EA53" s="2" t="s">
        <v>3</v>
      </c>
      <c r="EB53" s="2" t="s">
        <v>3</v>
      </c>
      <c r="EC53" s="2" t="s">
        <v>3</v>
      </c>
      <c r="ED53" s="2"/>
      <c r="EE53" s="2">
        <v>49573361</v>
      </c>
      <c r="EF53" s="2">
        <v>30</v>
      </c>
      <c r="EG53" s="2" t="s">
        <v>88</v>
      </c>
      <c r="EH53" s="2">
        <v>0</v>
      </c>
      <c r="EI53" s="2" t="s">
        <v>3</v>
      </c>
      <c r="EJ53" s="2">
        <v>1</v>
      </c>
      <c r="EK53" s="2">
        <v>2</v>
      </c>
      <c r="EL53" s="2" t="s">
        <v>89</v>
      </c>
      <c r="EM53" s="2" t="s">
        <v>90</v>
      </c>
      <c r="EN53" s="2"/>
      <c r="EO53" s="2" t="s">
        <v>3</v>
      </c>
      <c r="EP53" s="2"/>
      <c r="EQ53" s="2">
        <v>1441792</v>
      </c>
      <c r="ER53" s="2">
        <v>1008.5</v>
      </c>
      <c r="ES53" s="2">
        <v>0</v>
      </c>
      <c r="ET53" s="2">
        <v>994.4</v>
      </c>
      <c r="EU53" s="2">
        <v>84.39</v>
      </c>
      <c r="EV53" s="2">
        <v>14.1</v>
      </c>
      <c r="EW53" s="2">
        <v>1.38</v>
      </c>
      <c r="EX53" s="2">
        <v>0</v>
      </c>
      <c r="EY53" s="2">
        <v>0</v>
      </c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>
        <v>0</v>
      </c>
      <c r="FR53" s="2">
        <f t="shared" si="84"/>
        <v>0</v>
      </c>
      <c r="FS53" s="2">
        <v>0</v>
      </c>
      <c r="FT53" s="2"/>
      <c r="FU53" s="2"/>
      <c r="FV53" s="2"/>
      <c r="FW53" s="2"/>
      <c r="FX53" s="2">
        <v>98</v>
      </c>
      <c r="FY53" s="2">
        <v>77</v>
      </c>
      <c r="FZ53" s="2"/>
      <c r="GA53" s="2" t="s">
        <v>3</v>
      </c>
      <c r="GB53" s="2"/>
      <c r="GC53" s="2"/>
      <c r="GD53" s="2">
        <v>0</v>
      </c>
      <c r="GE53" s="2"/>
      <c r="GF53" s="2">
        <v>1546439225</v>
      </c>
      <c r="GG53" s="2">
        <v>2</v>
      </c>
      <c r="GH53" s="2">
        <v>1</v>
      </c>
      <c r="GI53" s="2">
        <v>-2</v>
      </c>
      <c r="GJ53" s="2">
        <v>0</v>
      </c>
      <c r="GK53" s="2">
        <f>ROUND(R53*(R12)/100,2)</f>
        <v>464.12</v>
      </c>
      <c r="GL53" s="2">
        <f t="shared" si="85"/>
        <v>0</v>
      </c>
      <c r="GM53" s="2">
        <f t="shared" si="98"/>
        <v>3711.03</v>
      </c>
      <c r="GN53" s="2">
        <f t="shared" si="87"/>
        <v>3711.03</v>
      </c>
      <c r="GO53" s="2">
        <f t="shared" si="88"/>
        <v>0</v>
      </c>
      <c r="GP53" s="2">
        <f t="shared" si="89"/>
        <v>0</v>
      </c>
      <c r="GQ53" s="2"/>
      <c r="GR53" s="2">
        <v>0</v>
      </c>
      <c r="GS53" s="2">
        <v>3</v>
      </c>
      <c r="GT53" s="2">
        <v>0</v>
      </c>
      <c r="GU53" s="2" t="s">
        <v>3</v>
      </c>
      <c r="GV53" s="2">
        <f t="shared" si="90"/>
        <v>0</v>
      </c>
      <c r="GW53" s="2">
        <v>1</v>
      </c>
      <c r="GX53" s="2">
        <f t="shared" si="91"/>
        <v>0</v>
      </c>
      <c r="GY53" s="2"/>
      <c r="GZ53" s="2"/>
      <c r="HA53" s="2">
        <v>0</v>
      </c>
      <c r="HB53" s="2">
        <v>0</v>
      </c>
      <c r="HC53" s="2">
        <f t="shared" si="92"/>
        <v>0</v>
      </c>
      <c r="HD53" s="2"/>
      <c r="HE53" s="2" t="s">
        <v>3</v>
      </c>
      <c r="HF53" s="2" t="s">
        <v>3</v>
      </c>
      <c r="HG53" s="2"/>
      <c r="HH53" s="2"/>
      <c r="HI53" s="2"/>
      <c r="HJ53" s="2"/>
      <c r="HK53" s="2"/>
      <c r="HL53" s="2"/>
      <c r="HM53" s="2" t="s">
        <v>3</v>
      </c>
      <c r="HN53" s="2" t="s">
        <v>3</v>
      </c>
      <c r="HO53" s="2" t="s">
        <v>3</v>
      </c>
      <c r="HP53" s="2" t="s">
        <v>3</v>
      </c>
      <c r="HQ53" s="2" t="s">
        <v>3</v>
      </c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>
        <v>0</v>
      </c>
      <c r="IL53" s="2"/>
      <c r="IM53" s="2"/>
      <c r="IN53" s="2"/>
      <c r="IO53" s="2"/>
      <c r="IP53" s="2"/>
      <c r="IQ53" s="2"/>
      <c r="IR53" s="2"/>
      <c r="IS53" s="2"/>
      <c r="IT53" s="2"/>
      <c r="IU53" s="2"/>
    </row>
    <row r="54" spans="1:255" x14ac:dyDescent="0.2">
      <c r="A54">
        <v>17</v>
      </c>
      <c r="B54">
        <v>1</v>
      </c>
      <c r="C54">
        <f>ROW(SmtRes!A90)</f>
        <v>90</v>
      </c>
      <c r="D54">
        <f>ROW(EtalonRes!A90)</f>
        <v>90</v>
      </c>
      <c r="E54" t="s">
        <v>83</v>
      </c>
      <c r="F54" t="s">
        <v>84</v>
      </c>
      <c r="G54" t="s">
        <v>85</v>
      </c>
      <c r="H54" t="s">
        <v>86</v>
      </c>
      <c r="I54">
        <f>ROUND(285.696/100,9)</f>
        <v>2.8569599999999999</v>
      </c>
      <c r="J54">
        <v>0</v>
      </c>
      <c r="K54">
        <f>ROUND(285.696/100,9)</f>
        <v>2.8569599999999999</v>
      </c>
      <c r="O54">
        <f t="shared" si="55"/>
        <v>35099.47</v>
      </c>
      <c r="P54">
        <f t="shared" si="56"/>
        <v>0</v>
      </c>
      <c r="Q54">
        <f t="shared" si="99"/>
        <v>33813.15</v>
      </c>
      <c r="R54">
        <f t="shared" si="58"/>
        <v>7699.05</v>
      </c>
      <c r="S54">
        <f t="shared" si="59"/>
        <v>1286.32</v>
      </c>
      <c r="T54">
        <f t="shared" si="60"/>
        <v>0</v>
      </c>
      <c r="U54">
        <f t="shared" si="61"/>
        <v>4.3368652799999996</v>
      </c>
      <c r="V54">
        <f t="shared" si="62"/>
        <v>0</v>
      </c>
      <c r="W54">
        <f t="shared" si="63"/>
        <v>0</v>
      </c>
      <c r="X54">
        <f t="shared" si="64"/>
        <v>1209.1400000000001</v>
      </c>
      <c r="Y54">
        <f t="shared" si="65"/>
        <v>656.02</v>
      </c>
      <c r="AA54">
        <v>50447276</v>
      </c>
      <c r="AB54">
        <f t="shared" si="66"/>
        <v>1109.3499999999999</v>
      </c>
      <c r="AC54">
        <f t="shared" si="67"/>
        <v>0</v>
      </c>
      <c r="AD54">
        <f t="shared" si="100"/>
        <v>1093.8399999999999</v>
      </c>
      <c r="AE54">
        <f t="shared" si="101"/>
        <v>92.828999999999994</v>
      </c>
      <c r="AF54">
        <f t="shared" si="102"/>
        <v>15.51</v>
      </c>
      <c r="AG54">
        <f t="shared" si="71"/>
        <v>0</v>
      </c>
      <c r="AH54">
        <f t="shared" si="103"/>
        <v>1.518</v>
      </c>
      <c r="AI54">
        <f t="shared" si="104"/>
        <v>0</v>
      </c>
      <c r="AJ54">
        <f t="shared" si="74"/>
        <v>0</v>
      </c>
      <c r="AK54">
        <v>1008.5</v>
      </c>
      <c r="AL54">
        <v>0</v>
      </c>
      <c r="AM54">
        <v>994.4</v>
      </c>
      <c r="AN54">
        <v>84.39</v>
      </c>
      <c r="AO54">
        <v>14.1</v>
      </c>
      <c r="AP54">
        <v>0</v>
      </c>
      <c r="AQ54">
        <v>1.38</v>
      </c>
      <c r="AR54">
        <v>0</v>
      </c>
      <c r="AS54">
        <v>0</v>
      </c>
      <c r="AT54">
        <v>94</v>
      </c>
      <c r="AU54">
        <v>51</v>
      </c>
      <c r="AV54">
        <v>1</v>
      </c>
      <c r="AW54">
        <v>1</v>
      </c>
      <c r="AZ54">
        <v>1</v>
      </c>
      <c r="BA54">
        <v>29.03</v>
      </c>
      <c r="BB54">
        <v>10.82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87</v>
      </c>
      <c r="BM54">
        <v>2</v>
      </c>
      <c r="BN54">
        <v>0</v>
      </c>
      <c r="BO54" t="s">
        <v>84</v>
      </c>
      <c r="BP54">
        <v>1</v>
      </c>
      <c r="BQ54">
        <v>30</v>
      </c>
      <c r="BR54">
        <v>0</v>
      </c>
      <c r="BS54">
        <v>29.03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94</v>
      </c>
      <c r="CA54">
        <v>51</v>
      </c>
      <c r="CB54" t="s">
        <v>3</v>
      </c>
      <c r="CE54">
        <v>30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75"/>
        <v>35099.47</v>
      </c>
      <c r="CQ54">
        <f t="shared" si="76"/>
        <v>0</v>
      </c>
      <c r="CR54">
        <f t="shared" si="105"/>
        <v>11835.35</v>
      </c>
      <c r="CS54">
        <f t="shared" si="78"/>
        <v>2694.85</v>
      </c>
      <c r="CT54">
        <f t="shared" si="79"/>
        <v>450.26</v>
      </c>
      <c r="CU54">
        <f t="shared" si="80"/>
        <v>0</v>
      </c>
      <c r="CV54">
        <f t="shared" si="81"/>
        <v>1.518</v>
      </c>
      <c r="CW54">
        <f t="shared" si="82"/>
        <v>0</v>
      </c>
      <c r="CX54">
        <f t="shared" si="83"/>
        <v>0</v>
      </c>
      <c r="CY54">
        <f>S54*(BZ54/100)</f>
        <v>1209.1407999999999</v>
      </c>
      <c r="CZ54">
        <f>S54*(CA54/100)</f>
        <v>656.02319999999997</v>
      </c>
      <c r="DC54" t="s">
        <v>3</v>
      </c>
      <c r="DD54" t="s">
        <v>3</v>
      </c>
      <c r="DE54" t="s">
        <v>40</v>
      </c>
      <c r="DF54" t="s">
        <v>40</v>
      </c>
      <c r="DG54" t="s">
        <v>40</v>
      </c>
      <c r="DH54" t="s">
        <v>3</v>
      </c>
      <c r="DI54" t="s">
        <v>40</v>
      </c>
      <c r="DJ54" t="s">
        <v>40</v>
      </c>
      <c r="DK54" t="s">
        <v>3</v>
      </c>
      <c r="DL54" t="s">
        <v>3</v>
      </c>
      <c r="DM54" t="s">
        <v>3</v>
      </c>
      <c r="DN54">
        <v>98</v>
      </c>
      <c r="DO54">
        <v>77</v>
      </c>
      <c r="DP54">
        <v>1</v>
      </c>
      <c r="DQ54">
        <v>1</v>
      </c>
      <c r="DU54">
        <v>1013</v>
      </c>
      <c r="DV54" t="s">
        <v>86</v>
      </c>
      <c r="DW54" t="s">
        <v>86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49573361</v>
      </c>
      <c r="EF54">
        <v>30</v>
      </c>
      <c r="EG54" t="s">
        <v>88</v>
      </c>
      <c r="EH54">
        <v>0</v>
      </c>
      <c r="EI54" t="s">
        <v>3</v>
      </c>
      <c r="EJ54">
        <v>1</v>
      </c>
      <c r="EK54">
        <v>2</v>
      </c>
      <c r="EL54" t="s">
        <v>89</v>
      </c>
      <c r="EM54" t="s">
        <v>90</v>
      </c>
      <c r="EO54" t="s">
        <v>3</v>
      </c>
      <c r="EQ54">
        <v>1441792</v>
      </c>
      <c r="ER54">
        <v>1008.5</v>
      </c>
      <c r="ES54">
        <v>0</v>
      </c>
      <c r="ET54">
        <v>994.4</v>
      </c>
      <c r="EU54">
        <v>84.39</v>
      </c>
      <c r="EV54">
        <v>14.1</v>
      </c>
      <c r="EW54">
        <v>1.38</v>
      </c>
      <c r="EX54">
        <v>0</v>
      </c>
      <c r="EY54">
        <v>0</v>
      </c>
      <c r="FQ54">
        <v>0</v>
      </c>
      <c r="FR54">
        <f t="shared" si="84"/>
        <v>0</v>
      </c>
      <c r="FS54">
        <v>0</v>
      </c>
      <c r="FX54">
        <v>98</v>
      </c>
      <c r="FY54">
        <v>77</v>
      </c>
      <c r="GA54" t="s">
        <v>3</v>
      </c>
      <c r="GD54">
        <v>0</v>
      </c>
      <c r="GF54">
        <v>1546439225</v>
      </c>
      <c r="GG54">
        <v>2</v>
      </c>
      <c r="GH54">
        <v>1</v>
      </c>
      <c r="GI54">
        <v>2</v>
      </c>
      <c r="GJ54">
        <v>0</v>
      </c>
      <c r="GK54">
        <f>ROUND(R54*(S12)/100,2)</f>
        <v>12318.48</v>
      </c>
      <c r="GL54">
        <f t="shared" si="85"/>
        <v>0</v>
      </c>
      <c r="GM54">
        <f t="shared" si="98"/>
        <v>49283.11</v>
      </c>
      <c r="GN54">
        <f t="shared" si="87"/>
        <v>49283.11</v>
      </c>
      <c r="GO54">
        <f t="shared" si="88"/>
        <v>0</v>
      </c>
      <c r="GP54">
        <f t="shared" si="89"/>
        <v>0</v>
      </c>
      <c r="GR54">
        <v>0</v>
      </c>
      <c r="GS54">
        <v>3</v>
      </c>
      <c r="GT54">
        <v>0</v>
      </c>
      <c r="GU54" t="s">
        <v>3</v>
      </c>
      <c r="GV54">
        <f t="shared" si="90"/>
        <v>0</v>
      </c>
      <c r="GW54">
        <v>1</v>
      </c>
      <c r="GX54">
        <f t="shared" si="91"/>
        <v>0</v>
      </c>
      <c r="HA54">
        <v>0</v>
      </c>
      <c r="HB54">
        <v>0</v>
      </c>
      <c r="HC54">
        <f t="shared" si="92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IK54">
        <v>0</v>
      </c>
    </row>
    <row r="55" spans="1:255" x14ac:dyDescent="0.2">
      <c r="A55" s="2">
        <v>17</v>
      </c>
      <c r="B55" s="2">
        <v>1</v>
      </c>
      <c r="C55" s="2">
        <f>ROW(SmtRes!A91)</f>
        <v>91</v>
      </c>
      <c r="D55" s="2">
        <f>ROW(EtalonRes!A91)</f>
        <v>91</v>
      </c>
      <c r="E55" s="2" t="s">
        <v>91</v>
      </c>
      <c r="F55" s="2" t="s">
        <v>92</v>
      </c>
      <c r="G55" s="2" t="s">
        <v>93</v>
      </c>
      <c r="H55" s="2" t="s">
        <v>86</v>
      </c>
      <c r="I55" s="2">
        <f>ROUND(31.744/100,9)</f>
        <v>0.31744</v>
      </c>
      <c r="J55" s="2">
        <v>0</v>
      </c>
      <c r="K55" s="2">
        <f>ROUND(31.744/100,9)</f>
        <v>0.31744</v>
      </c>
      <c r="L55" s="2"/>
      <c r="M55" s="2"/>
      <c r="N55" s="2"/>
      <c r="O55" s="2">
        <f t="shared" si="55"/>
        <v>713.25</v>
      </c>
      <c r="P55" s="2">
        <f t="shared" si="56"/>
        <v>0</v>
      </c>
      <c r="Q55" s="2">
        <f t="shared" si="99"/>
        <v>0</v>
      </c>
      <c r="R55" s="2">
        <f t="shared" si="58"/>
        <v>0</v>
      </c>
      <c r="S55" s="2">
        <f t="shared" si="59"/>
        <v>713.25</v>
      </c>
      <c r="T55" s="2">
        <f t="shared" si="60"/>
        <v>0</v>
      </c>
      <c r="U55" s="2">
        <f t="shared" si="61"/>
        <v>67.287756799999997</v>
      </c>
      <c r="V55" s="2">
        <f t="shared" si="62"/>
        <v>0</v>
      </c>
      <c r="W55" s="2">
        <f t="shared" si="63"/>
        <v>0</v>
      </c>
      <c r="X55" s="2">
        <f t="shared" si="64"/>
        <v>748.91</v>
      </c>
      <c r="Y55" s="2">
        <f t="shared" si="65"/>
        <v>549.20000000000005</v>
      </c>
      <c r="Z55" s="2"/>
      <c r="AA55" s="2">
        <v>50447275</v>
      </c>
      <c r="AB55" s="2">
        <f t="shared" si="66"/>
        <v>2246.8820000000001</v>
      </c>
      <c r="AC55" s="2">
        <f t="shared" si="67"/>
        <v>0</v>
      </c>
      <c r="AD55" s="2">
        <f t="shared" si="100"/>
        <v>0</v>
      </c>
      <c r="AE55" s="2">
        <f t="shared" si="101"/>
        <v>0</v>
      </c>
      <c r="AF55" s="2">
        <f t="shared" si="102"/>
        <v>2246.8820000000001</v>
      </c>
      <c r="AG55" s="2">
        <f t="shared" si="71"/>
        <v>0</v>
      </c>
      <c r="AH55" s="2">
        <f t="shared" si="103"/>
        <v>211.97</v>
      </c>
      <c r="AI55" s="2">
        <f t="shared" si="104"/>
        <v>0</v>
      </c>
      <c r="AJ55" s="2">
        <f t="shared" si="74"/>
        <v>0</v>
      </c>
      <c r="AK55" s="2">
        <v>2042.62</v>
      </c>
      <c r="AL55" s="2">
        <v>0</v>
      </c>
      <c r="AM55" s="2">
        <v>0</v>
      </c>
      <c r="AN55" s="2">
        <v>0</v>
      </c>
      <c r="AO55" s="2">
        <v>2042.62</v>
      </c>
      <c r="AP55" s="2">
        <v>0</v>
      </c>
      <c r="AQ55" s="2">
        <v>192.7</v>
      </c>
      <c r="AR55" s="2">
        <v>0</v>
      </c>
      <c r="AS55" s="2">
        <v>0</v>
      </c>
      <c r="AT55" s="2">
        <v>105</v>
      </c>
      <c r="AU55" s="2">
        <v>77</v>
      </c>
      <c r="AV55" s="2">
        <v>1</v>
      </c>
      <c r="AW55" s="2">
        <v>1</v>
      </c>
      <c r="AX55" s="2"/>
      <c r="AY55" s="2"/>
      <c r="AZ55" s="2">
        <v>1</v>
      </c>
      <c r="BA55" s="2">
        <v>1</v>
      </c>
      <c r="BB55" s="2">
        <v>1</v>
      </c>
      <c r="BC55" s="2">
        <v>1</v>
      </c>
      <c r="BD55" s="2" t="s">
        <v>3</v>
      </c>
      <c r="BE55" s="2" t="s">
        <v>3</v>
      </c>
      <c r="BF55" s="2" t="s">
        <v>3</v>
      </c>
      <c r="BG55" s="2" t="s">
        <v>3</v>
      </c>
      <c r="BH55" s="2">
        <v>0</v>
      </c>
      <c r="BI55" s="2">
        <v>1</v>
      </c>
      <c r="BJ55" s="2" t="s">
        <v>94</v>
      </c>
      <c r="BK55" s="2"/>
      <c r="BL55" s="2"/>
      <c r="BM55" s="2">
        <v>16</v>
      </c>
      <c r="BN55" s="2">
        <v>0</v>
      </c>
      <c r="BO55" s="2" t="s">
        <v>3</v>
      </c>
      <c r="BP55" s="2">
        <v>0</v>
      </c>
      <c r="BQ55" s="2">
        <v>30</v>
      </c>
      <c r="BR55" s="2">
        <v>0</v>
      </c>
      <c r="BS55" s="2">
        <v>1</v>
      </c>
      <c r="BT55" s="2">
        <v>1</v>
      </c>
      <c r="BU55" s="2">
        <v>1</v>
      </c>
      <c r="BV55" s="2">
        <v>1</v>
      </c>
      <c r="BW55" s="2">
        <v>1</v>
      </c>
      <c r="BX55" s="2">
        <v>1</v>
      </c>
      <c r="BY55" s="2" t="s">
        <v>3</v>
      </c>
      <c r="BZ55" s="2">
        <v>105</v>
      </c>
      <c r="CA55" s="2">
        <v>77</v>
      </c>
      <c r="CB55" s="2" t="s">
        <v>3</v>
      </c>
      <c r="CC55" s="2"/>
      <c r="CD55" s="2"/>
      <c r="CE55" s="2">
        <v>30</v>
      </c>
      <c r="CF55" s="2">
        <v>0</v>
      </c>
      <c r="CG55" s="2">
        <v>0</v>
      </c>
      <c r="CH55" s="2"/>
      <c r="CI55" s="2"/>
      <c r="CJ55" s="2"/>
      <c r="CK55" s="2"/>
      <c r="CL55" s="2"/>
      <c r="CM55" s="2">
        <v>0</v>
      </c>
      <c r="CN55" s="2" t="s">
        <v>3</v>
      </c>
      <c r="CO55" s="2">
        <v>0</v>
      </c>
      <c r="CP55" s="2">
        <f t="shared" si="75"/>
        <v>713.25</v>
      </c>
      <c r="CQ55" s="2">
        <f t="shared" si="76"/>
        <v>0</v>
      </c>
      <c r="CR55" s="2">
        <f t="shared" si="105"/>
        <v>0</v>
      </c>
      <c r="CS55" s="2">
        <f t="shared" si="78"/>
        <v>0</v>
      </c>
      <c r="CT55" s="2">
        <f t="shared" si="79"/>
        <v>2246.88</v>
      </c>
      <c r="CU55" s="2">
        <f t="shared" si="80"/>
        <v>0</v>
      </c>
      <c r="CV55" s="2">
        <f t="shared" si="81"/>
        <v>211.97</v>
      </c>
      <c r="CW55" s="2">
        <f t="shared" si="82"/>
        <v>0</v>
      </c>
      <c r="CX55" s="2">
        <f t="shared" si="83"/>
        <v>0</v>
      </c>
      <c r="CY55" s="2">
        <f>((S55*BZ55)/100)</f>
        <v>748.91250000000002</v>
      </c>
      <c r="CZ55" s="2">
        <f>((S55*CA55)/100)</f>
        <v>549.20249999999999</v>
      </c>
      <c r="DA55" s="2"/>
      <c r="DB55" s="2"/>
      <c r="DC55" s="2" t="s">
        <v>3</v>
      </c>
      <c r="DD55" s="2" t="s">
        <v>3</v>
      </c>
      <c r="DE55" s="2" t="s">
        <v>40</v>
      </c>
      <c r="DF55" s="2" t="s">
        <v>40</v>
      </c>
      <c r="DG55" s="2" t="s">
        <v>40</v>
      </c>
      <c r="DH55" s="2" t="s">
        <v>3</v>
      </c>
      <c r="DI55" s="2" t="s">
        <v>40</v>
      </c>
      <c r="DJ55" s="2" t="s">
        <v>40</v>
      </c>
      <c r="DK55" s="2" t="s">
        <v>3</v>
      </c>
      <c r="DL55" s="2" t="s">
        <v>3</v>
      </c>
      <c r="DM55" s="2" t="s">
        <v>3</v>
      </c>
      <c r="DN55" s="2">
        <v>0</v>
      </c>
      <c r="DO55" s="2">
        <v>0</v>
      </c>
      <c r="DP55" s="2">
        <v>1</v>
      </c>
      <c r="DQ55" s="2">
        <v>1</v>
      </c>
      <c r="DR55" s="2"/>
      <c r="DS55" s="2"/>
      <c r="DT55" s="2"/>
      <c r="DU55" s="2">
        <v>1013</v>
      </c>
      <c r="DV55" s="2" t="s">
        <v>86</v>
      </c>
      <c r="DW55" s="2" t="s">
        <v>86</v>
      </c>
      <c r="DX55" s="2">
        <v>1</v>
      </c>
      <c r="DY55" s="2"/>
      <c r="DZ55" s="2" t="s">
        <v>3</v>
      </c>
      <c r="EA55" s="2" t="s">
        <v>3</v>
      </c>
      <c r="EB55" s="2" t="s">
        <v>3</v>
      </c>
      <c r="EC55" s="2" t="s">
        <v>3</v>
      </c>
      <c r="ED55" s="2"/>
      <c r="EE55" s="2">
        <v>49573375</v>
      </c>
      <c r="EF55" s="2">
        <v>30</v>
      </c>
      <c r="EG55" s="2" t="s">
        <v>88</v>
      </c>
      <c r="EH55" s="2">
        <v>0</v>
      </c>
      <c r="EI55" s="2" t="s">
        <v>3</v>
      </c>
      <c r="EJ55" s="2">
        <v>1</v>
      </c>
      <c r="EK55" s="2">
        <v>16</v>
      </c>
      <c r="EL55" s="2" t="s">
        <v>95</v>
      </c>
      <c r="EM55" s="2" t="s">
        <v>96</v>
      </c>
      <c r="EN55" s="2"/>
      <c r="EO55" s="2" t="s">
        <v>3</v>
      </c>
      <c r="EP55" s="2"/>
      <c r="EQ55" s="2">
        <v>1441792</v>
      </c>
      <c r="ER55" s="2">
        <v>2042.62</v>
      </c>
      <c r="ES55" s="2">
        <v>0</v>
      </c>
      <c r="ET55" s="2">
        <v>0</v>
      </c>
      <c r="EU55" s="2">
        <v>0</v>
      </c>
      <c r="EV55" s="2">
        <v>2042.62</v>
      </c>
      <c r="EW55" s="2">
        <v>192.7</v>
      </c>
      <c r="EX55" s="2">
        <v>0</v>
      </c>
      <c r="EY55" s="2">
        <v>0</v>
      </c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>
        <v>0</v>
      </c>
      <c r="FR55" s="2">
        <f t="shared" si="84"/>
        <v>0</v>
      </c>
      <c r="FS55" s="2">
        <v>0</v>
      </c>
      <c r="FT55" s="2"/>
      <c r="FU55" s="2"/>
      <c r="FV55" s="2"/>
      <c r="FW55" s="2"/>
      <c r="FX55" s="2">
        <v>105</v>
      </c>
      <c r="FY55" s="2">
        <v>77</v>
      </c>
      <c r="FZ55" s="2"/>
      <c r="GA55" s="2" t="s">
        <v>3</v>
      </c>
      <c r="GB55" s="2"/>
      <c r="GC55" s="2"/>
      <c r="GD55" s="2">
        <v>0</v>
      </c>
      <c r="GE55" s="2"/>
      <c r="GF55" s="2">
        <v>-2104602307</v>
      </c>
      <c r="GG55" s="2">
        <v>2</v>
      </c>
      <c r="GH55" s="2">
        <v>1</v>
      </c>
      <c r="GI55" s="2">
        <v>-2</v>
      </c>
      <c r="GJ55" s="2">
        <v>0</v>
      </c>
      <c r="GK55" s="2">
        <f>ROUND(R55*(R12)/100,2)</f>
        <v>0</v>
      </c>
      <c r="GL55" s="2">
        <f t="shared" si="85"/>
        <v>0</v>
      </c>
      <c r="GM55" s="2">
        <f t="shared" si="98"/>
        <v>2011.36</v>
      </c>
      <c r="GN55" s="2">
        <f t="shared" si="87"/>
        <v>2011.36</v>
      </c>
      <c r="GO55" s="2">
        <f t="shared" si="88"/>
        <v>0</v>
      </c>
      <c r="GP55" s="2">
        <f t="shared" si="89"/>
        <v>0</v>
      </c>
      <c r="GQ55" s="2"/>
      <c r="GR55" s="2">
        <v>0</v>
      </c>
      <c r="GS55" s="2">
        <v>3</v>
      </c>
      <c r="GT55" s="2">
        <v>0</v>
      </c>
      <c r="GU55" s="2" t="s">
        <v>3</v>
      </c>
      <c r="GV55" s="2">
        <f t="shared" si="90"/>
        <v>0</v>
      </c>
      <c r="GW55" s="2">
        <v>1</v>
      </c>
      <c r="GX55" s="2">
        <f t="shared" si="91"/>
        <v>0</v>
      </c>
      <c r="GY55" s="2"/>
      <c r="GZ55" s="2"/>
      <c r="HA55" s="2">
        <v>0</v>
      </c>
      <c r="HB55" s="2">
        <v>0</v>
      </c>
      <c r="HC55" s="2">
        <f t="shared" si="92"/>
        <v>0</v>
      </c>
      <c r="HD55" s="2"/>
      <c r="HE55" s="2" t="s">
        <v>3</v>
      </c>
      <c r="HF55" s="2" t="s">
        <v>3</v>
      </c>
      <c r="HG55" s="2"/>
      <c r="HH55" s="2"/>
      <c r="HI55" s="2"/>
      <c r="HJ55" s="2"/>
      <c r="HK55" s="2"/>
      <c r="HL55" s="2"/>
      <c r="HM55" s="2" t="s">
        <v>3</v>
      </c>
      <c r="HN55" s="2" t="s">
        <v>3</v>
      </c>
      <c r="HO55" s="2" t="s">
        <v>3</v>
      </c>
      <c r="HP55" s="2" t="s">
        <v>3</v>
      </c>
      <c r="HQ55" s="2" t="s">
        <v>3</v>
      </c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>
        <v>0</v>
      </c>
      <c r="IL55" s="2"/>
      <c r="IM55" s="2"/>
      <c r="IN55" s="2"/>
      <c r="IO55" s="2"/>
      <c r="IP55" s="2"/>
      <c r="IQ55" s="2"/>
      <c r="IR55" s="2"/>
      <c r="IS55" s="2"/>
      <c r="IT55" s="2"/>
      <c r="IU55" s="2"/>
    </row>
    <row r="56" spans="1:255" x14ac:dyDescent="0.2">
      <c r="A56">
        <v>17</v>
      </c>
      <c r="B56">
        <v>1</v>
      </c>
      <c r="C56">
        <f>ROW(SmtRes!A92)</f>
        <v>92</v>
      </c>
      <c r="D56">
        <f>ROW(EtalonRes!A92)</f>
        <v>92</v>
      </c>
      <c r="E56" t="s">
        <v>91</v>
      </c>
      <c r="F56" t="s">
        <v>92</v>
      </c>
      <c r="G56" t="s">
        <v>93</v>
      </c>
      <c r="H56" t="s">
        <v>86</v>
      </c>
      <c r="I56">
        <f>ROUND(31.744/100,9)</f>
        <v>0.31744</v>
      </c>
      <c r="J56">
        <v>0</v>
      </c>
      <c r="K56">
        <f>ROUND(31.744/100,9)</f>
        <v>0.31744</v>
      </c>
      <c r="O56">
        <f t="shared" si="55"/>
        <v>20705.650000000001</v>
      </c>
      <c r="P56">
        <f t="shared" si="56"/>
        <v>0</v>
      </c>
      <c r="Q56">
        <f t="shared" si="99"/>
        <v>0</v>
      </c>
      <c r="R56">
        <f t="shared" si="58"/>
        <v>0</v>
      </c>
      <c r="S56">
        <f t="shared" si="59"/>
        <v>20705.650000000001</v>
      </c>
      <c r="T56">
        <f t="shared" si="60"/>
        <v>0</v>
      </c>
      <c r="U56">
        <f t="shared" si="61"/>
        <v>67.287756799999997</v>
      </c>
      <c r="V56">
        <f t="shared" si="62"/>
        <v>0</v>
      </c>
      <c r="W56">
        <f t="shared" si="63"/>
        <v>0</v>
      </c>
      <c r="X56">
        <f t="shared" si="64"/>
        <v>18013.919999999998</v>
      </c>
      <c r="Y56">
        <f t="shared" si="65"/>
        <v>8489.32</v>
      </c>
      <c r="AA56">
        <v>50447276</v>
      </c>
      <c r="AB56">
        <f t="shared" si="66"/>
        <v>2246.8820000000001</v>
      </c>
      <c r="AC56">
        <f t="shared" si="67"/>
        <v>0</v>
      </c>
      <c r="AD56">
        <f t="shared" si="100"/>
        <v>0</v>
      </c>
      <c r="AE56">
        <f t="shared" si="101"/>
        <v>0</v>
      </c>
      <c r="AF56">
        <f t="shared" si="102"/>
        <v>2246.8820000000001</v>
      </c>
      <c r="AG56">
        <f t="shared" si="71"/>
        <v>0</v>
      </c>
      <c r="AH56">
        <f t="shared" si="103"/>
        <v>211.97</v>
      </c>
      <c r="AI56">
        <f t="shared" si="104"/>
        <v>0</v>
      </c>
      <c r="AJ56">
        <f t="shared" si="74"/>
        <v>0</v>
      </c>
      <c r="AK56">
        <v>2042.62</v>
      </c>
      <c r="AL56">
        <v>0</v>
      </c>
      <c r="AM56">
        <v>0</v>
      </c>
      <c r="AN56">
        <v>0</v>
      </c>
      <c r="AO56">
        <v>2042.62</v>
      </c>
      <c r="AP56">
        <v>0</v>
      </c>
      <c r="AQ56">
        <v>192.7</v>
      </c>
      <c r="AR56">
        <v>0</v>
      </c>
      <c r="AS56">
        <v>0</v>
      </c>
      <c r="AT56">
        <v>87</v>
      </c>
      <c r="AU56">
        <v>41</v>
      </c>
      <c r="AV56">
        <v>1</v>
      </c>
      <c r="AW56">
        <v>1</v>
      </c>
      <c r="AZ56">
        <v>1</v>
      </c>
      <c r="BA56">
        <v>29.03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94</v>
      </c>
      <c r="BM56">
        <v>16</v>
      </c>
      <c r="BN56">
        <v>0</v>
      </c>
      <c r="BO56" t="s">
        <v>92</v>
      </c>
      <c r="BP56">
        <v>1</v>
      </c>
      <c r="BQ56">
        <v>30</v>
      </c>
      <c r="BR56">
        <v>0</v>
      </c>
      <c r="BS56">
        <v>29.03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87</v>
      </c>
      <c r="CA56">
        <v>41</v>
      </c>
      <c r="CB56" t="s">
        <v>3</v>
      </c>
      <c r="CE56">
        <v>30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75"/>
        <v>20705.650000000001</v>
      </c>
      <c r="CQ56">
        <f t="shared" si="76"/>
        <v>0</v>
      </c>
      <c r="CR56">
        <f t="shared" si="105"/>
        <v>0</v>
      </c>
      <c r="CS56">
        <f t="shared" si="78"/>
        <v>0</v>
      </c>
      <c r="CT56">
        <f t="shared" si="79"/>
        <v>65226.93</v>
      </c>
      <c r="CU56">
        <f t="shared" si="80"/>
        <v>0</v>
      </c>
      <c r="CV56">
        <f t="shared" si="81"/>
        <v>211.97</v>
      </c>
      <c r="CW56">
        <f t="shared" si="82"/>
        <v>0</v>
      </c>
      <c r="CX56">
        <f t="shared" si="83"/>
        <v>0</v>
      </c>
      <c r="CY56">
        <f>S56*(BZ56/100)</f>
        <v>18013.915500000003</v>
      </c>
      <c r="CZ56">
        <f>S56*(CA56/100)</f>
        <v>8489.3165000000008</v>
      </c>
      <c r="DC56" t="s">
        <v>3</v>
      </c>
      <c r="DD56" t="s">
        <v>3</v>
      </c>
      <c r="DE56" t="s">
        <v>40</v>
      </c>
      <c r="DF56" t="s">
        <v>40</v>
      </c>
      <c r="DG56" t="s">
        <v>40</v>
      </c>
      <c r="DH56" t="s">
        <v>3</v>
      </c>
      <c r="DI56" t="s">
        <v>40</v>
      </c>
      <c r="DJ56" t="s">
        <v>40</v>
      </c>
      <c r="DK56" t="s">
        <v>3</v>
      </c>
      <c r="DL56" t="s">
        <v>3</v>
      </c>
      <c r="DM56" t="s">
        <v>3</v>
      </c>
      <c r="DN56">
        <v>105</v>
      </c>
      <c r="DO56">
        <v>77</v>
      </c>
      <c r="DP56">
        <v>1</v>
      </c>
      <c r="DQ56">
        <v>1</v>
      </c>
      <c r="DU56">
        <v>1013</v>
      </c>
      <c r="DV56" t="s">
        <v>86</v>
      </c>
      <c r="DW56" t="s">
        <v>86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49573375</v>
      </c>
      <c r="EF56">
        <v>30</v>
      </c>
      <c r="EG56" t="s">
        <v>88</v>
      </c>
      <c r="EH56">
        <v>0</v>
      </c>
      <c r="EI56" t="s">
        <v>3</v>
      </c>
      <c r="EJ56">
        <v>1</v>
      </c>
      <c r="EK56">
        <v>16</v>
      </c>
      <c r="EL56" t="s">
        <v>95</v>
      </c>
      <c r="EM56" t="s">
        <v>96</v>
      </c>
      <c r="EO56" t="s">
        <v>3</v>
      </c>
      <c r="EQ56">
        <v>1441792</v>
      </c>
      <c r="ER56">
        <v>2042.62</v>
      </c>
      <c r="ES56">
        <v>0</v>
      </c>
      <c r="ET56">
        <v>0</v>
      </c>
      <c r="EU56">
        <v>0</v>
      </c>
      <c r="EV56">
        <v>2042.62</v>
      </c>
      <c r="EW56">
        <v>192.7</v>
      </c>
      <c r="EX56">
        <v>0</v>
      </c>
      <c r="EY56">
        <v>0</v>
      </c>
      <c r="FQ56">
        <v>0</v>
      </c>
      <c r="FR56">
        <f t="shared" si="84"/>
        <v>0</v>
      </c>
      <c r="FS56">
        <v>0</v>
      </c>
      <c r="FX56">
        <v>105</v>
      </c>
      <c r="FY56">
        <v>77</v>
      </c>
      <c r="GA56" t="s">
        <v>3</v>
      </c>
      <c r="GD56">
        <v>0</v>
      </c>
      <c r="GF56">
        <v>-2104602307</v>
      </c>
      <c r="GG56">
        <v>2</v>
      </c>
      <c r="GH56">
        <v>1</v>
      </c>
      <c r="GI56">
        <v>2</v>
      </c>
      <c r="GJ56">
        <v>0</v>
      </c>
      <c r="GK56">
        <f>ROUND(R56*(S12)/100,2)</f>
        <v>0</v>
      </c>
      <c r="GL56">
        <f t="shared" si="85"/>
        <v>0</v>
      </c>
      <c r="GM56">
        <f t="shared" si="98"/>
        <v>47208.89</v>
      </c>
      <c r="GN56">
        <f t="shared" si="87"/>
        <v>47208.89</v>
      </c>
      <c r="GO56">
        <f t="shared" si="88"/>
        <v>0</v>
      </c>
      <c r="GP56">
        <f t="shared" si="89"/>
        <v>0</v>
      </c>
      <c r="GR56">
        <v>0</v>
      </c>
      <c r="GS56">
        <v>3</v>
      </c>
      <c r="GT56">
        <v>0</v>
      </c>
      <c r="GU56" t="s">
        <v>3</v>
      </c>
      <c r="GV56">
        <f t="shared" si="90"/>
        <v>0</v>
      </c>
      <c r="GW56">
        <v>1</v>
      </c>
      <c r="GX56">
        <f t="shared" si="91"/>
        <v>0</v>
      </c>
      <c r="HA56">
        <v>0</v>
      </c>
      <c r="HB56">
        <v>0</v>
      </c>
      <c r="HC56">
        <f t="shared" si="92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IK56">
        <v>0</v>
      </c>
    </row>
    <row r="57" spans="1:255" x14ac:dyDescent="0.2">
      <c r="A57" s="2">
        <v>17</v>
      </c>
      <c r="B57" s="2">
        <v>1</v>
      </c>
      <c r="C57" s="2">
        <f>ROW(SmtRes!A95)</f>
        <v>95</v>
      </c>
      <c r="D57" s="2">
        <f>ROW(EtalonRes!A95)</f>
        <v>95</v>
      </c>
      <c r="E57" s="2" t="s">
        <v>97</v>
      </c>
      <c r="F57" s="2" t="s">
        <v>84</v>
      </c>
      <c r="G57" s="2" t="s">
        <v>98</v>
      </c>
      <c r="H57" s="2" t="s">
        <v>86</v>
      </c>
      <c r="I57" s="2">
        <f>ROUND(31.7556*0.9/100,9)</f>
        <v>0.28580040000000001</v>
      </c>
      <c r="J57" s="2">
        <v>0</v>
      </c>
      <c r="K57" s="2">
        <f>ROUND(31.7556*0.9/100,9)</f>
        <v>0.28580040000000001</v>
      </c>
      <c r="L57" s="2"/>
      <c r="M57" s="2"/>
      <c r="N57" s="2"/>
      <c r="O57" s="2">
        <f t="shared" si="55"/>
        <v>317.05</v>
      </c>
      <c r="P57" s="2">
        <f t="shared" si="56"/>
        <v>0</v>
      </c>
      <c r="Q57" s="2">
        <f t="shared" si="99"/>
        <v>312.62</v>
      </c>
      <c r="R57" s="2">
        <f t="shared" si="58"/>
        <v>26.53</v>
      </c>
      <c r="S57" s="2">
        <f t="shared" si="59"/>
        <v>4.43</v>
      </c>
      <c r="T57" s="2">
        <f t="shared" si="60"/>
        <v>0</v>
      </c>
      <c r="U57" s="2">
        <f t="shared" si="61"/>
        <v>0.43384500720000002</v>
      </c>
      <c r="V57" s="2">
        <f t="shared" si="62"/>
        <v>0</v>
      </c>
      <c r="W57" s="2">
        <f t="shared" si="63"/>
        <v>0</v>
      </c>
      <c r="X57" s="2">
        <f t="shared" si="64"/>
        <v>4.34</v>
      </c>
      <c r="Y57" s="2">
        <f t="shared" si="65"/>
        <v>3.41</v>
      </c>
      <c r="Z57" s="2"/>
      <c r="AA57" s="2">
        <v>50447275</v>
      </c>
      <c r="AB57" s="2">
        <f t="shared" si="66"/>
        <v>1109.3499999999999</v>
      </c>
      <c r="AC57" s="2">
        <f t="shared" si="67"/>
        <v>0</v>
      </c>
      <c r="AD57" s="2">
        <f t="shared" si="100"/>
        <v>1093.8399999999999</v>
      </c>
      <c r="AE57" s="2">
        <f t="shared" si="101"/>
        <v>92.828999999999994</v>
      </c>
      <c r="AF57" s="2">
        <f t="shared" si="102"/>
        <v>15.51</v>
      </c>
      <c r="AG57" s="2">
        <f t="shared" si="71"/>
        <v>0</v>
      </c>
      <c r="AH57" s="2">
        <f t="shared" si="103"/>
        <v>1.518</v>
      </c>
      <c r="AI57" s="2">
        <f t="shared" si="104"/>
        <v>0</v>
      </c>
      <c r="AJ57" s="2">
        <f t="shared" si="74"/>
        <v>0</v>
      </c>
      <c r="AK57" s="2">
        <v>1008.5</v>
      </c>
      <c r="AL57" s="2">
        <v>0</v>
      </c>
      <c r="AM57" s="2">
        <v>994.4</v>
      </c>
      <c r="AN57" s="2">
        <v>84.39</v>
      </c>
      <c r="AO57" s="2">
        <v>14.1</v>
      </c>
      <c r="AP57" s="2">
        <v>0</v>
      </c>
      <c r="AQ57" s="2">
        <v>1.38</v>
      </c>
      <c r="AR57" s="2">
        <v>0</v>
      </c>
      <c r="AS57" s="2">
        <v>0</v>
      </c>
      <c r="AT57" s="2">
        <v>98</v>
      </c>
      <c r="AU57" s="2">
        <v>77</v>
      </c>
      <c r="AV57" s="2">
        <v>1</v>
      </c>
      <c r="AW57" s="2">
        <v>1</v>
      </c>
      <c r="AX57" s="2"/>
      <c r="AY57" s="2"/>
      <c r="AZ57" s="2">
        <v>1</v>
      </c>
      <c r="BA57" s="2">
        <v>1</v>
      </c>
      <c r="BB57" s="2">
        <v>1</v>
      </c>
      <c r="BC57" s="2">
        <v>1</v>
      </c>
      <c r="BD57" s="2" t="s">
        <v>3</v>
      </c>
      <c r="BE57" s="2" t="s">
        <v>3</v>
      </c>
      <c r="BF57" s="2" t="s">
        <v>3</v>
      </c>
      <c r="BG57" s="2" t="s">
        <v>3</v>
      </c>
      <c r="BH57" s="2">
        <v>0</v>
      </c>
      <c r="BI57" s="2">
        <v>1</v>
      </c>
      <c r="BJ57" s="2" t="s">
        <v>87</v>
      </c>
      <c r="BK57" s="2"/>
      <c r="BL57" s="2"/>
      <c r="BM57" s="2">
        <v>2</v>
      </c>
      <c r="BN57" s="2">
        <v>0</v>
      </c>
      <c r="BO57" s="2" t="s">
        <v>3</v>
      </c>
      <c r="BP57" s="2">
        <v>0</v>
      </c>
      <c r="BQ57" s="2">
        <v>30</v>
      </c>
      <c r="BR57" s="2">
        <v>0</v>
      </c>
      <c r="BS57" s="2">
        <v>1</v>
      </c>
      <c r="BT57" s="2">
        <v>1</v>
      </c>
      <c r="BU57" s="2">
        <v>1</v>
      </c>
      <c r="BV57" s="2">
        <v>1</v>
      </c>
      <c r="BW57" s="2">
        <v>1</v>
      </c>
      <c r="BX57" s="2">
        <v>1</v>
      </c>
      <c r="BY57" s="2" t="s">
        <v>3</v>
      </c>
      <c r="BZ57" s="2">
        <v>98</v>
      </c>
      <c r="CA57" s="2">
        <v>77</v>
      </c>
      <c r="CB57" s="2" t="s">
        <v>3</v>
      </c>
      <c r="CC57" s="2"/>
      <c r="CD57" s="2"/>
      <c r="CE57" s="2">
        <v>30</v>
      </c>
      <c r="CF57" s="2">
        <v>0</v>
      </c>
      <c r="CG57" s="2">
        <v>0</v>
      </c>
      <c r="CH57" s="2"/>
      <c r="CI57" s="2"/>
      <c r="CJ57" s="2"/>
      <c r="CK57" s="2"/>
      <c r="CL57" s="2"/>
      <c r="CM57" s="2">
        <v>0</v>
      </c>
      <c r="CN57" s="2" t="s">
        <v>3</v>
      </c>
      <c r="CO57" s="2">
        <v>0</v>
      </c>
      <c r="CP57" s="2">
        <f t="shared" si="75"/>
        <v>317.05</v>
      </c>
      <c r="CQ57" s="2">
        <f t="shared" si="76"/>
        <v>0</v>
      </c>
      <c r="CR57" s="2">
        <f t="shared" si="105"/>
        <v>1093.8399999999999</v>
      </c>
      <c r="CS57" s="2">
        <f t="shared" si="78"/>
        <v>92.83</v>
      </c>
      <c r="CT57" s="2">
        <f t="shared" si="79"/>
        <v>15.51</v>
      </c>
      <c r="CU57" s="2">
        <f t="shared" si="80"/>
        <v>0</v>
      </c>
      <c r="CV57" s="2">
        <f t="shared" si="81"/>
        <v>1.518</v>
      </c>
      <c r="CW57" s="2">
        <f t="shared" si="82"/>
        <v>0</v>
      </c>
      <c r="CX57" s="2">
        <f t="shared" si="83"/>
        <v>0</v>
      </c>
      <c r="CY57" s="2">
        <f>((S57*BZ57)/100)</f>
        <v>4.3414000000000001</v>
      </c>
      <c r="CZ57" s="2">
        <f>((S57*CA57)/100)</f>
        <v>3.4110999999999994</v>
      </c>
      <c r="DA57" s="2"/>
      <c r="DB57" s="2"/>
      <c r="DC57" s="2" t="s">
        <v>3</v>
      </c>
      <c r="DD57" s="2" t="s">
        <v>3</v>
      </c>
      <c r="DE57" s="2" t="s">
        <v>40</v>
      </c>
      <c r="DF57" s="2" t="s">
        <v>40</v>
      </c>
      <c r="DG57" s="2" t="s">
        <v>40</v>
      </c>
      <c r="DH57" s="2" t="s">
        <v>3</v>
      </c>
      <c r="DI57" s="2" t="s">
        <v>40</v>
      </c>
      <c r="DJ57" s="2" t="s">
        <v>40</v>
      </c>
      <c r="DK57" s="2" t="s">
        <v>3</v>
      </c>
      <c r="DL57" s="2" t="s">
        <v>3</v>
      </c>
      <c r="DM57" s="2" t="s">
        <v>3</v>
      </c>
      <c r="DN57" s="2">
        <v>0</v>
      </c>
      <c r="DO57" s="2">
        <v>0</v>
      </c>
      <c r="DP57" s="2">
        <v>1</v>
      </c>
      <c r="DQ57" s="2">
        <v>1</v>
      </c>
      <c r="DR57" s="2"/>
      <c r="DS57" s="2"/>
      <c r="DT57" s="2"/>
      <c r="DU57" s="2">
        <v>1013</v>
      </c>
      <c r="DV57" s="2" t="s">
        <v>86</v>
      </c>
      <c r="DW57" s="2" t="s">
        <v>86</v>
      </c>
      <c r="DX57" s="2">
        <v>1</v>
      </c>
      <c r="DY57" s="2"/>
      <c r="DZ57" s="2" t="s">
        <v>3</v>
      </c>
      <c r="EA57" s="2" t="s">
        <v>3</v>
      </c>
      <c r="EB57" s="2" t="s">
        <v>3</v>
      </c>
      <c r="EC57" s="2" t="s">
        <v>3</v>
      </c>
      <c r="ED57" s="2"/>
      <c r="EE57" s="2">
        <v>49573361</v>
      </c>
      <c r="EF57" s="2">
        <v>30</v>
      </c>
      <c r="EG57" s="2" t="s">
        <v>88</v>
      </c>
      <c r="EH57" s="2">
        <v>0</v>
      </c>
      <c r="EI57" s="2" t="s">
        <v>3</v>
      </c>
      <c r="EJ57" s="2">
        <v>1</v>
      </c>
      <c r="EK57" s="2">
        <v>2</v>
      </c>
      <c r="EL57" s="2" t="s">
        <v>89</v>
      </c>
      <c r="EM57" s="2" t="s">
        <v>90</v>
      </c>
      <c r="EN57" s="2"/>
      <c r="EO57" s="2" t="s">
        <v>3</v>
      </c>
      <c r="EP57" s="2"/>
      <c r="EQ57" s="2">
        <v>1441792</v>
      </c>
      <c r="ER57" s="2">
        <v>1008.5</v>
      </c>
      <c r="ES57" s="2">
        <v>0</v>
      </c>
      <c r="ET57" s="2">
        <v>994.4</v>
      </c>
      <c r="EU57" s="2">
        <v>84.39</v>
      </c>
      <c r="EV57" s="2">
        <v>14.1</v>
      </c>
      <c r="EW57" s="2">
        <v>1.38</v>
      </c>
      <c r="EX57" s="2">
        <v>0</v>
      </c>
      <c r="EY57" s="2">
        <v>0</v>
      </c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>
        <v>0</v>
      </c>
      <c r="FR57" s="2">
        <f t="shared" si="84"/>
        <v>0</v>
      </c>
      <c r="FS57" s="2">
        <v>0</v>
      </c>
      <c r="FT57" s="2"/>
      <c r="FU57" s="2"/>
      <c r="FV57" s="2"/>
      <c r="FW57" s="2"/>
      <c r="FX57" s="2">
        <v>98</v>
      </c>
      <c r="FY57" s="2">
        <v>77</v>
      </c>
      <c r="FZ57" s="2"/>
      <c r="GA57" s="2" t="s">
        <v>3</v>
      </c>
      <c r="GB57" s="2"/>
      <c r="GC57" s="2"/>
      <c r="GD57" s="2">
        <v>0</v>
      </c>
      <c r="GE57" s="2"/>
      <c r="GF57" s="2">
        <v>2039508451</v>
      </c>
      <c r="GG57" s="2">
        <v>2</v>
      </c>
      <c r="GH57" s="2">
        <v>1</v>
      </c>
      <c r="GI57" s="2">
        <v>-2</v>
      </c>
      <c r="GJ57" s="2">
        <v>0</v>
      </c>
      <c r="GK57" s="2">
        <f>ROUND(R57*(R12)/100,2)</f>
        <v>46.43</v>
      </c>
      <c r="GL57" s="2">
        <f t="shared" si="85"/>
        <v>0</v>
      </c>
      <c r="GM57" s="2">
        <f t="shared" si="98"/>
        <v>371.23</v>
      </c>
      <c r="GN57" s="2">
        <f t="shared" si="87"/>
        <v>371.23</v>
      </c>
      <c r="GO57" s="2">
        <f t="shared" si="88"/>
        <v>0</v>
      </c>
      <c r="GP57" s="2">
        <f t="shared" si="89"/>
        <v>0</v>
      </c>
      <c r="GQ57" s="2"/>
      <c r="GR57" s="2">
        <v>0</v>
      </c>
      <c r="GS57" s="2">
        <v>3</v>
      </c>
      <c r="GT57" s="2">
        <v>0</v>
      </c>
      <c r="GU57" s="2" t="s">
        <v>3</v>
      </c>
      <c r="GV57" s="2">
        <f t="shared" si="90"/>
        <v>0</v>
      </c>
      <c r="GW57" s="2">
        <v>1</v>
      </c>
      <c r="GX57" s="2">
        <f t="shared" si="91"/>
        <v>0</v>
      </c>
      <c r="GY57" s="2"/>
      <c r="GZ57" s="2"/>
      <c r="HA57" s="2">
        <v>0</v>
      </c>
      <c r="HB57" s="2">
        <v>0</v>
      </c>
      <c r="HC57" s="2">
        <f t="shared" si="92"/>
        <v>0</v>
      </c>
      <c r="HD57" s="2"/>
      <c r="HE57" s="2" t="s">
        <v>3</v>
      </c>
      <c r="HF57" s="2" t="s">
        <v>3</v>
      </c>
      <c r="HG57" s="2"/>
      <c r="HH57" s="2"/>
      <c r="HI57" s="2"/>
      <c r="HJ57" s="2"/>
      <c r="HK57" s="2"/>
      <c r="HL57" s="2"/>
      <c r="HM57" s="2" t="s">
        <v>3</v>
      </c>
      <c r="HN57" s="2" t="s">
        <v>3</v>
      </c>
      <c r="HO57" s="2" t="s">
        <v>3</v>
      </c>
      <c r="HP57" s="2" t="s">
        <v>3</v>
      </c>
      <c r="HQ57" s="2" t="s">
        <v>3</v>
      </c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>
        <v>0</v>
      </c>
      <c r="IL57" s="2"/>
      <c r="IM57" s="2"/>
      <c r="IN57" s="2"/>
      <c r="IO57" s="2"/>
      <c r="IP57" s="2"/>
      <c r="IQ57" s="2"/>
      <c r="IR57" s="2"/>
      <c r="IS57" s="2"/>
      <c r="IT57" s="2"/>
      <c r="IU57" s="2"/>
    </row>
    <row r="58" spans="1:255" x14ac:dyDescent="0.2">
      <c r="A58">
        <v>17</v>
      </c>
      <c r="B58">
        <v>1</v>
      </c>
      <c r="C58">
        <f>ROW(SmtRes!A98)</f>
        <v>98</v>
      </c>
      <c r="D58">
        <f>ROW(EtalonRes!A98)</f>
        <v>98</v>
      </c>
      <c r="E58" t="s">
        <v>97</v>
      </c>
      <c r="F58" t="s">
        <v>84</v>
      </c>
      <c r="G58" t="s">
        <v>98</v>
      </c>
      <c r="H58" t="s">
        <v>86</v>
      </c>
      <c r="I58">
        <f>ROUND(31.7556*0.9/100,9)</f>
        <v>0.28580040000000001</v>
      </c>
      <c r="J58">
        <v>0</v>
      </c>
      <c r="K58">
        <f>ROUND(31.7556*0.9/100,9)</f>
        <v>0.28580040000000001</v>
      </c>
      <c r="O58">
        <f t="shared" si="55"/>
        <v>3511.15</v>
      </c>
      <c r="P58">
        <f t="shared" si="56"/>
        <v>0</v>
      </c>
      <c r="Q58">
        <f t="shared" si="99"/>
        <v>3382.55</v>
      </c>
      <c r="R58">
        <f t="shared" si="58"/>
        <v>770.17</v>
      </c>
      <c r="S58">
        <f t="shared" si="59"/>
        <v>128.6</v>
      </c>
      <c r="T58">
        <f t="shared" si="60"/>
        <v>0</v>
      </c>
      <c r="U58">
        <f t="shared" si="61"/>
        <v>0.43384500720000002</v>
      </c>
      <c r="V58">
        <f t="shared" si="62"/>
        <v>0</v>
      </c>
      <c r="W58">
        <f t="shared" si="63"/>
        <v>0</v>
      </c>
      <c r="X58">
        <f t="shared" si="64"/>
        <v>120.88</v>
      </c>
      <c r="Y58">
        <f t="shared" si="65"/>
        <v>65.59</v>
      </c>
      <c r="AA58">
        <v>50447276</v>
      </c>
      <c r="AB58">
        <f t="shared" si="66"/>
        <v>1109.3499999999999</v>
      </c>
      <c r="AC58">
        <f t="shared" si="67"/>
        <v>0</v>
      </c>
      <c r="AD58">
        <f t="shared" si="100"/>
        <v>1093.8399999999999</v>
      </c>
      <c r="AE58">
        <f t="shared" si="101"/>
        <v>92.828999999999994</v>
      </c>
      <c r="AF58">
        <f t="shared" si="102"/>
        <v>15.51</v>
      </c>
      <c r="AG58">
        <f t="shared" si="71"/>
        <v>0</v>
      </c>
      <c r="AH58">
        <f t="shared" si="103"/>
        <v>1.518</v>
      </c>
      <c r="AI58">
        <f t="shared" si="104"/>
        <v>0</v>
      </c>
      <c r="AJ58">
        <f t="shared" si="74"/>
        <v>0</v>
      </c>
      <c r="AK58">
        <v>1008.5</v>
      </c>
      <c r="AL58">
        <v>0</v>
      </c>
      <c r="AM58">
        <v>994.4</v>
      </c>
      <c r="AN58">
        <v>84.39</v>
      </c>
      <c r="AO58">
        <v>14.1</v>
      </c>
      <c r="AP58">
        <v>0</v>
      </c>
      <c r="AQ58">
        <v>1.38</v>
      </c>
      <c r="AR58">
        <v>0</v>
      </c>
      <c r="AS58">
        <v>0</v>
      </c>
      <c r="AT58">
        <v>94</v>
      </c>
      <c r="AU58">
        <v>51</v>
      </c>
      <c r="AV58">
        <v>1</v>
      </c>
      <c r="AW58">
        <v>1</v>
      </c>
      <c r="AZ58">
        <v>1</v>
      </c>
      <c r="BA58">
        <v>29.03</v>
      </c>
      <c r="BB58">
        <v>10.82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87</v>
      </c>
      <c r="BM58">
        <v>2</v>
      </c>
      <c r="BN58">
        <v>0</v>
      </c>
      <c r="BO58" t="s">
        <v>84</v>
      </c>
      <c r="BP58">
        <v>1</v>
      </c>
      <c r="BQ58">
        <v>30</v>
      </c>
      <c r="BR58">
        <v>0</v>
      </c>
      <c r="BS58">
        <v>29.03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94</v>
      </c>
      <c r="CA58">
        <v>51</v>
      </c>
      <c r="CB58" t="s">
        <v>3</v>
      </c>
      <c r="CE58">
        <v>30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75"/>
        <v>3511.15</v>
      </c>
      <c r="CQ58">
        <f t="shared" si="76"/>
        <v>0</v>
      </c>
      <c r="CR58">
        <f t="shared" si="105"/>
        <v>11835.35</v>
      </c>
      <c r="CS58">
        <f t="shared" si="78"/>
        <v>2694.85</v>
      </c>
      <c r="CT58">
        <f t="shared" si="79"/>
        <v>450.26</v>
      </c>
      <c r="CU58">
        <f t="shared" si="80"/>
        <v>0</v>
      </c>
      <c r="CV58">
        <f t="shared" si="81"/>
        <v>1.518</v>
      </c>
      <c r="CW58">
        <f t="shared" si="82"/>
        <v>0</v>
      </c>
      <c r="CX58">
        <f t="shared" si="83"/>
        <v>0</v>
      </c>
      <c r="CY58">
        <f>S58*(BZ58/100)</f>
        <v>120.88399999999999</v>
      </c>
      <c r="CZ58">
        <f>S58*(CA58/100)</f>
        <v>65.585999999999999</v>
      </c>
      <c r="DC58" t="s">
        <v>3</v>
      </c>
      <c r="DD58" t="s">
        <v>3</v>
      </c>
      <c r="DE58" t="s">
        <v>40</v>
      </c>
      <c r="DF58" t="s">
        <v>40</v>
      </c>
      <c r="DG58" t="s">
        <v>40</v>
      </c>
      <c r="DH58" t="s">
        <v>3</v>
      </c>
      <c r="DI58" t="s">
        <v>40</v>
      </c>
      <c r="DJ58" t="s">
        <v>40</v>
      </c>
      <c r="DK58" t="s">
        <v>3</v>
      </c>
      <c r="DL58" t="s">
        <v>3</v>
      </c>
      <c r="DM58" t="s">
        <v>3</v>
      </c>
      <c r="DN58">
        <v>98</v>
      </c>
      <c r="DO58">
        <v>77</v>
      </c>
      <c r="DP58">
        <v>1</v>
      </c>
      <c r="DQ58">
        <v>1</v>
      </c>
      <c r="DU58">
        <v>1013</v>
      </c>
      <c r="DV58" t="s">
        <v>86</v>
      </c>
      <c r="DW58" t="s">
        <v>86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49573361</v>
      </c>
      <c r="EF58">
        <v>30</v>
      </c>
      <c r="EG58" t="s">
        <v>88</v>
      </c>
      <c r="EH58">
        <v>0</v>
      </c>
      <c r="EI58" t="s">
        <v>3</v>
      </c>
      <c r="EJ58">
        <v>1</v>
      </c>
      <c r="EK58">
        <v>2</v>
      </c>
      <c r="EL58" t="s">
        <v>89</v>
      </c>
      <c r="EM58" t="s">
        <v>90</v>
      </c>
      <c r="EO58" t="s">
        <v>3</v>
      </c>
      <c r="EQ58">
        <v>1441792</v>
      </c>
      <c r="ER58">
        <v>1008.5</v>
      </c>
      <c r="ES58">
        <v>0</v>
      </c>
      <c r="ET58">
        <v>994.4</v>
      </c>
      <c r="EU58">
        <v>84.39</v>
      </c>
      <c r="EV58">
        <v>14.1</v>
      </c>
      <c r="EW58">
        <v>1.38</v>
      </c>
      <c r="EX58">
        <v>0</v>
      </c>
      <c r="EY58">
        <v>0</v>
      </c>
      <c r="FQ58">
        <v>0</v>
      </c>
      <c r="FR58">
        <f t="shared" si="84"/>
        <v>0</v>
      </c>
      <c r="FS58">
        <v>0</v>
      </c>
      <c r="FX58">
        <v>98</v>
      </c>
      <c r="FY58">
        <v>77</v>
      </c>
      <c r="GA58" t="s">
        <v>3</v>
      </c>
      <c r="GD58">
        <v>0</v>
      </c>
      <c r="GF58">
        <v>2039508451</v>
      </c>
      <c r="GG58">
        <v>2</v>
      </c>
      <c r="GH58">
        <v>1</v>
      </c>
      <c r="GI58">
        <v>2</v>
      </c>
      <c r="GJ58">
        <v>0</v>
      </c>
      <c r="GK58">
        <f>ROUND(R58*(S12)/100,2)</f>
        <v>1232.27</v>
      </c>
      <c r="GL58">
        <f t="shared" si="85"/>
        <v>0</v>
      </c>
      <c r="GM58">
        <f t="shared" si="98"/>
        <v>4929.8900000000003</v>
      </c>
      <c r="GN58">
        <f t="shared" si="87"/>
        <v>4929.8900000000003</v>
      </c>
      <c r="GO58">
        <f t="shared" si="88"/>
        <v>0</v>
      </c>
      <c r="GP58">
        <f t="shared" si="89"/>
        <v>0</v>
      </c>
      <c r="GR58">
        <v>0</v>
      </c>
      <c r="GS58">
        <v>3</v>
      </c>
      <c r="GT58">
        <v>0</v>
      </c>
      <c r="GU58" t="s">
        <v>3</v>
      </c>
      <c r="GV58">
        <f t="shared" si="90"/>
        <v>0</v>
      </c>
      <c r="GW58">
        <v>1</v>
      </c>
      <c r="GX58">
        <f t="shared" si="91"/>
        <v>0</v>
      </c>
      <c r="HA58">
        <v>0</v>
      </c>
      <c r="HB58">
        <v>0</v>
      </c>
      <c r="HC58">
        <f t="shared" si="92"/>
        <v>0</v>
      </c>
      <c r="HE58" t="s">
        <v>3</v>
      </c>
      <c r="HF58" t="s">
        <v>3</v>
      </c>
      <c r="HM58" t="s">
        <v>3</v>
      </c>
      <c r="HN58" t="s">
        <v>3</v>
      </c>
      <c r="HO58" t="s">
        <v>3</v>
      </c>
      <c r="HP58" t="s">
        <v>3</v>
      </c>
      <c r="HQ58" t="s">
        <v>3</v>
      </c>
      <c r="IK58">
        <v>0</v>
      </c>
    </row>
    <row r="59" spans="1:255" x14ac:dyDescent="0.2">
      <c r="A59" s="2">
        <v>17</v>
      </c>
      <c r="B59" s="2">
        <v>1</v>
      </c>
      <c r="C59" s="2">
        <f>ROW(SmtRes!A99)</f>
        <v>99</v>
      </c>
      <c r="D59" s="2">
        <f>ROW(EtalonRes!A99)</f>
        <v>99</v>
      </c>
      <c r="E59" s="2" t="s">
        <v>99</v>
      </c>
      <c r="F59" s="2" t="s">
        <v>100</v>
      </c>
      <c r="G59" s="2" t="s">
        <v>101</v>
      </c>
      <c r="H59" s="2" t="s">
        <v>86</v>
      </c>
      <c r="I59" s="2">
        <f>ROUND(31.744/100,9)</f>
        <v>0.31744</v>
      </c>
      <c r="J59" s="2">
        <v>0</v>
      </c>
      <c r="K59" s="2">
        <f>ROUND(31.744/100,9)</f>
        <v>0.31744</v>
      </c>
      <c r="L59" s="2"/>
      <c r="M59" s="2"/>
      <c r="N59" s="2"/>
      <c r="O59" s="2">
        <f t="shared" si="55"/>
        <v>277.64999999999998</v>
      </c>
      <c r="P59" s="2">
        <f t="shared" si="56"/>
        <v>0</v>
      </c>
      <c r="Q59" s="2">
        <f t="shared" si="99"/>
        <v>0</v>
      </c>
      <c r="R59" s="2">
        <f t="shared" si="58"/>
        <v>0</v>
      </c>
      <c r="S59" s="2">
        <f t="shared" si="59"/>
        <v>277.64999999999998</v>
      </c>
      <c r="T59" s="2">
        <f t="shared" si="60"/>
        <v>0</v>
      </c>
      <c r="U59" s="2">
        <f t="shared" si="61"/>
        <v>28.982272000000005</v>
      </c>
      <c r="V59" s="2">
        <f t="shared" si="62"/>
        <v>0</v>
      </c>
      <c r="W59" s="2">
        <f t="shared" si="63"/>
        <v>0</v>
      </c>
      <c r="X59" s="2">
        <f t="shared" si="64"/>
        <v>252.66</v>
      </c>
      <c r="Y59" s="2">
        <f t="shared" si="65"/>
        <v>186.03</v>
      </c>
      <c r="Z59" s="2"/>
      <c r="AA59" s="2">
        <v>50447275</v>
      </c>
      <c r="AB59" s="2">
        <f t="shared" si="66"/>
        <v>874.654</v>
      </c>
      <c r="AC59" s="2">
        <f t="shared" si="67"/>
        <v>0</v>
      </c>
      <c r="AD59" s="2">
        <f t="shared" si="100"/>
        <v>0</v>
      </c>
      <c r="AE59" s="2">
        <f t="shared" si="101"/>
        <v>0</v>
      </c>
      <c r="AF59" s="2">
        <f t="shared" si="102"/>
        <v>874.654</v>
      </c>
      <c r="AG59" s="2">
        <f t="shared" si="71"/>
        <v>0</v>
      </c>
      <c r="AH59" s="2">
        <f t="shared" si="103"/>
        <v>91.300000000000011</v>
      </c>
      <c r="AI59" s="2">
        <f t="shared" si="104"/>
        <v>0</v>
      </c>
      <c r="AJ59" s="2">
        <f t="shared" si="74"/>
        <v>0</v>
      </c>
      <c r="AK59" s="2">
        <v>795.14</v>
      </c>
      <c r="AL59" s="2">
        <v>0</v>
      </c>
      <c r="AM59" s="2">
        <v>0</v>
      </c>
      <c r="AN59" s="2">
        <v>0</v>
      </c>
      <c r="AO59" s="2">
        <v>795.14</v>
      </c>
      <c r="AP59" s="2">
        <v>0</v>
      </c>
      <c r="AQ59" s="2">
        <v>83</v>
      </c>
      <c r="AR59" s="2">
        <v>0</v>
      </c>
      <c r="AS59" s="2">
        <v>0</v>
      </c>
      <c r="AT59" s="2">
        <v>91</v>
      </c>
      <c r="AU59" s="2">
        <v>67</v>
      </c>
      <c r="AV59" s="2">
        <v>1</v>
      </c>
      <c r="AW59" s="2">
        <v>1</v>
      </c>
      <c r="AX59" s="2"/>
      <c r="AY59" s="2"/>
      <c r="AZ59" s="2">
        <v>1</v>
      </c>
      <c r="BA59" s="2">
        <v>1</v>
      </c>
      <c r="BB59" s="2">
        <v>1</v>
      </c>
      <c r="BC59" s="2">
        <v>1</v>
      </c>
      <c r="BD59" s="2" t="s">
        <v>3</v>
      </c>
      <c r="BE59" s="2" t="s">
        <v>3</v>
      </c>
      <c r="BF59" s="2" t="s">
        <v>3</v>
      </c>
      <c r="BG59" s="2" t="s">
        <v>3</v>
      </c>
      <c r="BH59" s="2">
        <v>0</v>
      </c>
      <c r="BI59" s="2">
        <v>1</v>
      </c>
      <c r="BJ59" s="2" t="s">
        <v>102</v>
      </c>
      <c r="BK59" s="2"/>
      <c r="BL59" s="2"/>
      <c r="BM59" s="2">
        <v>393</v>
      </c>
      <c r="BN59" s="2">
        <v>0</v>
      </c>
      <c r="BO59" s="2" t="s">
        <v>3</v>
      </c>
      <c r="BP59" s="2">
        <v>0</v>
      </c>
      <c r="BQ59" s="2">
        <v>60</v>
      </c>
      <c r="BR59" s="2">
        <v>0</v>
      </c>
      <c r="BS59" s="2">
        <v>1</v>
      </c>
      <c r="BT59" s="2">
        <v>1</v>
      </c>
      <c r="BU59" s="2">
        <v>1</v>
      </c>
      <c r="BV59" s="2">
        <v>1</v>
      </c>
      <c r="BW59" s="2">
        <v>1</v>
      </c>
      <c r="BX59" s="2">
        <v>1</v>
      </c>
      <c r="BY59" s="2" t="s">
        <v>3</v>
      </c>
      <c r="BZ59" s="2">
        <v>91</v>
      </c>
      <c r="CA59" s="2">
        <v>67</v>
      </c>
      <c r="CB59" s="2" t="s">
        <v>3</v>
      </c>
      <c r="CC59" s="2"/>
      <c r="CD59" s="2"/>
      <c r="CE59" s="2">
        <v>30</v>
      </c>
      <c r="CF59" s="2">
        <v>0</v>
      </c>
      <c r="CG59" s="2">
        <v>0</v>
      </c>
      <c r="CH59" s="2"/>
      <c r="CI59" s="2"/>
      <c r="CJ59" s="2"/>
      <c r="CK59" s="2"/>
      <c r="CL59" s="2"/>
      <c r="CM59" s="2">
        <v>0</v>
      </c>
      <c r="CN59" s="2" t="s">
        <v>3</v>
      </c>
      <c r="CO59" s="2">
        <v>0</v>
      </c>
      <c r="CP59" s="2">
        <f t="shared" si="75"/>
        <v>277.64999999999998</v>
      </c>
      <c r="CQ59" s="2">
        <f t="shared" si="76"/>
        <v>0</v>
      </c>
      <c r="CR59" s="2">
        <f t="shared" si="105"/>
        <v>0</v>
      </c>
      <c r="CS59" s="2">
        <f t="shared" si="78"/>
        <v>0</v>
      </c>
      <c r="CT59" s="2">
        <f t="shared" si="79"/>
        <v>874.65</v>
      </c>
      <c r="CU59" s="2">
        <f t="shared" si="80"/>
        <v>0</v>
      </c>
      <c r="CV59" s="2">
        <f t="shared" si="81"/>
        <v>91.300000000000011</v>
      </c>
      <c r="CW59" s="2">
        <f t="shared" si="82"/>
        <v>0</v>
      </c>
      <c r="CX59" s="2">
        <f t="shared" si="83"/>
        <v>0</v>
      </c>
      <c r="CY59" s="2">
        <f>((S59*BZ59)/100)</f>
        <v>252.66149999999999</v>
      </c>
      <c r="CZ59" s="2">
        <f>((S59*CA59)/100)</f>
        <v>186.02549999999999</v>
      </c>
      <c r="DA59" s="2"/>
      <c r="DB59" s="2"/>
      <c r="DC59" s="2" t="s">
        <v>3</v>
      </c>
      <c r="DD59" s="2" t="s">
        <v>3</v>
      </c>
      <c r="DE59" s="2" t="s">
        <v>40</v>
      </c>
      <c r="DF59" s="2" t="s">
        <v>40</v>
      </c>
      <c r="DG59" s="2" t="s">
        <v>40</v>
      </c>
      <c r="DH59" s="2" t="s">
        <v>3</v>
      </c>
      <c r="DI59" s="2" t="s">
        <v>40</v>
      </c>
      <c r="DJ59" s="2" t="s">
        <v>40</v>
      </c>
      <c r="DK59" s="2" t="s">
        <v>3</v>
      </c>
      <c r="DL59" s="2" t="s">
        <v>3</v>
      </c>
      <c r="DM59" s="2" t="s">
        <v>3</v>
      </c>
      <c r="DN59" s="2">
        <v>0</v>
      </c>
      <c r="DO59" s="2">
        <v>0</v>
      </c>
      <c r="DP59" s="2">
        <v>1</v>
      </c>
      <c r="DQ59" s="2">
        <v>1</v>
      </c>
      <c r="DR59" s="2"/>
      <c r="DS59" s="2"/>
      <c r="DT59" s="2"/>
      <c r="DU59" s="2">
        <v>1013</v>
      </c>
      <c r="DV59" s="2" t="s">
        <v>86</v>
      </c>
      <c r="DW59" s="2" t="s">
        <v>86</v>
      </c>
      <c r="DX59" s="2">
        <v>1</v>
      </c>
      <c r="DY59" s="2"/>
      <c r="DZ59" s="2" t="s">
        <v>3</v>
      </c>
      <c r="EA59" s="2" t="s">
        <v>3</v>
      </c>
      <c r="EB59" s="2" t="s">
        <v>3</v>
      </c>
      <c r="EC59" s="2" t="s">
        <v>3</v>
      </c>
      <c r="ED59" s="2"/>
      <c r="EE59" s="2">
        <v>49573708</v>
      </c>
      <c r="EF59" s="2">
        <v>60</v>
      </c>
      <c r="EG59" s="2" t="s">
        <v>41</v>
      </c>
      <c r="EH59" s="2">
        <v>0</v>
      </c>
      <c r="EI59" s="2" t="s">
        <v>3</v>
      </c>
      <c r="EJ59" s="2">
        <v>1</v>
      </c>
      <c r="EK59" s="2">
        <v>393</v>
      </c>
      <c r="EL59" s="2" t="s">
        <v>103</v>
      </c>
      <c r="EM59" s="2" t="s">
        <v>104</v>
      </c>
      <c r="EN59" s="2"/>
      <c r="EO59" s="2" t="s">
        <v>3</v>
      </c>
      <c r="EP59" s="2"/>
      <c r="EQ59" s="2">
        <v>1441792</v>
      </c>
      <c r="ER59" s="2">
        <v>795.14</v>
      </c>
      <c r="ES59" s="2">
        <v>0</v>
      </c>
      <c r="ET59" s="2">
        <v>0</v>
      </c>
      <c r="EU59" s="2">
        <v>0</v>
      </c>
      <c r="EV59" s="2">
        <v>795.14</v>
      </c>
      <c r="EW59" s="2">
        <v>83</v>
      </c>
      <c r="EX59" s="2">
        <v>0</v>
      </c>
      <c r="EY59" s="2">
        <v>0</v>
      </c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>
        <v>0</v>
      </c>
      <c r="FR59" s="2">
        <f t="shared" si="84"/>
        <v>0</v>
      </c>
      <c r="FS59" s="2">
        <v>0</v>
      </c>
      <c r="FT59" s="2"/>
      <c r="FU59" s="2"/>
      <c r="FV59" s="2"/>
      <c r="FW59" s="2"/>
      <c r="FX59" s="2">
        <v>91</v>
      </c>
      <c r="FY59" s="2">
        <v>67</v>
      </c>
      <c r="FZ59" s="2"/>
      <c r="GA59" s="2" t="s">
        <v>3</v>
      </c>
      <c r="GB59" s="2"/>
      <c r="GC59" s="2"/>
      <c r="GD59" s="2">
        <v>0</v>
      </c>
      <c r="GE59" s="2"/>
      <c r="GF59" s="2">
        <v>-1192427843</v>
      </c>
      <c r="GG59" s="2">
        <v>2</v>
      </c>
      <c r="GH59" s="2">
        <v>1</v>
      </c>
      <c r="GI59" s="2">
        <v>-2</v>
      </c>
      <c r="GJ59" s="2">
        <v>0</v>
      </c>
      <c r="GK59" s="2">
        <f>ROUND(R59*(R12)/100,2)</f>
        <v>0</v>
      </c>
      <c r="GL59" s="2">
        <f t="shared" si="85"/>
        <v>0</v>
      </c>
      <c r="GM59" s="2">
        <f t="shared" si="98"/>
        <v>716.34</v>
      </c>
      <c r="GN59" s="2">
        <f t="shared" si="87"/>
        <v>716.34</v>
      </c>
      <c r="GO59" s="2">
        <f t="shared" si="88"/>
        <v>0</v>
      </c>
      <c r="GP59" s="2">
        <f t="shared" si="89"/>
        <v>0</v>
      </c>
      <c r="GQ59" s="2"/>
      <c r="GR59" s="2">
        <v>0</v>
      </c>
      <c r="GS59" s="2">
        <v>3</v>
      </c>
      <c r="GT59" s="2">
        <v>0</v>
      </c>
      <c r="GU59" s="2" t="s">
        <v>3</v>
      </c>
      <c r="GV59" s="2">
        <f t="shared" si="90"/>
        <v>0</v>
      </c>
      <c r="GW59" s="2">
        <v>1</v>
      </c>
      <c r="GX59" s="2">
        <f t="shared" si="91"/>
        <v>0</v>
      </c>
      <c r="GY59" s="2"/>
      <c r="GZ59" s="2"/>
      <c r="HA59" s="2">
        <v>0</v>
      </c>
      <c r="HB59" s="2">
        <v>0</v>
      </c>
      <c r="HC59" s="2">
        <f t="shared" si="92"/>
        <v>0</v>
      </c>
      <c r="HD59" s="2"/>
      <c r="HE59" s="2" t="s">
        <v>3</v>
      </c>
      <c r="HF59" s="2" t="s">
        <v>3</v>
      </c>
      <c r="HG59" s="2"/>
      <c r="HH59" s="2"/>
      <c r="HI59" s="2"/>
      <c r="HJ59" s="2"/>
      <c r="HK59" s="2"/>
      <c r="HL59" s="2"/>
      <c r="HM59" s="2" t="s">
        <v>3</v>
      </c>
      <c r="HN59" s="2" t="s">
        <v>3</v>
      </c>
      <c r="HO59" s="2" t="s">
        <v>3</v>
      </c>
      <c r="HP59" s="2" t="s">
        <v>3</v>
      </c>
      <c r="HQ59" s="2" t="s">
        <v>3</v>
      </c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>
        <v>0</v>
      </c>
      <c r="IL59" s="2"/>
      <c r="IM59" s="2"/>
      <c r="IN59" s="2"/>
      <c r="IO59" s="2"/>
      <c r="IP59" s="2"/>
      <c r="IQ59" s="2"/>
      <c r="IR59" s="2"/>
      <c r="IS59" s="2"/>
      <c r="IT59" s="2"/>
      <c r="IU59" s="2"/>
    </row>
    <row r="60" spans="1:255" x14ac:dyDescent="0.2">
      <c r="A60">
        <v>17</v>
      </c>
      <c r="B60">
        <v>1</v>
      </c>
      <c r="C60">
        <f>ROW(SmtRes!A100)</f>
        <v>100</v>
      </c>
      <c r="D60">
        <f>ROW(EtalonRes!A100)</f>
        <v>100</v>
      </c>
      <c r="E60" t="s">
        <v>99</v>
      </c>
      <c r="F60" t="s">
        <v>100</v>
      </c>
      <c r="G60" t="s">
        <v>101</v>
      </c>
      <c r="H60" t="s">
        <v>86</v>
      </c>
      <c r="I60">
        <f>ROUND(31.744/100,9)</f>
        <v>0.31744</v>
      </c>
      <c r="J60">
        <v>0</v>
      </c>
      <c r="K60">
        <f>ROUND(31.744/100,9)</f>
        <v>0.31744</v>
      </c>
      <c r="O60">
        <f t="shared" si="55"/>
        <v>8060.18</v>
      </c>
      <c r="P60">
        <f t="shared" si="56"/>
        <v>0</v>
      </c>
      <c r="Q60">
        <f t="shared" si="99"/>
        <v>0</v>
      </c>
      <c r="R60">
        <f t="shared" si="58"/>
        <v>0</v>
      </c>
      <c r="S60">
        <f t="shared" si="59"/>
        <v>8060.18</v>
      </c>
      <c r="T60">
        <f t="shared" si="60"/>
        <v>0</v>
      </c>
      <c r="U60">
        <f t="shared" si="61"/>
        <v>28.982272000000005</v>
      </c>
      <c r="V60">
        <f t="shared" si="62"/>
        <v>0</v>
      </c>
      <c r="W60">
        <f t="shared" si="63"/>
        <v>0</v>
      </c>
      <c r="X60">
        <f t="shared" si="64"/>
        <v>6045.14</v>
      </c>
      <c r="Y60">
        <f t="shared" si="65"/>
        <v>3304.67</v>
      </c>
      <c r="AA60">
        <v>50447276</v>
      </c>
      <c r="AB60">
        <f t="shared" si="66"/>
        <v>874.654</v>
      </c>
      <c r="AC60">
        <f t="shared" si="67"/>
        <v>0</v>
      </c>
      <c r="AD60">
        <f t="shared" si="100"/>
        <v>0</v>
      </c>
      <c r="AE60">
        <f t="shared" si="101"/>
        <v>0</v>
      </c>
      <c r="AF60">
        <f t="shared" si="102"/>
        <v>874.654</v>
      </c>
      <c r="AG60">
        <f t="shared" si="71"/>
        <v>0</v>
      </c>
      <c r="AH60">
        <f t="shared" si="103"/>
        <v>91.300000000000011</v>
      </c>
      <c r="AI60">
        <f t="shared" si="104"/>
        <v>0</v>
      </c>
      <c r="AJ60">
        <f t="shared" si="74"/>
        <v>0</v>
      </c>
      <c r="AK60">
        <v>795.14</v>
      </c>
      <c r="AL60">
        <v>0</v>
      </c>
      <c r="AM60">
        <v>0</v>
      </c>
      <c r="AN60">
        <v>0</v>
      </c>
      <c r="AO60">
        <v>795.14</v>
      </c>
      <c r="AP60">
        <v>0</v>
      </c>
      <c r="AQ60">
        <v>83</v>
      </c>
      <c r="AR60">
        <v>0</v>
      </c>
      <c r="AS60">
        <v>0</v>
      </c>
      <c r="AT60">
        <v>75</v>
      </c>
      <c r="AU60">
        <v>41</v>
      </c>
      <c r="AV60">
        <v>1</v>
      </c>
      <c r="AW60">
        <v>1</v>
      </c>
      <c r="AZ60">
        <v>1</v>
      </c>
      <c r="BA60">
        <v>29.03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102</v>
      </c>
      <c r="BM60">
        <v>393</v>
      </c>
      <c r="BN60">
        <v>0</v>
      </c>
      <c r="BO60" t="s">
        <v>100</v>
      </c>
      <c r="BP60">
        <v>1</v>
      </c>
      <c r="BQ60">
        <v>60</v>
      </c>
      <c r="BR60">
        <v>0</v>
      </c>
      <c r="BS60">
        <v>29.03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75</v>
      </c>
      <c r="CA60">
        <v>41</v>
      </c>
      <c r="CB60" t="s">
        <v>3</v>
      </c>
      <c r="CE60">
        <v>30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si="75"/>
        <v>8060.18</v>
      </c>
      <c r="CQ60">
        <f t="shared" si="76"/>
        <v>0</v>
      </c>
      <c r="CR60">
        <f t="shared" si="105"/>
        <v>0</v>
      </c>
      <c r="CS60">
        <f t="shared" si="78"/>
        <v>0</v>
      </c>
      <c r="CT60">
        <f t="shared" si="79"/>
        <v>25391.09</v>
      </c>
      <c r="CU60">
        <f t="shared" si="80"/>
        <v>0</v>
      </c>
      <c r="CV60">
        <f t="shared" si="81"/>
        <v>91.300000000000011</v>
      </c>
      <c r="CW60">
        <f t="shared" si="82"/>
        <v>0</v>
      </c>
      <c r="CX60">
        <f t="shared" si="83"/>
        <v>0</v>
      </c>
      <c r="CY60">
        <f>S60*(BZ60/100)</f>
        <v>6045.1350000000002</v>
      </c>
      <c r="CZ60">
        <f>S60*(CA60/100)</f>
        <v>3304.6738</v>
      </c>
      <c r="DC60" t="s">
        <v>3</v>
      </c>
      <c r="DD60" t="s">
        <v>3</v>
      </c>
      <c r="DE60" t="s">
        <v>40</v>
      </c>
      <c r="DF60" t="s">
        <v>40</v>
      </c>
      <c r="DG60" t="s">
        <v>40</v>
      </c>
      <c r="DH60" t="s">
        <v>3</v>
      </c>
      <c r="DI60" t="s">
        <v>40</v>
      </c>
      <c r="DJ60" t="s">
        <v>40</v>
      </c>
      <c r="DK60" t="s">
        <v>3</v>
      </c>
      <c r="DL60" t="s">
        <v>3</v>
      </c>
      <c r="DM60" t="s">
        <v>3</v>
      </c>
      <c r="DN60">
        <v>91</v>
      </c>
      <c r="DO60">
        <v>67</v>
      </c>
      <c r="DP60">
        <v>1</v>
      </c>
      <c r="DQ60">
        <v>1</v>
      </c>
      <c r="DU60">
        <v>1013</v>
      </c>
      <c r="DV60" t="s">
        <v>86</v>
      </c>
      <c r="DW60" t="s">
        <v>86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49573708</v>
      </c>
      <c r="EF60">
        <v>60</v>
      </c>
      <c r="EG60" t="s">
        <v>41</v>
      </c>
      <c r="EH60">
        <v>0</v>
      </c>
      <c r="EI60" t="s">
        <v>3</v>
      </c>
      <c r="EJ60">
        <v>1</v>
      </c>
      <c r="EK60">
        <v>393</v>
      </c>
      <c r="EL60" t="s">
        <v>103</v>
      </c>
      <c r="EM60" t="s">
        <v>104</v>
      </c>
      <c r="EO60" t="s">
        <v>3</v>
      </c>
      <c r="EQ60">
        <v>1441792</v>
      </c>
      <c r="ER60">
        <v>795.14</v>
      </c>
      <c r="ES60">
        <v>0</v>
      </c>
      <c r="ET60">
        <v>0</v>
      </c>
      <c r="EU60">
        <v>0</v>
      </c>
      <c r="EV60">
        <v>795.14</v>
      </c>
      <c r="EW60">
        <v>83</v>
      </c>
      <c r="EX60">
        <v>0</v>
      </c>
      <c r="EY60">
        <v>0</v>
      </c>
      <c r="FQ60">
        <v>0</v>
      </c>
      <c r="FR60">
        <f t="shared" si="84"/>
        <v>0</v>
      </c>
      <c r="FS60">
        <v>0</v>
      </c>
      <c r="FX60">
        <v>91</v>
      </c>
      <c r="FY60">
        <v>67</v>
      </c>
      <c r="GA60" t="s">
        <v>3</v>
      </c>
      <c r="GD60">
        <v>0</v>
      </c>
      <c r="GF60">
        <v>-1192427843</v>
      </c>
      <c r="GG60">
        <v>2</v>
      </c>
      <c r="GH60">
        <v>1</v>
      </c>
      <c r="GI60">
        <v>2</v>
      </c>
      <c r="GJ60">
        <v>0</v>
      </c>
      <c r="GK60">
        <f>ROUND(R60*(S12)/100,2)</f>
        <v>0</v>
      </c>
      <c r="GL60">
        <f t="shared" si="85"/>
        <v>0</v>
      </c>
      <c r="GM60">
        <f t="shared" si="98"/>
        <v>17409.990000000002</v>
      </c>
      <c r="GN60">
        <f t="shared" si="87"/>
        <v>17409.990000000002</v>
      </c>
      <c r="GO60">
        <f t="shared" si="88"/>
        <v>0</v>
      </c>
      <c r="GP60">
        <f t="shared" si="89"/>
        <v>0</v>
      </c>
      <c r="GR60">
        <v>0</v>
      </c>
      <c r="GS60">
        <v>3</v>
      </c>
      <c r="GT60">
        <v>0</v>
      </c>
      <c r="GU60" t="s">
        <v>3</v>
      </c>
      <c r="GV60">
        <f t="shared" si="90"/>
        <v>0</v>
      </c>
      <c r="GW60">
        <v>1</v>
      </c>
      <c r="GX60">
        <f t="shared" si="91"/>
        <v>0</v>
      </c>
      <c r="HA60">
        <v>0</v>
      </c>
      <c r="HB60">
        <v>0</v>
      </c>
      <c r="HC60">
        <f t="shared" si="92"/>
        <v>0</v>
      </c>
      <c r="HE60" t="s">
        <v>3</v>
      </c>
      <c r="HF60" t="s">
        <v>3</v>
      </c>
      <c r="HM60" t="s">
        <v>3</v>
      </c>
      <c r="HN60" t="s">
        <v>3</v>
      </c>
      <c r="HO60" t="s">
        <v>3</v>
      </c>
      <c r="HP60" t="s">
        <v>3</v>
      </c>
      <c r="HQ60" t="s">
        <v>3</v>
      </c>
      <c r="IK60">
        <v>0</v>
      </c>
    </row>
    <row r="61" spans="1:255" x14ac:dyDescent="0.2">
      <c r="A61" s="2">
        <v>17</v>
      </c>
      <c r="B61" s="2">
        <v>1</v>
      </c>
      <c r="C61" s="2">
        <f>ROW(SmtRes!A101)</f>
        <v>101</v>
      </c>
      <c r="D61" s="2">
        <f>ROW(EtalonRes!A101)</f>
        <v>101</v>
      </c>
      <c r="E61" s="2" t="s">
        <v>3</v>
      </c>
      <c r="F61" s="2" t="s">
        <v>105</v>
      </c>
      <c r="G61" s="2" t="s">
        <v>106</v>
      </c>
      <c r="H61" s="2" t="s">
        <v>86</v>
      </c>
      <c r="I61" s="2">
        <f>ROUND(13.14*0.9/100,9)</f>
        <v>0.11826</v>
      </c>
      <c r="J61" s="2">
        <v>0</v>
      </c>
      <c r="K61" s="2">
        <f>ROUND(13.14*0.9/100,9)</f>
        <v>0.11826</v>
      </c>
      <c r="L61" s="2"/>
      <c r="M61" s="2"/>
      <c r="N61" s="2"/>
      <c r="O61" s="2">
        <f t="shared" si="55"/>
        <v>16.91</v>
      </c>
      <c r="P61" s="2">
        <f t="shared" si="56"/>
        <v>0</v>
      </c>
      <c r="Q61" s="2">
        <f t="shared" si="99"/>
        <v>16.91</v>
      </c>
      <c r="R61" s="2">
        <f t="shared" si="58"/>
        <v>1.69</v>
      </c>
      <c r="S61" s="2">
        <f t="shared" si="59"/>
        <v>0</v>
      </c>
      <c r="T61" s="2">
        <f t="shared" si="60"/>
        <v>0</v>
      </c>
      <c r="U61" s="2">
        <f t="shared" si="61"/>
        <v>0</v>
      </c>
      <c r="V61" s="2">
        <f t="shared" si="62"/>
        <v>0</v>
      </c>
      <c r="W61" s="2">
        <f t="shared" si="63"/>
        <v>0</v>
      </c>
      <c r="X61" s="2">
        <f t="shared" si="64"/>
        <v>0</v>
      </c>
      <c r="Y61" s="2">
        <f t="shared" si="65"/>
        <v>0</v>
      </c>
      <c r="Z61" s="2"/>
      <c r="AA61" s="2">
        <v>-1</v>
      </c>
      <c r="AB61" s="2">
        <f t="shared" si="66"/>
        <v>143.011</v>
      </c>
      <c r="AC61" s="2">
        <f t="shared" si="67"/>
        <v>0</v>
      </c>
      <c r="AD61" s="2">
        <f t="shared" si="100"/>
        <v>143.011</v>
      </c>
      <c r="AE61" s="2">
        <f t="shared" si="101"/>
        <v>14.278</v>
      </c>
      <c r="AF61" s="2">
        <f t="shared" si="102"/>
        <v>0</v>
      </c>
      <c r="AG61" s="2">
        <f t="shared" si="71"/>
        <v>0</v>
      </c>
      <c r="AH61" s="2">
        <f t="shared" si="103"/>
        <v>0</v>
      </c>
      <c r="AI61" s="2">
        <f t="shared" si="104"/>
        <v>0</v>
      </c>
      <c r="AJ61" s="2">
        <f t="shared" si="74"/>
        <v>0</v>
      </c>
      <c r="AK61" s="2">
        <v>130.01</v>
      </c>
      <c r="AL61" s="2">
        <v>0</v>
      </c>
      <c r="AM61" s="2">
        <v>130.01</v>
      </c>
      <c r="AN61" s="2">
        <v>12.98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98</v>
      </c>
      <c r="AU61" s="2">
        <v>77</v>
      </c>
      <c r="AV61" s="2">
        <v>1</v>
      </c>
      <c r="AW61" s="2">
        <v>1</v>
      </c>
      <c r="AX61" s="2"/>
      <c r="AY61" s="2"/>
      <c r="AZ61" s="2">
        <v>1</v>
      </c>
      <c r="BA61" s="2">
        <v>1</v>
      </c>
      <c r="BB61" s="2">
        <v>1</v>
      </c>
      <c r="BC61" s="2">
        <v>1</v>
      </c>
      <c r="BD61" s="2" t="s">
        <v>3</v>
      </c>
      <c r="BE61" s="2" t="s">
        <v>3</v>
      </c>
      <c r="BF61" s="2" t="s">
        <v>3</v>
      </c>
      <c r="BG61" s="2" t="s">
        <v>3</v>
      </c>
      <c r="BH61" s="2">
        <v>0</v>
      </c>
      <c r="BI61" s="2">
        <v>1</v>
      </c>
      <c r="BJ61" s="2" t="s">
        <v>107</v>
      </c>
      <c r="BK61" s="2"/>
      <c r="BL61" s="2"/>
      <c r="BM61" s="2">
        <v>5</v>
      </c>
      <c r="BN61" s="2">
        <v>0</v>
      </c>
      <c r="BO61" s="2" t="s">
        <v>3</v>
      </c>
      <c r="BP61" s="2">
        <v>0</v>
      </c>
      <c r="BQ61" s="2">
        <v>30</v>
      </c>
      <c r="BR61" s="2">
        <v>0</v>
      </c>
      <c r="BS61" s="2">
        <v>1</v>
      </c>
      <c r="BT61" s="2">
        <v>1</v>
      </c>
      <c r="BU61" s="2">
        <v>1</v>
      </c>
      <c r="BV61" s="2">
        <v>1</v>
      </c>
      <c r="BW61" s="2">
        <v>1</v>
      </c>
      <c r="BX61" s="2">
        <v>1</v>
      </c>
      <c r="BY61" s="2" t="s">
        <v>3</v>
      </c>
      <c r="BZ61" s="2">
        <v>98</v>
      </c>
      <c r="CA61" s="2">
        <v>77</v>
      </c>
      <c r="CB61" s="2" t="s">
        <v>3</v>
      </c>
      <c r="CC61" s="2"/>
      <c r="CD61" s="2"/>
      <c r="CE61" s="2">
        <v>30</v>
      </c>
      <c r="CF61" s="2">
        <v>0</v>
      </c>
      <c r="CG61" s="2">
        <v>0</v>
      </c>
      <c r="CH61" s="2"/>
      <c r="CI61" s="2"/>
      <c r="CJ61" s="2"/>
      <c r="CK61" s="2"/>
      <c r="CL61" s="2"/>
      <c r="CM61" s="2">
        <v>0</v>
      </c>
      <c r="CN61" s="2" t="s">
        <v>3</v>
      </c>
      <c r="CO61" s="2">
        <v>0</v>
      </c>
      <c r="CP61" s="2">
        <f t="shared" si="75"/>
        <v>16.91</v>
      </c>
      <c r="CQ61" s="2">
        <f t="shared" si="76"/>
        <v>0</v>
      </c>
      <c r="CR61" s="2">
        <f t="shared" si="105"/>
        <v>143.01</v>
      </c>
      <c r="CS61" s="2">
        <f t="shared" si="78"/>
        <v>14.28</v>
      </c>
      <c r="CT61" s="2">
        <f t="shared" si="79"/>
        <v>0</v>
      </c>
      <c r="CU61" s="2">
        <f t="shared" si="80"/>
        <v>0</v>
      </c>
      <c r="CV61" s="2">
        <f t="shared" si="81"/>
        <v>0</v>
      </c>
      <c r="CW61" s="2">
        <f t="shared" si="82"/>
        <v>0</v>
      </c>
      <c r="CX61" s="2">
        <f t="shared" si="83"/>
        <v>0</v>
      </c>
      <c r="CY61" s="2">
        <f>((S61*BZ61)/100)</f>
        <v>0</v>
      </c>
      <c r="CZ61" s="2">
        <f>((S61*CA61)/100)</f>
        <v>0</v>
      </c>
      <c r="DA61" s="2"/>
      <c r="DB61" s="2"/>
      <c r="DC61" s="2" t="s">
        <v>3</v>
      </c>
      <c r="DD61" s="2" t="s">
        <v>3</v>
      </c>
      <c r="DE61" s="2" t="s">
        <v>40</v>
      </c>
      <c r="DF61" s="2" t="s">
        <v>40</v>
      </c>
      <c r="DG61" s="2" t="s">
        <v>40</v>
      </c>
      <c r="DH61" s="2" t="s">
        <v>3</v>
      </c>
      <c r="DI61" s="2" t="s">
        <v>40</v>
      </c>
      <c r="DJ61" s="2" t="s">
        <v>40</v>
      </c>
      <c r="DK61" s="2" t="s">
        <v>3</v>
      </c>
      <c r="DL61" s="2" t="s">
        <v>3</v>
      </c>
      <c r="DM61" s="2" t="s">
        <v>3</v>
      </c>
      <c r="DN61" s="2">
        <v>0</v>
      </c>
      <c r="DO61" s="2">
        <v>0</v>
      </c>
      <c r="DP61" s="2">
        <v>1</v>
      </c>
      <c r="DQ61" s="2">
        <v>1</v>
      </c>
      <c r="DR61" s="2"/>
      <c r="DS61" s="2"/>
      <c r="DT61" s="2"/>
      <c r="DU61" s="2">
        <v>1013</v>
      </c>
      <c r="DV61" s="2" t="s">
        <v>86</v>
      </c>
      <c r="DW61" s="2" t="s">
        <v>86</v>
      </c>
      <c r="DX61" s="2">
        <v>1</v>
      </c>
      <c r="DY61" s="2"/>
      <c r="DZ61" s="2" t="s">
        <v>3</v>
      </c>
      <c r="EA61" s="2" t="s">
        <v>3</v>
      </c>
      <c r="EB61" s="2" t="s">
        <v>3</v>
      </c>
      <c r="EC61" s="2" t="s">
        <v>3</v>
      </c>
      <c r="ED61" s="2"/>
      <c r="EE61" s="2">
        <v>49573364</v>
      </c>
      <c r="EF61" s="2">
        <v>30</v>
      </c>
      <c r="EG61" s="2" t="s">
        <v>88</v>
      </c>
      <c r="EH61" s="2">
        <v>0</v>
      </c>
      <c r="EI61" s="2" t="s">
        <v>3</v>
      </c>
      <c r="EJ61" s="2">
        <v>1</v>
      </c>
      <c r="EK61" s="2">
        <v>5</v>
      </c>
      <c r="EL61" s="2" t="s">
        <v>108</v>
      </c>
      <c r="EM61" s="2" t="s">
        <v>109</v>
      </c>
      <c r="EN61" s="2"/>
      <c r="EO61" s="2" t="s">
        <v>3</v>
      </c>
      <c r="EP61" s="2"/>
      <c r="EQ61" s="2">
        <v>1442816</v>
      </c>
      <c r="ER61" s="2">
        <v>130.01</v>
      </c>
      <c r="ES61" s="2">
        <v>0</v>
      </c>
      <c r="ET61" s="2">
        <v>130.01</v>
      </c>
      <c r="EU61" s="2">
        <v>12.98</v>
      </c>
      <c r="EV61" s="2">
        <v>0</v>
      </c>
      <c r="EW61" s="2">
        <v>0</v>
      </c>
      <c r="EX61" s="2">
        <v>0</v>
      </c>
      <c r="EY61" s="2">
        <v>0</v>
      </c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>
        <v>0</v>
      </c>
      <c r="FR61" s="2">
        <f t="shared" si="84"/>
        <v>0</v>
      </c>
      <c r="FS61" s="2">
        <v>0</v>
      </c>
      <c r="FT61" s="2"/>
      <c r="FU61" s="2"/>
      <c r="FV61" s="2"/>
      <c r="FW61" s="2"/>
      <c r="FX61" s="2">
        <v>98</v>
      </c>
      <c r="FY61" s="2">
        <v>77</v>
      </c>
      <c r="FZ61" s="2"/>
      <c r="GA61" s="2" t="s">
        <v>3</v>
      </c>
      <c r="GB61" s="2"/>
      <c r="GC61" s="2"/>
      <c r="GD61" s="2">
        <v>0</v>
      </c>
      <c r="GE61" s="2"/>
      <c r="GF61" s="2">
        <v>1539452637</v>
      </c>
      <c r="GG61" s="2">
        <v>2</v>
      </c>
      <c r="GH61" s="2">
        <v>1</v>
      </c>
      <c r="GI61" s="2">
        <v>-2</v>
      </c>
      <c r="GJ61" s="2">
        <v>0</v>
      </c>
      <c r="GK61" s="2">
        <f>ROUND(R61*(R12)/100,2)</f>
        <v>2.96</v>
      </c>
      <c r="GL61" s="2">
        <f t="shared" si="85"/>
        <v>0</v>
      </c>
      <c r="GM61" s="2">
        <f t="shared" si="98"/>
        <v>19.87</v>
      </c>
      <c r="GN61" s="2">
        <f t="shared" si="87"/>
        <v>19.87</v>
      </c>
      <c r="GO61" s="2">
        <f t="shared" si="88"/>
        <v>0</v>
      </c>
      <c r="GP61" s="2">
        <f t="shared" si="89"/>
        <v>0</v>
      </c>
      <c r="GQ61" s="2"/>
      <c r="GR61" s="2">
        <v>0</v>
      </c>
      <c r="GS61" s="2">
        <v>3</v>
      </c>
      <c r="GT61" s="2">
        <v>0</v>
      </c>
      <c r="GU61" s="2" t="s">
        <v>3</v>
      </c>
      <c r="GV61" s="2">
        <f t="shared" si="90"/>
        <v>0</v>
      </c>
      <c r="GW61" s="2">
        <v>1</v>
      </c>
      <c r="GX61" s="2">
        <f t="shared" si="91"/>
        <v>0</v>
      </c>
      <c r="GY61" s="2"/>
      <c r="GZ61" s="2"/>
      <c r="HA61" s="2">
        <v>0</v>
      </c>
      <c r="HB61" s="2">
        <v>0</v>
      </c>
      <c r="HC61" s="2">
        <f t="shared" si="92"/>
        <v>0</v>
      </c>
      <c r="HD61" s="2"/>
      <c r="HE61" s="2" t="s">
        <v>3</v>
      </c>
      <c r="HF61" s="2" t="s">
        <v>3</v>
      </c>
      <c r="HG61" s="2"/>
      <c r="HH61" s="2"/>
      <c r="HI61" s="2"/>
      <c r="HJ61" s="2"/>
      <c r="HK61" s="2"/>
      <c r="HL61" s="2"/>
      <c r="HM61" s="2" t="s">
        <v>3</v>
      </c>
      <c r="HN61" s="2" t="s">
        <v>3</v>
      </c>
      <c r="HO61" s="2" t="s">
        <v>3</v>
      </c>
      <c r="HP61" s="2" t="s">
        <v>3</v>
      </c>
      <c r="HQ61" s="2" t="s">
        <v>3</v>
      </c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>
        <v>0</v>
      </c>
      <c r="IL61" s="2"/>
      <c r="IM61" s="2"/>
      <c r="IN61" s="2"/>
      <c r="IO61" s="2"/>
      <c r="IP61" s="2"/>
      <c r="IQ61" s="2"/>
      <c r="IR61" s="2"/>
      <c r="IS61" s="2"/>
      <c r="IT61" s="2"/>
      <c r="IU61" s="2"/>
    </row>
    <row r="62" spans="1:255" x14ac:dyDescent="0.2">
      <c r="A62">
        <v>17</v>
      </c>
      <c r="B62">
        <v>1</v>
      </c>
      <c r="C62">
        <f>ROW(SmtRes!A102)</f>
        <v>102</v>
      </c>
      <c r="D62">
        <f>ROW(EtalonRes!A102)</f>
        <v>102</v>
      </c>
      <c r="E62" t="s">
        <v>3</v>
      </c>
      <c r="F62" t="s">
        <v>105</v>
      </c>
      <c r="G62" t="s">
        <v>106</v>
      </c>
      <c r="H62" t="s">
        <v>86</v>
      </c>
      <c r="I62">
        <f>ROUND(13.14*0.9/100,9)</f>
        <v>0.11826</v>
      </c>
      <c r="J62">
        <v>0</v>
      </c>
      <c r="K62">
        <f>ROUND(13.14*0.9/100,9)</f>
        <v>0.11826</v>
      </c>
      <c r="O62">
        <f t="shared" si="55"/>
        <v>182.63</v>
      </c>
      <c r="P62">
        <f t="shared" si="56"/>
        <v>0</v>
      </c>
      <c r="Q62">
        <f t="shared" si="99"/>
        <v>182.63</v>
      </c>
      <c r="R62">
        <f t="shared" si="58"/>
        <v>49.06</v>
      </c>
      <c r="S62">
        <f t="shared" si="59"/>
        <v>0</v>
      </c>
      <c r="T62">
        <f t="shared" si="60"/>
        <v>0</v>
      </c>
      <c r="U62">
        <f t="shared" si="61"/>
        <v>0</v>
      </c>
      <c r="V62">
        <f t="shared" si="62"/>
        <v>0</v>
      </c>
      <c r="W62">
        <f t="shared" si="63"/>
        <v>0</v>
      </c>
      <c r="X62">
        <f t="shared" si="64"/>
        <v>0</v>
      </c>
      <c r="Y62">
        <f t="shared" si="65"/>
        <v>0</v>
      </c>
      <c r="AA62">
        <v>-1</v>
      </c>
      <c r="AB62">
        <f t="shared" si="66"/>
        <v>143.011</v>
      </c>
      <c r="AC62">
        <f t="shared" si="67"/>
        <v>0</v>
      </c>
      <c r="AD62">
        <f t="shared" si="100"/>
        <v>143.011</v>
      </c>
      <c r="AE62">
        <f t="shared" si="101"/>
        <v>14.278</v>
      </c>
      <c r="AF62">
        <f t="shared" si="102"/>
        <v>0</v>
      </c>
      <c r="AG62">
        <f t="shared" si="71"/>
        <v>0</v>
      </c>
      <c r="AH62">
        <f t="shared" si="103"/>
        <v>0</v>
      </c>
      <c r="AI62">
        <f t="shared" si="104"/>
        <v>0</v>
      </c>
      <c r="AJ62">
        <f t="shared" si="74"/>
        <v>0</v>
      </c>
      <c r="AK62">
        <v>130.01</v>
      </c>
      <c r="AL62">
        <v>0</v>
      </c>
      <c r="AM62">
        <v>130.01</v>
      </c>
      <c r="AN62">
        <v>12.98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94</v>
      </c>
      <c r="AU62">
        <v>51</v>
      </c>
      <c r="AV62">
        <v>1</v>
      </c>
      <c r="AW62">
        <v>1</v>
      </c>
      <c r="AZ62">
        <v>1</v>
      </c>
      <c r="BA62">
        <v>29.03</v>
      </c>
      <c r="BB62">
        <v>10.8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107</v>
      </c>
      <c r="BM62">
        <v>5</v>
      </c>
      <c r="BN62">
        <v>0</v>
      </c>
      <c r="BO62" t="s">
        <v>105</v>
      </c>
      <c r="BP62">
        <v>1</v>
      </c>
      <c r="BQ62">
        <v>30</v>
      </c>
      <c r="BR62">
        <v>0</v>
      </c>
      <c r="BS62">
        <v>29.03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94</v>
      </c>
      <c r="CA62">
        <v>51</v>
      </c>
      <c r="CB62" t="s">
        <v>3</v>
      </c>
      <c r="CE62">
        <v>30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75"/>
        <v>182.63</v>
      </c>
      <c r="CQ62">
        <f t="shared" si="76"/>
        <v>0</v>
      </c>
      <c r="CR62">
        <f t="shared" si="105"/>
        <v>1544.51</v>
      </c>
      <c r="CS62">
        <f t="shared" si="78"/>
        <v>414.55</v>
      </c>
      <c r="CT62">
        <f t="shared" si="79"/>
        <v>0</v>
      </c>
      <c r="CU62">
        <f t="shared" si="80"/>
        <v>0</v>
      </c>
      <c r="CV62">
        <f t="shared" si="81"/>
        <v>0</v>
      </c>
      <c r="CW62">
        <f t="shared" si="82"/>
        <v>0</v>
      </c>
      <c r="CX62">
        <f t="shared" si="83"/>
        <v>0</v>
      </c>
      <c r="CY62">
        <f>S62*(BZ62/100)</f>
        <v>0</v>
      </c>
      <c r="CZ62">
        <f>S62*(CA62/100)</f>
        <v>0</v>
      </c>
      <c r="DC62" t="s">
        <v>3</v>
      </c>
      <c r="DD62" t="s">
        <v>3</v>
      </c>
      <c r="DE62" t="s">
        <v>40</v>
      </c>
      <c r="DF62" t="s">
        <v>40</v>
      </c>
      <c r="DG62" t="s">
        <v>40</v>
      </c>
      <c r="DH62" t="s">
        <v>3</v>
      </c>
      <c r="DI62" t="s">
        <v>40</v>
      </c>
      <c r="DJ62" t="s">
        <v>40</v>
      </c>
      <c r="DK62" t="s">
        <v>3</v>
      </c>
      <c r="DL62" t="s">
        <v>3</v>
      </c>
      <c r="DM62" t="s">
        <v>3</v>
      </c>
      <c r="DN62">
        <v>98</v>
      </c>
      <c r="DO62">
        <v>77</v>
      </c>
      <c r="DP62">
        <v>1</v>
      </c>
      <c r="DQ62">
        <v>1</v>
      </c>
      <c r="DU62">
        <v>1013</v>
      </c>
      <c r="DV62" t="s">
        <v>86</v>
      </c>
      <c r="DW62" t="s">
        <v>86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49573364</v>
      </c>
      <c r="EF62">
        <v>30</v>
      </c>
      <c r="EG62" t="s">
        <v>88</v>
      </c>
      <c r="EH62">
        <v>0</v>
      </c>
      <c r="EI62" t="s">
        <v>3</v>
      </c>
      <c r="EJ62">
        <v>1</v>
      </c>
      <c r="EK62">
        <v>5</v>
      </c>
      <c r="EL62" t="s">
        <v>108</v>
      </c>
      <c r="EM62" t="s">
        <v>109</v>
      </c>
      <c r="EO62" t="s">
        <v>3</v>
      </c>
      <c r="EQ62">
        <v>1442816</v>
      </c>
      <c r="ER62">
        <v>130.01</v>
      </c>
      <c r="ES62">
        <v>0</v>
      </c>
      <c r="ET62">
        <v>130.01</v>
      </c>
      <c r="EU62">
        <v>12.98</v>
      </c>
      <c r="EV62">
        <v>0</v>
      </c>
      <c r="EW62">
        <v>0</v>
      </c>
      <c r="EX62">
        <v>0</v>
      </c>
      <c r="EY62">
        <v>0</v>
      </c>
      <c r="FQ62">
        <v>0</v>
      </c>
      <c r="FR62">
        <f t="shared" si="84"/>
        <v>0</v>
      </c>
      <c r="FS62">
        <v>0</v>
      </c>
      <c r="FX62">
        <v>98</v>
      </c>
      <c r="FY62">
        <v>77</v>
      </c>
      <c r="GA62" t="s">
        <v>3</v>
      </c>
      <c r="GD62">
        <v>0</v>
      </c>
      <c r="GF62">
        <v>1539452637</v>
      </c>
      <c r="GG62">
        <v>2</v>
      </c>
      <c r="GH62">
        <v>1</v>
      </c>
      <c r="GI62">
        <v>2</v>
      </c>
      <c r="GJ62">
        <v>0</v>
      </c>
      <c r="GK62">
        <f>ROUND(R62*(S12)/100,2)</f>
        <v>78.5</v>
      </c>
      <c r="GL62">
        <f t="shared" si="85"/>
        <v>0</v>
      </c>
      <c r="GM62">
        <f t="shared" si="98"/>
        <v>261.13</v>
      </c>
      <c r="GN62">
        <f t="shared" si="87"/>
        <v>261.13</v>
      </c>
      <c r="GO62">
        <f t="shared" si="88"/>
        <v>0</v>
      </c>
      <c r="GP62">
        <f t="shared" si="89"/>
        <v>0</v>
      </c>
      <c r="GR62">
        <v>0</v>
      </c>
      <c r="GS62">
        <v>3</v>
      </c>
      <c r="GT62">
        <v>0</v>
      </c>
      <c r="GU62" t="s">
        <v>3</v>
      </c>
      <c r="GV62">
        <f t="shared" si="90"/>
        <v>0</v>
      </c>
      <c r="GW62">
        <v>1</v>
      </c>
      <c r="GX62">
        <f t="shared" si="91"/>
        <v>0</v>
      </c>
      <c r="HA62">
        <v>0</v>
      </c>
      <c r="HB62">
        <v>0</v>
      </c>
      <c r="HC62">
        <f t="shared" si="92"/>
        <v>0</v>
      </c>
      <c r="HE62" t="s">
        <v>3</v>
      </c>
      <c r="HF62" t="s">
        <v>3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IK62">
        <v>0</v>
      </c>
    </row>
    <row r="63" spans="1:255" x14ac:dyDescent="0.2">
      <c r="A63" s="2">
        <v>17</v>
      </c>
      <c r="B63" s="2">
        <v>1</v>
      </c>
      <c r="C63" s="2">
        <f>ROW(SmtRes!A103)</f>
        <v>103</v>
      </c>
      <c r="D63" s="2">
        <f>ROW(EtalonRes!A103)</f>
        <v>103</v>
      </c>
      <c r="E63" s="2" t="s">
        <v>3</v>
      </c>
      <c r="F63" s="2" t="s">
        <v>110</v>
      </c>
      <c r="G63" s="2" t="s">
        <v>111</v>
      </c>
      <c r="H63" s="2" t="s">
        <v>86</v>
      </c>
      <c r="I63" s="2">
        <f>ROUND(16.8/100,9)</f>
        <v>0.16800000000000001</v>
      </c>
      <c r="J63" s="2">
        <v>0</v>
      </c>
      <c r="K63" s="2">
        <f>ROUND(16.8/100,9)</f>
        <v>0.16800000000000001</v>
      </c>
      <c r="L63" s="2"/>
      <c r="M63" s="2"/>
      <c r="N63" s="2"/>
      <c r="O63" s="2">
        <f t="shared" si="55"/>
        <v>194.25</v>
      </c>
      <c r="P63" s="2">
        <f t="shared" si="56"/>
        <v>0</v>
      </c>
      <c r="Q63" s="2">
        <f t="shared" si="99"/>
        <v>0</v>
      </c>
      <c r="R63" s="2">
        <f t="shared" si="58"/>
        <v>0</v>
      </c>
      <c r="S63" s="2">
        <f t="shared" si="59"/>
        <v>194.25</v>
      </c>
      <c r="T63" s="2">
        <f t="shared" si="60"/>
        <v>0</v>
      </c>
      <c r="U63" s="2">
        <f t="shared" si="61"/>
        <v>19.780992000000005</v>
      </c>
      <c r="V63" s="2">
        <f t="shared" si="62"/>
        <v>0</v>
      </c>
      <c r="W63" s="2">
        <f t="shared" si="63"/>
        <v>0</v>
      </c>
      <c r="X63" s="2">
        <f t="shared" si="64"/>
        <v>203.96</v>
      </c>
      <c r="Y63" s="2">
        <f t="shared" si="65"/>
        <v>149.57</v>
      </c>
      <c r="Z63" s="2"/>
      <c r="AA63" s="2">
        <v>-1</v>
      </c>
      <c r="AB63" s="2">
        <f t="shared" si="66"/>
        <v>1156.2429999999999</v>
      </c>
      <c r="AC63" s="2">
        <f t="shared" si="67"/>
        <v>0</v>
      </c>
      <c r="AD63" s="2">
        <f t="shared" si="100"/>
        <v>0</v>
      </c>
      <c r="AE63" s="2">
        <f t="shared" si="101"/>
        <v>0</v>
      </c>
      <c r="AF63" s="2">
        <f t="shared" si="102"/>
        <v>1156.2429999999999</v>
      </c>
      <c r="AG63" s="2">
        <f t="shared" si="71"/>
        <v>0</v>
      </c>
      <c r="AH63" s="2">
        <f t="shared" si="103"/>
        <v>117.74400000000001</v>
      </c>
      <c r="AI63" s="2">
        <f t="shared" si="104"/>
        <v>0</v>
      </c>
      <c r="AJ63" s="2">
        <f t="shared" si="74"/>
        <v>0</v>
      </c>
      <c r="AK63" s="2">
        <v>1051.1300000000001</v>
      </c>
      <c r="AL63" s="2">
        <v>0</v>
      </c>
      <c r="AM63" s="2">
        <v>0</v>
      </c>
      <c r="AN63" s="2">
        <v>0</v>
      </c>
      <c r="AO63" s="2">
        <v>1051.1300000000001</v>
      </c>
      <c r="AP63" s="2">
        <v>0</v>
      </c>
      <c r="AQ63" s="2">
        <v>107.04</v>
      </c>
      <c r="AR63" s="2">
        <v>0</v>
      </c>
      <c r="AS63" s="2">
        <v>0</v>
      </c>
      <c r="AT63" s="2">
        <v>105</v>
      </c>
      <c r="AU63" s="2">
        <v>77</v>
      </c>
      <c r="AV63" s="2">
        <v>1</v>
      </c>
      <c r="AW63" s="2">
        <v>1</v>
      </c>
      <c r="AX63" s="2"/>
      <c r="AY63" s="2"/>
      <c r="AZ63" s="2">
        <v>1</v>
      </c>
      <c r="BA63" s="2">
        <v>1</v>
      </c>
      <c r="BB63" s="2">
        <v>1</v>
      </c>
      <c r="BC63" s="2">
        <v>1</v>
      </c>
      <c r="BD63" s="2" t="s">
        <v>3</v>
      </c>
      <c r="BE63" s="2" t="s">
        <v>3</v>
      </c>
      <c r="BF63" s="2" t="s">
        <v>3</v>
      </c>
      <c r="BG63" s="2" t="s">
        <v>3</v>
      </c>
      <c r="BH63" s="2">
        <v>0</v>
      </c>
      <c r="BI63" s="2">
        <v>1</v>
      </c>
      <c r="BJ63" s="2" t="s">
        <v>112</v>
      </c>
      <c r="BK63" s="2"/>
      <c r="BL63" s="2"/>
      <c r="BM63" s="2">
        <v>16</v>
      </c>
      <c r="BN63" s="2">
        <v>0</v>
      </c>
      <c r="BO63" s="2" t="s">
        <v>3</v>
      </c>
      <c r="BP63" s="2">
        <v>0</v>
      </c>
      <c r="BQ63" s="2">
        <v>30</v>
      </c>
      <c r="BR63" s="2">
        <v>0</v>
      </c>
      <c r="BS63" s="2">
        <v>1</v>
      </c>
      <c r="BT63" s="2">
        <v>1</v>
      </c>
      <c r="BU63" s="2">
        <v>1</v>
      </c>
      <c r="BV63" s="2">
        <v>1</v>
      </c>
      <c r="BW63" s="2">
        <v>1</v>
      </c>
      <c r="BX63" s="2">
        <v>1</v>
      </c>
      <c r="BY63" s="2" t="s">
        <v>3</v>
      </c>
      <c r="BZ63" s="2">
        <v>105</v>
      </c>
      <c r="CA63" s="2">
        <v>77</v>
      </c>
      <c r="CB63" s="2" t="s">
        <v>3</v>
      </c>
      <c r="CC63" s="2"/>
      <c r="CD63" s="2"/>
      <c r="CE63" s="2">
        <v>30</v>
      </c>
      <c r="CF63" s="2">
        <v>0</v>
      </c>
      <c r="CG63" s="2">
        <v>0</v>
      </c>
      <c r="CH63" s="2"/>
      <c r="CI63" s="2"/>
      <c r="CJ63" s="2"/>
      <c r="CK63" s="2"/>
      <c r="CL63" s="2"/>
      <c r="CM63" s="2">
        <v>0</v>
      </c>
      <c r="CN63" s="2" t="s">
        <v>3</v>
      </c>
      <c r="CO63" s="2">
        <v>0</v>
      </c>
      <c r="CP63" s="2">
        <f t="shared" si="75"/>
        <v>194.25</v>
      </c>
      <c r="CQ63" s="2">
        <f t="shared" si="76"/>
        <v>0</v>
      </c>
      <c r="CR63" s="2">
        <f t="shared" si="105"/>
        <v>0</v>
      </c>
      <c r="CS63" s="2">
        <f t="shared" si="78"/>
        <v>0</v>
      </c>
      <c r="CT63" s="2">
        <f t="shared" si="79"/>
        <v>1156.24</v>
      </c>
      <c r="CU63" s="2">
        <f t="shared" si="80"/>
        <v>0</v>
      </c>
      <c r="CV63" s="2">
        <f t="shared" si="81"/>
        <v>117.74400000000001</v>
      </c>
      <c r="CW63" s="2">
        <f t="shared" si="82"/>
        <v>0</v>
      </c>
      <c r="CX63" s="2">
        <f t="shared" si="83"/>
        <v>0</v>
      </c>
      <c r="CY63" s="2">
        <f>((S63*BZ63)/100)</f>
        <v>203.96250000000001</v>
      </c>
      <c r="CZ63" s="2">
        <f>((S63*CA63)/100)</f>
        <v>149.57249999999999</v>
      </c>
      <c r="DA63" s="2"/>
      <c r="DB63" s="2"/>
      <c r="DC63" s="2" t="s">
        <v>3</v>
      </c>
      <c r="DD63" s="2" t="s">
        <v>3</v>
      </c>
      <c r="DE63" s="2" t="s">
        <v>40</v>
      </c>
      <c r="DF63" s="2" t="s">
        <v>40</v>
      </c>
      <c r="DG63" s="2" t="s">
        <v>40</v>
      </c>
      <c r="DH63" s="2" t="s">
        <v>3</v>
      </c>
      <c r="DI63" s="2" t="s">
        <v>40</v>
      </c>
      <c r="DJ63" s="2" t="s">
        <v>40</v>
      </c>
      <c r="DK63" s="2" t="s">
        <v>3</v>
      </c>
      <c r="DL63" s="2" t="s">
        <v>3</v>
      </c>
      <c r="DM63" s="2" t="s">
        <v>3</v>
      </c>
      <c r="DN63" s="2">
        <v>0</v>
      </c>
      <c r="DO63" s="2">
        <v>0</v>
      </c>
      <c r="DP63" s="2">
        <v>1</v>
      </c>
      <c r="DQ63" s="2">
        <v>1</v>
      </c>
      <c r="DR63" s="2"/>
      <c r="DS63" s="2"/>
      <c r="DT63" s="2"/>
      <c r="DU63" s="2">
        <v>1013</v>
      </c>
      <c r="DV63" s="2" t="s">
        <v>86</v>
      </c>
      <c r="DW63" s="2" t="s">
        <v>86</v>
      </c>
      <c r="DX63" s="2">
        <v>1</v>
      </c>
      <c r="DY63" s="2"/>
      <c r="DZ63" s="2" t="s">
        <v>3</v>
      </c>
      <c r="EA63" s="2" t="s">
        <v>3</v>
      </c>
      <c r="EB63" s="2" t="s">
        <v>3</v>
      </c>
      <c r="EC63" s="2" t="s">
        <v>3</v>
      </c>
      <c r="ED63" s="2"/>
      <c r="EE63" s="2">
        <v>49573375</v>
      </c>
      <c r="EF63" s="2">
        <v>30</v>
      </c>
      <c r="EG63" s="2" t="s">
        <v>88</v>
      </c>
      <c r="EH63" s="2">
        <v>0</v>
      </c>
      <c r="EI63" s="2" t="s">
        <v>3</v>
      </c>
      <c r="EJ63" s="2">
        <v>1</v>
      </c>
      <c r="EK63" s="2">
        <v>16</v>
      </c>
      <c r="EL63" s="2" t="s">
        <v>95</v>
      </c>
      <c r="EM63" s="2" t="s">
        <v>96</v>
      </c>
      <c r="EN63" s="2"/>
      <c r="EO63" s="2" t="s">
        <v>3</v>
      </c>
      <c r="EP63" s="2"/>
      <c r="EQ63" s="2">
        <v>1442816</v>
      </c>
      <c r="ER63" s="2">
        <v>1051.1300000000001</v>
      </c>
      <c r="ES63" s="2">
        <v>0</v>
      </c>
      <c r="ET63" s="2">
        <v>0</v>
      </c>
      <c r="EU63" s="2">
        <v>0</v>
      </c>
      <c r="EV63" s="2">
        <v>1051.1300000000001</v>
      </c>
      <c r="EW63" s="2">
        <v>107.04</v>
      </c>
      <c r="EX63" s="2">
        <v>0</v>
      </c>
      <c r="EY63" s="2">
        <v>0</v>
      </c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>
        <v>0</v>
      </c>
      <c r="FR63" s="2">
        <f t="shared" si="84"/>
        <v>0</v>
      </c>
      <c r="FS63" s="2">
        <v>0</v>
      </c>
      <c r="FT63" s="2"/>
      <c r="FU63" s="2"/>
      <c r="FV63" s="2"/>
      <c r="FW63" s="2"/>
      <c r="FX63" s="2">
        <v>105</v>
      </c>
      <c r="FY63" s="2">
        <v>77</v>
      </c>
      <c r="FZ63" s="2"/>
      <c r="GA63" s="2" t="s">
        <v>3</v>
      </c>
      <c r="GB63" s="2"/>
      <c r="GC63" s="2"/>
      <c r="GD63" s="2">
        <v>0</v>
      </c>
      <c r="GE63" s="2"/>
      <c r="GF63" s="2">
        <v>1725378853</v>
      </c>
      <c r="GG63" s="2">
        <v>2</v>
      </c>
      <c r="GH63" s="2">
        <v>1</v>
      </c>
      <c r="GI63" s="2">
        <v>-2</v>
      </c>
      <c r="GJ63" s="2">
        <v>0</v>
      </c>
      <c r="GK63" s="2">
        <f>ROUND(R63*(R12)/100,2)</f>
        <v>0</v>
      </c>
      <c r="GL63" s="2">
        <f t="shared" si="85"/>
        <v>0</v>
      </c>
      <c r="GM63" s="2">
        <f t="shared" si="98"/>
        <v>547.78</v>
      </c>
      <c r="GN63" s="2">
        <f t="shared" si="87"/>
        <v>547.78</v>
      </c>
      <c r="GO63" s="2">
        <f t="shared" si="88"/>
        <v>0</v>
      </c>
      <c r="GP63" s="2">
        <f t="shared" si="89"/>
        <v>0</v>
      </c>
      <c r="GQ63" s="2"/>
      <c r="GR63" s="2">
        <v>0</v>
      </c>
      <c r="GS63" s="2">
        <v>3</v>
      </c>
      <c r="GT63" s="2">
        <v>0</v>
      </c>
      <c r="GU63" s="2" t="s">
        <v>3</v>
      </c>
      <c r="GV63" s="2">
        <f t="shared" si="90"/>
        <v>0</v>
      </c>
      <c r="GW63" s="2">
        <v>1</v>
      </c>
      <c r="GX63" s="2">
        <f t="shared" si="91"/>
        <v>0</v>
      </c>
      <c r="GY63" s="2"/>
      <c r="GZ63" s="2"/>
      <c r="HA63" s="2">
        <v>0</v>
      </c>
      <c r="HB63" s="2">
        <v>0</v>
      </c>
      <c r="HC63" s="2">
        <f t="shared" si="92"/>
        <v>0</v>
      </c>
      <c r="HD63" s="2"/>
      <c r="HE63" s="2" t="s">
        <v>3</v>
      </c>
      <c r="HF63" s="2" t="s">
        <v>3</v>
      </c>
      <c r="HG63" s="2"/>
      <c r="HH63" s="2"/>
      <c r="HI63" s="2"/>
      <c r="HJ63" s="2"/>
      <c r="HK63" s="2"/>
      <c r="HL63" s="2"/>
      <c r="HM63" s="2" t="s">
        <v>3</v>
      </c>
      <c r="HN63" s="2" t="s">
        <v>3</v>
      </c>
      <c r="HO63" s="2" t="s">
        <v>3</v>
      </c>
      <c r="HP63" s="2" t="s">
        <v>3</v>
      </c>
      <c r="HQ63" s="2" t="s">
        <v>3</v>
      </c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>
        <v>0</v>
      </c>
      <c r="IL63" s="2"/>
      <c r="IM63" s="2"/>
      <c r="IN63" s="2"/>
      <c r="IO63" s="2"/>
      <c r="IP63" s="2"/>
      <c r="IQ63" s="2"/>
      <c r="IR63" s="2"/>
      <c r="IS63" s="2"/>
      <c r="IT63" s="2"/>
      <c r="IU63" s="2"/>
    </row>
    <row r="64" spans="1:255" x14ac:dyDescent="0.2">
      <c r="A64">
        <v>17</v>
      </c>
      <c r="B64">
        <v>1</v>
      </c>
      <c r="C64">
        <f>ROW(SmtRes!A104)</f>
        <v>104</v>
      </c>
      <c r="D64">
        <f>ROW(EtalonRes!A104)</f>
        <v>104</v>
      </c>
      <c r="E64" t="s">
        <v>3</v>
      </c>
      <c r="F64" t="s">
        <v>110</v>
      </c>
      <c r="G64" t="s">
        <v>111</v>
      </c>
      <c r="H64" t="s">
        <v>86</v>
      </c>
      <c r="I64">
        <f>ROUND(16.8/100,9)</f>
        <v>0.16800000000000001</v>
      </c>
      <c r="J64">
        <v>0</v>
      </c>
      <c r="K64">
        <f>ROUND(16.8/100,9)</f>
        <v>0.16800000000000001</v>
      </c>
      <c r="O64">
        <f t="shared" si="55"/>
        <v>5639.08</v>
      </c>
      <c r="P64">
        <f t="shared" si="56"/>
        <v>0</v>
      </c>
      <c r="Q64">
        <f t="shared" si="99"/>
        <v>0</v>
      </c>
      <c r="R64">
        <f t="shared" si="58"/>
        <v>0</v>
      </c>
      <c r="S64">
        <f t="shared" si="59"/>
        <v>5639.08</v>
      </c>
      <c r="T64">
        <f t="shared" si="60"/>
        <v>0</v>
      </c>
      <c r="U64">
        <f t="shared" si="61"/>
        <v>19.780992000000005</v>
      </c>
      <c r="V64">
        <f t="shared" si="62"/>
        <v>0</v>
      </c>
      <c r="W64">
        <f t="shared" si="63"/>
        <v>0</v>
      </c>
      <c r="X64">
        <f t="shared" si="64"/>
        <v>4906</v>
      </c>
      <c r="Y64">
        <f t="shared" si="65"/>
        <v>2312.02</v>
      </c>
      <c r="AA64">
        <v>-1</v>
      </c>
      <c r="AB64">
        <f t="shared" si="66"/>
        <v>1156.2429999999999</v>
      </c>
      <c r="AC64">
        <f t="shared" si="67"/>
        <v>0</v>
      </c>
      <c r="AD64">
        <f t="shared" si="100"/>
        <v>0</v>
      </c>
      <c r="AE64">
        <f t="shared" si="101"/>
        <v>0</v>
      </c>
      <c r="AF64">
        <f t="shared" si="102"/>
        <v>1156.2429999999999</v>
      </c>
      <c r="AG64">
        <f t="shared" si="71"/>
        <v>0</v>
      </c>
      <c r="AH64">
        <f t="shared" si="103"/>
        <v>117.74400000000001</v>
      </c>
      <c r="AI64">
        <f t="shared" si="104"/>
        <v>0</v>
      </c>
      <c r="AJ64">
        <f t="shared" si="74"/>
        <v>0</v>
      </c>
      <c r="AK64">
        <v>1051.1300000000001</v>
      </c>
      <c r="AL64">
        <v>0</v>
      </c>
      <c r="AM64">
        <v>0</v>
      </c>
      <c r="AN64">
        <v>0</v>
      </c>
      <c r="AO64">
        <v>1051.1300000000001</v>
      </c>
      <c r="AP64">
        <v>0</v>
      </c>
      <c r="AQ64">
        <v>107.04</v>
      </c>
      <c r="AR64">
        <v>0</v>
      </c>
      <c r="AS64">
        <v>0</v>
      </c>
      <c r="AT64">
        <v>87</v>
      </c>
      <c r="AU64">
        <v>41</v>
      </c>
      <c r="AV64">
        <v>1</v>
      </c>
      <c r="AW64">
        <v>1</v>
      </c>
      <c r="AZ64">
        <v>1</v>
      </c>
      <c r="BA64">
        <v>29.03</v>
      </c>
      <c r="BB64">
        <v>1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112</v>
      </c>
      <c r="BM64">
        <v>16</v>
      </c>
      <c r="BN64">
        <v>0</v>
      </c>
      <c r="BO64" t="s">
        <v>110</v>
      </c>
      <c r="BP64">
        <v>1</v>
      </c>
      <c r="BQ64">
        <v>30</v>
      </c>
      <c r="BR64">
        <v>0</v>
      </c>
      <c r="BS64">
        <v>29.03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87</v>
      </c>
      <c r="CA64">
        <v>41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75"/>
        <v>5639.08</v>
      </c>
      <c r="CQ64">
        <f t="shared" si="76"/>
        <v>0</v>
      </c>
      <c r="CR64">
        <f t="shared" si="105"/>
        <v>0</v>
      </c>
      <c r="CS64">
        <f t="shared" si="78"/>
        <v>0</v>
      </c>
      <c r="CT64">
        <f t="shared" si="79"/>
        <v>33565.65</v>
      </c>
      <c r="CU64">
        <f t="shared" si="80"/>
        <v>0</v>
      </c>
      <c r="CV64">
        <f t="shared" si="81"/>
        <v>117.74400000000001</v>
      </c>
      <c r="CW64">
        <f t="shared" si="82"/>
        <v>0</v>
      </c>
      <c r="CX64">
        <f t="shared" si="83"/>
        <v>0</v>
      </c>
      <c r="CY64">
        <f>S64*(BZ64/100)</f>
        <v>4905.9996000000001</v>
      </c>
      <c r="CZ64">
        <f>S64*(CA64/100)</f>
        <v>2312.0227999999997</v>
      </c>
      <c r="DC64" t="s">
        <v>3</v>
      </c>
      <c r="DD64" t="s">
        <v>3</v>
      </c>
      <c r="DE64" t="s">
        <v>40</v>
      </c>
      <c r="DF64" t="s">
        <v>40</v>
      </c>
      <c r="DG64" t="s">
        <v>40</v>
      </c>
      <c r="DH64" t="s">
        <v>3</v>
      </c>
      <c r="DI64" t="s">
        <v>40</v>
      </c>
      <c r="DJ64" t="s">
        <v>40</v>
      </c>
      <c r="DK64" t="s">
        <v>3</v>
      </c>
      <c r="DL64" t="s">
        <v>3</v>
      </c>
      <c r="DM64" t="s">
        <v>3</v>
      </c>
      <c r="DN64">
        <v>105</v>
      </c>
      <c r="DO64">
        <v>77</v>
      </c>
      <c r="DP64">
        <v>1</v>
      </c>
      <c r="DQ64">
        <v>1</v>
      </c>
      <c r="DU64">
        <v>1013</v>
      </c>
      <c r="DV64" t="s">
        <v>86</v>
      </c>
      <c r="DW64" t="s">
        <v>86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49573375</v>
      </c>
      <c r="EF64">
        <v>30</v>
      </c>
      <c r="EG64" t="s">
        <v>88</v>
      </c>
      <c r="EH64">
        <v>0</v>
      </c>
      <c r="EI64" t="s">
        <v>3</v>
      </c>
      <c r="EJ64">
        <v>1</v>
      </c>
      <c r="EK64">
        <v>16</v>
      </c>
      <c r="EL64" t="s">
        <v>95</v>
      </c>
      <c r="EM64" t="s">
        <v>96</v>
      </c>
      <c r="EO64" t="s">
        <v>3</v>
      </c>
      <c r="EQ64">
        <v>1442816</v>
      </c>
      <c r="ER64">
        <v>1051.1300000000001</v>
      </c>
      <c r="ES64">
        <v>0</v>
      </c>
      <c r="ET64">
        <v>0</v>
      </c>
      <c r="EU64">
        <v>0</v>
      </c>
      <c r="EV64">
        <v>1051.1300000000001</v>
      </c>
      <c r="EW64">
        <v>107.04</v>
      </c>
      <c r="EX64">
        <v>0</v>
      </c>
      <c r="EY64">
        <v>0</v>
      </c>
      <c r="FQ64">
        <v>0</v>
      </c>
      <c r="FR64">
        <f t="shared" si="84"/>
        <v>0</v>
      </c>
      <c r="FS64">
        <v>0</v>
      </c>
      <c r="FX64">
        <v>105</v>
      </c>
      <c r="FY64">
        <v>77</v>
      </c>
      <c r="GA64" t="s">
        <v>3</v>
      </c>
      <c r="GD64">
        <v>0</v>
      </c>
      <c r="GF64">
        <v>1725378853</v>
      </c>
      <c r="GG64">
        <v>2</v>
      </c>
      <c r="GH64">
        <v>1</v>
      </c>
      <c r="GI64">
        <v>2</v>
      </c>
      <c r="GJ64">
        <v>0</v>
      </c>
      <c r="GK64">
        <f>ROUND(R64*(S12)/100,2)</f>
        <v>0</v>
      </c>
      <c r="GL64">
        <f t="shared" si="85"/>
        <v>0</v>
      </c>
      <c r="GM64">
        <f t="shared" si="98"/>
        <v>12857.1</v>
      </c>
      <c r="GN64">
        <f t="shared" si="87"/>
        <v>12857.1</v>
      </c>
      <c r="GO64">
        <f t="shared" si="88"/>
        <v>0</v>
      </c>
      <c r="GP64">
        <f t="shared" si="89"/>
        <v>0</v>
      </c>
      <c r="GR64">
        <v>0</v>
      </c>
      <c r="GS64">
        <v>3</v>
      </c>
      <c r="GT64">
        <v>0</v>
      </c>
      <c r="GU64" t="s">
        <v>3</v>
      </c>
      <c r="GV64">
        <f t="shared" si="90"/>
        <v>0</v>
      </c>
      <c r="GW64">
        <v>1</v>
      </c>
      <c r="GX64">
        <f t="shared" si="91"/>
        <v>0</v>
      </c>
      <c r="HA64">
        <v>0</v>
      </c>
      <c r="HB64">
        <v>0</v>
      </c>
      <c r="HC64">
        <f t="shared" si="92"/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3</v>
      </c>
      <c r="F65" s="2" t="s">
        <v>113</v>
      </c>
      <c r="G65" s="2" t="s">
        <v>114</v>
      </c>
      <c r="H65" s="2" t="s">
        <v>115</v>
      </c>
      <c r="I65" s="2">
        <v>14.454000000000001</v>
      </c>
      <c r="J65" s="2">
        <v>0</v>
      </c>
      <c r="K65" s="2">
        <v>14.454000000000001</v>
      </c>
      <c r="L65" s="2"/>
      <c r="M65" s="2"/>
      <c r="N65" s="2"/>
      <c r="O65" s="2">
        <f t="shared" si="55"/>
        <v>1517.53</v>
      </c>
      <c r="P65" s="2">
        <f t="shared" si="56"/>
        <v>1517.53</v>
      </c>
      <c r="Q65" s="2">
        <f>(ROUND((ROUND(((ET65)*AV65*I65),2)*BB65),2)+ROUND((ROUND(((AE65-(EU65))*AV65*I65),2)*BS65),2))</f>
        <v>0</v>
      </c>
      <c r="R65" s="2">
        <f t="shared" si="58"/>
        <v>0</v>
      </c>
      <c r="S65" s="2">
        <f t="shared" si="59"/>
        <v>0</v>
      </c>
      <c r="T65" s="2">
        <f t="shared" si="60"/>
        <v>0</v>
      </c>
      <c r="U65" s="2">
        <f t="shared" si="61"/>
        <v>0</v>
      </c>
      <c r="V65" s="2">
        <f t="shared" si="62"/>
        <v>0</v>
      </c>
      <c r="W65" s="2">
        <f t="shared" si="63"/>
        <v>0</v>
      </c>
      <c r="X65" s="2">
        <f t="shared" si="64"/>
        <v>0</v>
      </c>
      <c r="Y65" s="2">
        <f t="shared" si="65"/>
        <v>0</v>
      </c>
      <c r="Z65" s="2"/>
      <c r="AA65" s="2">
        <v>-1</v>
      </c>
      <c r="AB65" s="2">
        <f t="shared" si="66"/>
        <v>104.99</v>
      </c>
      <c r="AC65" s="2">
        <f t="shared" si="67"/>
        <v>104.99</v>
      </c>
      <c r="AD65" s="2">
        <f>ROUND((((ET65)-(EU65))+AE65),6)</f>
        <v>0</v>
      </c>
      <c r="AE65" s="2">
        <f>ROUND((EU65),6)</f>
        <v>0</v>
      </c>
      <c r="AF65" s="2">
        <f>ROUND((EV65),6)</f>
        <v>0</v>
      </c>
      <c r="AG65" s="2">
        <f t="shared" si="71"/>
        <v>0</v>
      </c>
      <c r="AH65" s="2">
        <f>(EW65)</f>
        <v>0</v>
      </c>
      <c r="AI65" s="2">
        <f>(EX65)</f>
        <v>0</v>
      </c>
      <c r="AJ65" s="2">
        <f t="shared" si="74"/>
        <v>0</v>
      </c>
      <c r="AK65" s="2">
        <v>104.99</v>
      </c>
      <c r="AL65" s="2">
        <v>104.99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1</v>
      </c>
      <c r="BJ65" s="2" t="s">
        <v>116</v>
      </c>
      <c r="BK65" s="2"/>
      <c r="BL65" s="2"/>
      <c r="BM65" s="2">
        <v>1617</v>
      </c>
      <c r="BN65" s="2">
        <v>0</v>
      </c>
      <c r="BO65" s="2" t="s">
        <v>3</v>
      </c>
      <c r="BP65" s="2">
        <v>0</v>
      </c>
      <c r="BQ65" s="2">
        <v>200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30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 t="shared" si="75"/>
        <v>1517.53</v>
      </c>
      <c r="CQ65" s="2">
        <f t="shared" si="76"/>
        <v>104.99</v>
      </c>
      <c r="CR65" s="2">
        <f>(ROUND((ROUND(((ET65)*AV65*1),2)*BB65),2)+ROUND((ROUND(((AE65-(EU65))*AV65*1),2)*BS65),2))</f>
        <v>0</v>
      </c>
      <c r="CS65" s="2">
        <f t="shared" si="78"/>
        <v>0</v>
      </c>
      <c r="CT65" s="2">
        <f t="shared" si="79"/>
        <v>0</v>
      </c>
      <c r="CU65" s="2">
        <f t="shared" si="80"/>
        <v>0</v>
      </c>
      <c r="CV65" s="2">
        <f t="shared" si="81"/>
        <v>0</v>
      </c>
      <c r="CW65" s="2">
        <f t="shared" si="82"/>
        <v>0</v>
      </c>
      <c r="CX65" s="2">
        <f t="shared" si="83"/>
        <v>0</v>
      </c>
      <c r="CY65" s="2">
        <f>((S65*BZ65)/100)</f>
        <v>0</v>
      </c>
      <c r="CZ65" s="2">
        <f>((S65*CA65)/100)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1007</v>
      </c>
      <c r="DV65" s="2" t="s">
        <v>115</v>
      </c>
      <c r="DW65" s="2" t="s">
        <v>115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49574932</v>
      </c>
      <c r="EF65" s="2">
        <v>200</v>
      </c>
      <c r="EG65" s="2" t="s">
        <v>117</v>
      </c>
      <c r="EH65" s="2">
        <v>0</v>
      </c>
      <c r="EI65" s="2" t="s">
        <v>3</v>
      </c>
      <c r="EJ65" s="2">
        <v>1</v>
      </c>
      <c r="EK65" s="2">
        <v>1617</v>
      </c>
      <c r="EL65" s="2" t="s">
        <v>118</v>
      </c>
      <c r="EM65" s="2" t="s">
        <v>119</v>
      </c>
      <c r="EN65" s="2"/>
      <c r="EO65" s="2" t="s">
        <v>3</v>
      </c>
      <c r="EP65" s="2"/>
      <c r="EQ65" s="2">
        <v>1442816</v>
      </c>
      <c r="ER65" s="2">
        <v>104.99</v>
      </c>
      <c r="ES65" s="2">
        <v>104.99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 t="shared" si="84"/>
        <v>0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3</v>
      </c>
      <c r="GB65" s="2"/>
      <c r="GC65" s="2"/>
      <c r="GD65" s="2">
        <v>0</v>
      </c>
      <c r="GE65" s="2"/>
      <c r="GF65" s="2">
        <v>-731903097</v>
      </c>
      <c r="GG65" s="2">
        <v>2</v>
      </c>
      <c r="GH65" s="2">
        <v>1</v>
      </c>
      <c r="GI65" s="2">
        <v>-2</v>
      </c>
      <c r="GJ65" s="2">
        <v>0</v>
      </c>
      <c r="GK65" s="2">
        <f>ROUND(R65*(R12)/100,2)</f>
        <v>0</v>
      </c>
      <c r="GL65" s="2">
        <f t="shared" si="85"/>
        <v>0</v>
      </c>
      <c r="GM65" s="2">
        <f t="shared" si="98"/>
        <v>1517.53</v>
      </c>
      <c r="GN65" s="2">
        <f t="shared" si="87"/>
        <v>1517.53</v>
      </c>
      <c r="GO65" s="2">
        <f t="shared" si="88"/>
        <v>0</v>
      </c>
      <c r="GP65" s="2">
        <f t="shared" si="89"/>
        <v>0</v>
      </c>
      <c r="GQ65" s="2"/>
      <c r="GR65" s="2">
        <v>0</v>
      </c>
      <c r="GS65" s="2">
        <v>3</v>
      </c>
      <c r="GT65" s="2">
        <v>0</v>
      </c>
      <c r="GU65" s="2" t="s">
        <v>3</v>
      </c>
      <c r="GV65" s="2">
        <f t="shared" si="90"/>
        <v>0</v>
      </c>
      <c r="GW65" s="2">
        <v>1</v>
      </c>
      <c r="GX65" s="2">
        <f t="shared" si="91"/>
        <v>0</v>
      </c>
      <c r="GY65" s="2"/>
      <c r="GZ65" s="2"/>
      <c r="HA65" s="2">
        <v>0</v>
      </c>
      <c r="HB65" s="2">
        <v>0</v>
      </c>
      <c r="HC65" s="2">
        <f t="shared" si="92"/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3</v>
      </c>
      <c r="F66" t="s">
        <v>113</v>
      </c>
      <c r="G66" t="s">
        <v>114</v>
      </c>
      <c r="H66" t="s">
        <v>115</v>
      </c>
      <c r="I66">
        <v>14.454000000000001</v>
      </c>
      <c r="J66">
        <v>0</v>
      </c>
      <c r="K66">
        <v>14.454000000000001</v>
      </c>
      <c r="O66">
        <f t="shared" si="55"/>
        <v>10440.61</v>
      </c>
      <c r="P66">
        <f t="shared" si="56"/>
        <v>10440.61</v>
      </c>
      <c r="Q66">
        <f>(ROUND((ROUND(((ET66)*AV66*I66),2)*BB66),2)+ROUND((ROUND(((AE66-(EU66))*AV66*I66),2)*BS66),2))</f>
        <v>0</v>
      </c>
      <c r="R66">
        <f t="shared" si="58"/>
        <v>0</v>
      </c>
      <c r="S66">
        <f t="shared" si="59"/>
        <v>0</v>
      </c>
      <c r="T66">
        <f t="shared" si="60"/>
        <v>0</v>
      </c>
      <c r="U66">
        <f t="shared" si="61"/>
        <v>0</v>
      </c>
      <c r="V66">
        <f t="shared" si="62"/>
        <v>0</v>
      </c>
      <c r="W66">
        <f t="shared" si="63"/>
        <v>0</v>
      </c>
      <c r="X66">
        <f t="shared" si="64"/>
        <v>0</v>
      </c>
      <c r="Y66">
        <f t="shared" si="65"/>
        <v>0</v>
      </c>
      <c r="AA66">
        <v>-1</v>
      </c>
      <c r="AB66">
        <f t="shared" si="66"/>
        <v>104.99</v>
      </c>
      <c r="AC66">
        <f t="shared" si="67"/>
        <v>104.99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 t="shared" si="71"/>
        <v>0</v>
      </c>
      <c r="AH66">
        <f>(EW66)</f>
        <v>0</v>
      </c>
      <c r="AI66">
        <f>(EX66)</f>
        <v>0</v>
      </c>
      <c r="AJ66">
        <f t="shared" si="74"/>
        <v>0</v>
      </c>
      <c r="AK66">
        <v>104.99</v>
      </c>
      <c r="AL66">
        <v>104.99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6.88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116</v>
      </c>
      <c r="BM66">
        <v>1617</v>
      </c>
      <c r="BN66">
        <v>0</v>
      </c>
      <c r="BO66" t="s">
        <v>113</v>
      </c>
      <c r="BP66">
        <v>1</v>
      </c>
      <c r="BQ66">
        <v>200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75"/>
        <v>10440.61</v>
      </c>
      <c r="CQ66">
        <f t="shared" si="76"/>
        <v>722.33</v>
      </c>
      <c r="CR66">
        <f>(ROUND((ROUND(((ET66)*AV66*1),2)*BB66),2)+ROUND((ROUND(((AE66-(EU66))*AV66*1),2)*BS66),2))</f>
        <v>0</v>
      </c>
      <c r="CS66">
        <f t="shared" si="78"/>
        <v>0</v>
      </c>
      <c r="CT66">
        <f t="shared" si="79"/>
        <v>0</v>
      </c>
      <c r="CU66">
        <f t="shared" si="80"/>
        <v>0</v>
      </c>
      <c r="CV66">
        <f t="shared" si="81"/>
        <v>0</v>
      </c>
      <c r="CW66">
        <f t="shared" si="82"/>
        <v>0</v>
      </c>
      <c r="CX66">
        <f t="shared" si="83"/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1007</v>
      </c>
      <c r="DV66" t="s">
        <v>115</v>
      </c>
      <c r="DW66" t="s">
        <v>115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49574932</v>
      </c>
      <c r="EF66">
        <v>200</v>
      </c>
      <c r="EG66" t="s">
        <v>117</v>
      </c>
      <c r="EH66">
        <v>0</v>
      </c>
      <c r="EI66" t="s">
        <v>3</v>
      </c>
      <c r="EJ66">
        <v>1</v>
      </c>
      <c r="EK66">
        <v>1617</v>
      </c>
      <c r="EL66" t="s">
        <v>118</v>
      </c>
      <c r="EM66" t="s">
        <v>119</v>
      </c>
      <c r="EO66" t="s">
        <v>3</v>
      </c>
      <c r="EQ66">
        <v>1442816</v>
      </c>
      <c r="ER66">
        <v>104.99</v>
      </c>
      <c r="ES66">
        <v>104.99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FQ66">
        <v>0</v>
      </c>
      <c r="FR66">
        <f t="shared" si="84"/>
        <v>0</v>
      </c>
      <c r="FS66">
        <v>0</v>
      </c>
      <c r="FX66">
        <v>0</v>
      </c>
      <c r="FY66">
        <v>0</v>
      </c>
      <c r="GA66" t="s">
        <v>3</v>
      </c>
      <c r="GD66">
        <v>0</v>
      </c>
      <c r="GF66">
        <v>-731903097</v>
      </c>
      <c r="GG66">
        <v>2</v>
      </c>
      <c r="GH66">
        <v>1</v>
      </c>
      <c r="GI66">
        <v>2</v>
      </c>
      <c r="GJ66">
        <v>0</v>
      </c>
      <c r="GK66">
        <f>ROUND(R66*(S12)/100,2)</f>
        <v>0</v>
      </c>
      <c r="GL66">
        <f t="shared" si="85"/>
        <v>0</v>
      </c>
      <c r="GM66">
        <f t="shared" si="98"/>
        <v>10440.61</v>
      </c>
      <c r="GN66">
        <f t="shared" si="87"/>
        <v>10440.61</v>
      </c>
      <c r="GO66">
        <f t="shared" si="88"/>
        <v>0</v>
      </c>
      <c r="GP66">
        <f t="shared" si="89"/>
        <v>0</v>
      </c>
      <c r="GR66">
        <v>0</v>
      </c>
      <c r="GS66">
        <v>3</v>
      </c>
      <c r="GT66">
        <v>0</v>
      </c>
      <c r="GU66" t="s">
        <v>3</v>
      </c>
      <c r="GV66">
        <f t="shared" si="90"/>
        <v>0</v>
      </c>
      <c r="GW66">
        <v>1</v>
      </c>
      <c r="GX66">
        <f t="shared" si="91"/>
        <v>0</v>
      </c>
      <c r="HA66">
        <v>0</v>
      </c>
      <c r="HB66">
        <v>0</v>
      </c>
      <c r="HC66">
        <f t="shared" si="92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55" x14ac:dyDescent="0.2">
      <c r="A67" s="2">
        <v>17</v>
      </c>
      <c r="B67" s="2">
        <v>1</v>
      </c>
      <c r="C67" s="2">
        <f>ROW(SmtRes!A107)</f>
        <v>107</v>
      </c>
      <c r="D67" s="2">
        <f>ROW(EtalonRes!A107)</f>
        <v>107</v>
      </c>
      <c r="E67" s="2" t="s">
        <v>3</v>
      </c>
      <c r="F67" s="2" t="s">
        <v>120</v>
      </c>
      <c r="G67" s="2" t="s">
        <v>121</v>
      </c>
      <c r="H67" s="2" t="s">
        <v>122</v>
      </c>
      <c r="I67" s="2">
        <f>ROUND(26.28/100,9)</f>
        <v>0.26279999999999998</v>
      </c>
      <c r="J67" s="2">
        <v>0</v>
      </c>
      <c r="K67" s="2">
        <f>ROUND(26.28/100,9)</f>
        <v>0.26279999999999998</v>
      </c>
      <c r="L67" s="2"/>
      <c r="M67" s="2"/>
      <c r="N67" s="2"/>
      <c r="O67" s="2">
        <f t="shared" si="55"/>
        <v>161.32</v>
      </c>
      <c r="P67" s="2">
        <f t="shared" si="56"/>
        <v>0</v>
      </c>
      <c r="Q67" s="2">
        <f>(ROUND((ROUND((((ET67*1.1))*AV67*I67),2)*BB67),2)+ROUND((ROUND(((AE67-((EU67*1.1)))*AV67*I67),2)*BS67),2))</f>
        <v>126.42</v>
      </c>
      <c r="R67" s="2">
        <f t="shared" si="58"/>
        <v>38.31</v>
      </c>
      <c r="S67" s="2">
        <f t="shared" si="59"/>
        <v>34.9</v>
      </c>
      <c r="T67" s="2">
        <f t="shared" si="60"/>
        <v>0</v>
      </c>
      <c r="U67" s="2">
        <f t="shared" si="61"/>
        <v>3.1220640000000004</v>
      </c>
      <c r="V67" s="2">
        <f t="shared" si="62"/>
        <v>0</v>
      </c>
      <c r="W67" s="2">
        <f t="shared" si="63"/>
        <v>0</v>
      </c>
      <c r="X67" s="2">
        <f t="shared" si="64"/>
        <v>34.200000000000003</v>
      </c>
      <c r="Y67" s="2">
        <f t="shared" si="65"/>
        <v>26.87</v>
      </c>
      <c r="Z67" s="2"/>
      <c r="AA67" s="2">
        <v>-1</v>
      </c>
      <c r="AB67" s="2">
        <f t="shared" si="66"/>
        <v>613.86599999999999</v>
      </c>
      <c r="AC67" s="2">
        <f t="shared" si="67"/>
        <v>0</v>
      </c>
      <c r="AD67" s="2">
        <f>ROUND(((((ET67*1.1))-((EU67*1.1)))+AE67),6)</f>
        <v>481.05200000000002</v>
      </c>
      <c r="AE67" s="2">
        <f>ROUND(((EU67*1.1)),6)</f>
        <v>145.761</v>
      </c>
      <c r="AF67" s="2">
        <f>ROUND(((EV67*1.1)),6)</f>
        <v>132.81399999999999</v>
      </c>
      <c r="AG67" s="2">
        <f t="shared" si="71"/>
        <v>0</v>
      </c>
      <c r="AH67" s="2">
        <f>((EW67*1.1))</f>
        <v>11.880000000000003</v>
      </c>
      <c r="AI67" s="2">
        <f>((EX67*1.1))</f>
        <v>0</v>
      </c>
      <c r="AJ67" s="2">
        <f t="shared" si="74"/>
        <v>0</v>
      </c>
      <c r="AK67" s="2">
        <v>558.05999999999995</v>
      </c>
      <c r="AL67" s="2">
        <v>0</v>
      </c>
      <c r="AM67" s="2">
        <v>437.32</v>
      </c>
      <c r="AN67" s="2">
        <v>132.51</v>
      </c>
      <c r="AO67" s="2">
        <v>120.74</v>
      </c>
      <c r="AP67" s="2">
        <v>0</v>
      </c>
      <c r="AQ67" s="2">
        <v>10.8</v>
      </c>
      <c r="AR67" s="2">
        <v>0</v>
      </c>
      <c r="AS67" s="2">
        <v>0</v>
      </c>
      <c r="AT67" s="2">
        <v>98</v>
      </c>
      <c r="AU67" s="2">
        <v>77</v>
      </c>
      <c r="AV67" s="2">
        <v>1</v>
      </c>
      <c r="AW67" s="2">
        <v>1</v>
      </c>
      <c r="AX67" s="2"/>
      <c r="AY67" s="2"/>
      <c r="AZ67" s="2">
        <v>1</v>
      </c>
      <c r="BA67" s="2">
        <v>1</v>
      </c>
      <c r="BB67" s="2">
        <v>1</v>
      </c>
      <c r="BC67" s="2">
        <v>1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0</v>
      </c>
      <c r="BI67" s="2">
        <v>1</v>
      </c>
      <c r="BJ67" s="2" t="s">
        <v>123</v>
      </c>
      <c r="BK67" s="2"/>
      <c r="BL67" s="2"/>
      <c r="BM67" s="2">
        <v>10</v>
      </c>
      <c r="BN67" s="2">
        <v>0</v>
      </c>
      <c r="BO67" s="2" t="s">
        <v>3</v>
      </c>
      <c r="BP67" s="2">
        <v>0</v>
      </c>
      <c r="BQ67" s="2">
        <v>30</v>
      </c>
      <c r="BR67" s="2">
        <v>0</v>
      </c>
      <c r="BS67" s="2">
        <v>1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98</v>
      </c>
      <c r="CA67" s="2">
        <v>77</v>
      </c>
      <c r="CB67" s="2" t="s">
        <v>3</v>
      </c>
      <c r="CC67" s="2"/>
      <c r="CD67" s="2"/>
      <c r="CE67" s="2">
        <v>30</v>
      </c>
      <c r="CF67" s="2">
        <v>0</v>
      </c>
      <c r="CG67" s="2">
        <v>0</v>
      </c>
      <c r="CH67" s="2"/>
      <c r="CI67" s="2"/>
      <c r="CJ67" s="2"/>
      <c r="CK67" s="2"/>
      <c r="CL67" s="2"/>
      <c r="CM67" s="2">
        <v>0</v>
      </c>
      <c r="CN67" s="2" t="s">
        <v>3</v>
      </c>
      <c r="CO67" s="2">
        <v>0</v>
      </c>
      <c r="CP67" s="2">
        <f t="shared" si="75"/>
        <v>161.32</v>
      </c>
      <c r="CQ67" s="2">
        <f t="shared" si="76"/>
        <v>0</v>
      </c>
      <c r="CR67" s="2">
        <f>(ROUND((ROUND((((ET67*1.1))*AV67*1),2)*BB67),2)+ROUND((ROUND(((AE67-((EU67*1.1)))*AV67*1),2)*BS67),2))</f>
        <v>481.05</v>
      </c>
      <c r="CS67" s="2">
        <f t="shared" si="78"/>
        <v>145.76</v>
      </c>
      <c r="CT67" s="2">
        <f t="shared" si="79"/>
        <v>132.81</v>
      </c>
      <c r="CU67" s="2">
        <f t="shared" si="80"/>
        <v>0</v>
      </c>
      <c r="CV67" s="2">
        <f t="shared" si="81"/>
        <v>11.880000000000003</v>
      </c>
      <c r="CW67" s="2">
        <f t="shared" si="82"/>
        <v>0</v>
      </c>
      <c r="CX67" s="2">
        <f t="shared" si="83"/>
        <v>0</v>
      </c>
      <c r="CY67" s="2">
        <f>((S67*BZ67)/100)</f>
        <v>34.201999999999998</v>
      </c>
      <c r="CZ67" s="2">
        <f>((S67*CA67)/100)</f>
        <v>26.872999999999998</v>
      </c>
      <c r="DA67" s="2"/>
      <c r="DB67" s="2"/>
      <c r="DC67" s="2" t="s">
        <v>3</v>
      </c>
      <c r="DD67" s="2" t="s">
        <v>3</v>
      </c>
      <c r="DE67" s="2" t="s">
        <v>40</v>
      </c>
      <c r="DF67" s="2" t="s">
        <v>40</v>
      </c>
      <c r="DG67" s="2" t="s">
        <v>40</v>
      </c>
      <c r="DH67" s="2" t="s">
        <v>3</v>
      </c>
      <c r="DI67" s="2" t="s">
        <v>40</v>
      </c>
      <c r="DJ67" s="2" t="s">
        <v>40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R67" s="2"/>
      <c r="DS67" s="2"/>
      <c r="DT67" s="2"/>
      <c r="DU67" s="2">
        <v>1013</v>
      </c>
      <c r="DV67" s="2" t="s">
        <v>122</v>
      </c>
      <c r="DW67" s="2" t="s">
        <v>122</v>
      </c>
      <c r="DX67" s="2">
        <v>1</v>
      </c>
      <c r="DY67" s="2"/>
      <c r="DZ67" s="2" t="s">
        <v>3</v>
      </c>
      <c r="EA67" s="2" t="s">
        <v>3</v>
      </c>
      <c r="EB67" s="2" t="s">
        <v>3</v>
      </c>
      <c r="EC67" s="2" t="s">
        <v>3</v>
      </c>
      <c r="ED67" s="2"/>
      <c r="EE67" s="2">
        <v>49573369</v>
      </c>
      <c r="EF67" s="2">
        <v>30</v>
      </c>
      <c r="EG67" s="2" t="s">
        <v>88</v>
      </c>
      <c r="EH67" s="2">
        <v>0</v>
      </c>
      <c r="EI67" s="2" t="s">
        <v>3</v>
      </c>
      <c r="EJ67" s="2">
        <v>1</v>
      </c>
      <c r="EK67" s="2">
        <v>10</v>
      </c>
      <c r="EL67" s="2" t="s">
        <v>124</v>
      </c>
      <c r="EM67" s="2" t="s">
        <v>125</v>
      </c>
      <c r="EN67" s="2"/>
      <c r="EO67" s="2" t="s">
        <v>3</v>
      </c>
      <c r="EP67" s="2"/>
      <c r="EQ67" s="2">
        <v>1442816</v>
      </c>
      <c r="ER67" s="2">
        <v>558.05999999999995</v>
      </c>
      <c r="ES67" s="2">
        <v>0</v>
      </c>
      <c r="ET67" s="2">
        <v>437.32</v>
      </c>
      <c r="EU67" s="2">
        <v>132.51</v>
      </c>
      <c r="EV67" s="2">
        <v>120.74</v>
      </c>
      <c r="EW67" s="2">
        <v>10.8</v>
      </c>
      <c r="EX67" s="2">
        <v>0</v>
      </c>
      <c r="EY67" s="2">
        <v>0</v>
      </c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>
        <v>0</v>
      </c>
      <c r="FR67" s="2">
        <f t="shared" si="84"/>
        <v>0</v>
      </c>
      <c r="FS67" s="2">
        <v>0</v>
      </c>
      <c r="FT67" s="2"/>
      <c r="FU67" s="2"/>
      <c r="FV67" s="2"/>
      <c r="FW67" s="2"/>
      <c r="FX67" s="2">
        <v>98</v>
      </c>
      <c r="FY67" s="2">
        <v>77</v>
      </c>
      <c r="FZ67" s="2"/>
      <c r="GA67" s="2" t="s">
        <v>3</v>
      </c>
      <c r="GB67" s="2"/>
      <c r="GC67" s="2"/>
      <c r="GD67" s="2">
        <v>0</v>
      </c>
      <c r="GE67" s="2"/>
      <c r="GF67" s="2">
        <v>1053383920</v>
      </c>
      <c r="GG67" s="2">
        <v>2</v>
      </c>
      <c r="GH67" s="2">
        <v>1</v>
      </c>
      <c r="GI67" s="2">
        <v>-2</v>
      </c>
      <c r="GJ67" s="2">
        <v>0</v>
      </c>
      <c r="GK67" s="2">
        <f>ROUND(R67*(R12)/100,2)</f>
        <v>67.040000000000006</v>
      </c>
      <c r="GL67" s="2">
        <f t="shared" si="85"/>
        <v>0</v>
      </c>
      <c r="GM67" s="2">
        <f t="shared" si="98"/>
        <v>289.43</v>
      </c>
      <c r="GN67" s="2">
        <f t="shared" si="87"/>
        <v>289.43</v>
      </c>
      <c r="GO67" s="2">
        <f t="shared" si="88"/>
        <v>0</v>
      </c>
      <c r="GP67" s="2">
        <f t="shared" si="89"/>
        <v>0</v>
      </c>
      <c r="GQ67" s="2"/>
      <c r="GR67" s="2">
        <v>0</v>
      </c>
      <c r="GS67" s="2">
        <v>3</v>
      </c>
      <c r="GT67" s="2">
        <v>0</v>
      </c>
      <c r="GU67" s="2" t="s">
        <v>3</v>
      </c>
      <c r="GV67" s="2">
        <f t="shared" si="90"/>
        <v>0</v>
      </c>
      <c r="GW67" s="2">
        <v>1</v>
      </c>
      <c r="GX67" s="2">
        <f t="shared" si="91"/>
        <v>0</v>
      </c>
      <c r="GY67" s="2"/>
      <c r="GZ67" s="2"/>
      <c r="HA67" s="2">
        <v>0</v>
      </c>
      <c r="HB67" s="2">
        <v>0</v>
      </c>
      <c r="HC67" s="2">
        <f t="shared" si="92"/>
        <v>0</v>
      </c>
      <c r="HD67" s="2"/>
      <c r="HE67" s="2" t="s">
        <v>3</v>
      </c>
      <c r="HF67" s="2" t="s">
        <v>3</v>
      </c>
      <c r="HG67" s="2"/>
      <c r="HH67" s="2"/>
      <c r="HI67" s="2"/>
      <c r="HJ67" s="2"/>
      <c r="HK67" s="2"/>
      <c r="HL67" s="2"/>
      <c r="HM67" s="2" t="s">
        <v>3</v>
      </c>
      <c r="HN67" s="2" t="s">
        <v>3</v>
      </c>
      <c r="HO67" s="2" t="s">
        <v>3</v>
      </c>
      <c r="HP67" s="2" t="s">
        <v>3</v>
      </c>
      <c r="HQ67" s="2" t="s">
        <v>3</v>
      </c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x14ac:dyDescent="0.2">
      <c r="A68">
        <v>17</v>
      </c>
      <c r="B68">
        <v>1</v>
      </c>
      <c r="C68">
        <f>ROW(SmtRes!A110)</f>
        <v>110</v>
      </c>
      <c r="D68">
        <f>ROW(EtalonRes!A110)</f>
        <v>110</v>
      </c>
      <c r="E68" t="s">
        <v>3</v>
      </c>
      <c r="F68" t="s">
        <v>120</v>
      </c>
      <c r="G68" t="s">
        <v>121</v>
      </c>
      <c r="H68" t="s">
        <v>122</v>
      </c>
      <c r="I68">
        <f>ROUND(26.28/100,9)</f>
        <v>0.26279999999999998</v>
      </c>
      <c r="J68">
        <v>0</v>
      </c>
      <c r="K68">
        <f>ROUND(26.28/100,9)</f>
        <v>0.26279999999999998</v>
      </c>
      <c r="O68">
        <f t="shared" si="55"/>
        <v>2947.38</v>
      </c>
      <c r="P68">
        <f t="shared" si="56"/>
        <v>0</v>
      </c>
      <c r="Q68">
        <f>(ROUND((ROUND((((ET68*1.1))*AV68*I68),2)*BB68),2)+ROUND((ROUND(((AE68-((EU68*1.1)))*AV68*I68),2)*BS68),2))</f>
        <v>1934.23</v>
      </c>
      <c r="R68">
        <f t="shared" si="58"/>
        <v>1112.1400000000001</v>
      </c>
      <c r="S68">
        <f t="shared" si="59"/>
        <v>1013.15</v>
      </c>
      <c r="T68">
        <f t="shared" si="60"/>
        <v>0</v>
      </c>
      <c r="U68">
        <f t="shared" si="61"/>
        <v>3.1220640000000004</v>
      </c>
      <c r="V68">
        <f t="shared" si="62"/>
        <v>0</v>
      </c>
      <c r="W68">
        <f t="shared" si="63"/>
        <v>0</v>
      </c>
      <c r="X68">
        <f t="shared" si="64"/>
        <v>952.36</v>
      </c>
      <c r="Y68">
        <f t="shared" si="65"/>
        <v>516.71</v>
      </c>
      <c r="AA68">
        <v>-1</v>
      </c>
      <c r="AB68">
        <f t="shared" si="66"/>
        <v>613.86599999999999</v>
      </c>
      <c r="AC68">
        <f t="shared" si="67"/>
        <v>0</v>
      </c>
      <c r="AD68">
        <f>ROUND(((((ET68*1.1))-((EU68*1.1)))+AE68),6)</f>
        <v>481.05200000000002</v>
      </c>
      <c r="AE68">
        <f>ROUND(((EU68*1.1)),6)</f>
        <v>145.761</v>
      </c>
      <c r="AF68">
        <f>ROUND(((EV68*1.1)),6)</f>
        <v>132.81399999999999</v>
      </c>
      <c r="AG68">
        <f t="shared" si="71"/>
        <v>0</v>
      </c>
      <c r="AH68">
        <f>((EW68*1.1))</f>
        <v>11.880000000000003</v>
      </c>
      <c r="AI68">
        <f>((EX68*1.1))</f>
        <v>0</v>
      </c>
      <c r="AJ68">
        <f t="shared" si="74"/>
        <v>0</v>
      </c>
      <c r="AK68">
        <v>558.05999999999995</v>
      </c>
      <c r="AL68">
        <v>0</v>
      </c>
      <c r="AM68">
        <v>437.32</v>
      </c>
      <c r="AN68">
        <v>132.51</v>
      </c>
      <c r="AO68">
        <v>120.74</v>
      </c>
      <c r="AP68">
        <v>0</v>
      </c>
      <c r="AQ68">
        <v>10.8</v>
      </c>
      <c r="AR68">
        <v>0</v>
      </c>
      <c r="AS68">
        <v>0</v>
      </c>
      <c r="AT68">
        <v>94</v>
      </c>
      <c r="AU68">
        <v>51</v>
      </c>
      <c r="AV68">
        <v>1</v>
      </c>
      <c r="AW68">
        <v>1</v>
      </c>
      <c r="AZ68">
        <v>1</v>
      </c>
      <c r="BA68">
        <v>29.03</v>
      </c>
      <c r="BB68">
        <v>15.3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123</v>
      </c>
      <c r="BM68">
        <v>10</v>
      </c>
      <c r="BN68">
        <v>0</v>
      </c>
      <c r="BO68" t="s">
        <v>120</v>
      </c>
      <c r="BP68">
        <v>1</v>
      </c>
      <c r="BQ68">
        <v>30</v>
      </c>
      <c r="BR68">
        <v>0</v>
      </c>
      <c r="BS68">
        <v>29.03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94</v>
      </c>
      <c r="CA68">
        <v>51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75"/>
        <v>2947.38</v>
      </c>
      <c r="CQ68">
        <f t="shared" si="76"/>
        <v>0</v>
      </c>
      <c r="CR68">
        <f>(ROUND((ROUND((((ET68*1.1))*AV68*1),2)*BB68),2)+ROUND((ROUND(((AE68-((EU68*1.1)))*AV68*1),2)*BS68),2))</f>
        <v>7360.07</v>
      </c>
      <c r="CS68">
        <f t="shared" si="78"/>
        <v>4231.41</v>
      </c>
      <c r="CT68">
        <f t="shared" si="79"/>
        <v>3855.47</v>
      </c>
      <c r="CU68">
        <f t="shared" si="80"/>
        <v>0</v>
      </c>
      <c r="CV68">
        <f t="shared" si="81"/>
        <v>11.880000000000003</v>
      </c>
      <c r="CW68">
        <f t="shared" si="82"/>
        <v>0</v>
      </c>
      <c r="CX68">
        <f t="shared" si="83"/>
        <v>0</v>
      </c>
      <c r="CY68">
        <f>S68*(BZ68/100)</f>
        <v>952.36099999999988</v>
      </c>
      <c r="CZ68">
        <f>S68*(CA68/100)</f>
        <v>516.70650000000001</v>
      </c>
      <c r="DC68" t="s">
        <v>3</v>
      </c>
      <c r="DD68" t="s">
        <v>3</v>
      </c>
      <c r="DE68" t="s">
        <v>40</v>
      </c>
      <c r="DF68" t="s">
        <v>40</v>
      </c>
      <c r="DG68" t="s">
        <v>40</v>
      </c>
      <c r="DH68" t="s">
        <v>3</v>
      </c>
      <c r="DI68" t="s">
        <v>40</v>
      </c>
      <c r="DJ68" t="s">
        <v>40</v>
      </c>
      <c r="DK68" t="s">
        <v>3</v>
      </c>
      <c r="DL68" t="s">
        <v>3</v>
      </c>
      <c r="DM68" t="s">
        <v>3</v>
      </c>
      <c r="DN68">
        <v>98</v>
      </c>
      <c r="DO68">
        <v>77</v>
      </c>
      <c r="DP68">
        <v>1</v>
      </c>
      <c r="DQ68">
        <v>1</v>
      </c>
      <c r="DU68">
        <v>1013</v>
      </c>
      <c r="DV68" t="s">
        <v>122</v>
      </c>
      <c r="DW68" t="s">
        <v>122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49573369</v>
      </c>
      <c r="EF68">
        <v>30</v>
      </c>
      <c r="EG68" t="s">
        <v>88</v>
      </c>
      <c r="EH68">
        <v>0</v>
      </c>
      <c r="EI68" t="s">
        <v>3</v>
      </c>
      <c r="EJ68">
        <v>1</v>
      </c>
      <c r="EK68">
        <v>10</v>
      </c>
      <c r="EL68" t="s">
        <v>124</v>
      </c>
      <c r="EM68" t="s">
        <v>125</v>
      </c>
      <c r="EO68" t="s">
        <v>3</v>
      </c>
      <c r="EQ68">
        <v>1442816</v>
      </c>
      <c r="ER68">
        <v>558.05999999999995</v>
      </c>
      <c r="ES68">
        <v>0</v>
      </c>
      <c r="ET68">
        <v>437.32</v>
      </c>
      <c r="EU68">
        <v>132.51</v>
      </c>
      <c r="EV68">
        <v>120.74</v>
      </c>
      <c r="EW68">
        <v>10.8</v>
      </c>
      <c r="EX68">
        <v>0</v>
      </c>
      <c r="EY68">
        <v>0</v>
      </c>
      <c r="FQ68">
        <v>0</v>
      </c>
      <c r="FR68">
        <f t="shared" si="84"/>
        <v>0</v>
      </c>
      <c r="FS68">
        <v>0</v>
      </c>
      <c r="FX68">
        <v>98</v>
      </c>
      <c r="FY68">
        <v>77</v>
      </c>
      <c r="GA68" t="s">
        <v>3</v>
      </c>
      <c r="GD68">
        <v>0</v>
      </c>
      <c r="GF68">
        <v>1053383920</v>
      </c>
      <c r="GG68">
        <v>2</v>
      </c>
      <c r="GH68">
        <v>1</v>
      </c>
      <c r="GI68">
        <v>2</v>
      </c>
      <c r="GJ68">
        <v>0</v>
      </c>
      <c r="GK68">
        <f>ROUND(R68*(S12)/100,2)</f>
        <v>1779.42</v>
      </c>
      <c r="GL68">
        <f t="shared" si="85"/>
        <v>0</v>
      </c>
      <c r="GM68">
        <f t="shared" si="98"/>
        <v>6195.87</v>
      </c>
      <c r="GN68">
        <f t="shared" si="87"/>
        <v>6195.87</v>
      </c>
      <c r="GO68">
        <f t="shared" si="88"/>
        <v>0</v>
      </c>
      <c r="GP68">
        <f t="shared" si="89"/>
        <v>0</v>
      </c>
      <c r="GR68">
        <v>0</v>
      </c>
      <c r="GS68">
        <v>3</v>
      </c>
      <c r="GT68">
        <v>0</v>
      </c>
      <c r="GU68" t="s">
        <v>3</v>
      </c>
      <c r="GV68">
        <f t="shared" si="90"/>
        <v>0</v>
      </c>
      <c r="GW68">
        <v>1</v>
      </c>
      <c r="GX68">
        <f t="shared" si="91"/>
        <v>0</v>
      </c>
      <c r="HA68">
        <v>0</v>
      </c>
      <c r="HB68">
        <v>0</v>
      </c>
      <c r="HC68">
        <f t="shared" si="92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55" x14ac:dyDescent="0.2">
      <c r="A69" s="2">
        <v>17</v>
      </c>
      <c r="B69" s="2">
        <v>1</v>
      </c>
      <c r="C69" s="2">
        <f>ROW(SmtRes!A111)</f>
        <v>111</v>
      </c>
      <c r="D69" s="2">
        <f>ROW(EtalonRes!A111)</f>
        <v>111</v>
      </c>
      <c r="E69" s="2" t="s">
        <v>126</v>
      </c>
      <c r="F69" s="2" t="s">
        <v>127</v>
      </c>
      <c r="G69" s="2" t="s">
        <v>128</v>
      </c>
      <c r="H69" s="2" t="s">
        <v>70</v>
      </c>
      <c r="I69" s="2">
        <v>444.416</v>
      </c>
      <c r="J69" s="2">
        <v>0</v>
      </c>
      <c r="K69" s="2">
        <v>444.416</v>
      </c>
      <c r="L69" s="2"/>
      <c r="M69" s="2"/>
      <c r="N69" s="2"/>
      <c r="O69" s="2">
        <f t="shared" si="55"/>
        <v>21860.82</v>
      </c>
      <c r="P69" s="2">
        <f t="shared" si="56"/>
        <v>0</v>
      </c>
      <c r="Q69" s="2">
        <f>(ROUND((ROUND(((ET69)*AV69*I69),2)*BB69),2)+ROUND((ROUND(((AE69-(EU69))*AV69*I69),2)*BS69),2))</f>
        <v>21860.82</v>
      </c>
      <c r="R69" s="2">
        <f t="shared" si="58"/>
        <v>0</v>
      </c>
      <c r="S69" s="2">
        <f t="shared" si="59"/>
        <v>0</v>
      </c>
      <c r="T69" s="2">
        <f t="shared" si="60"/>
        <v>0</v>
      </c>
      <c r="U69" s="2">
        <f t="shared" si="61"/>
        <v>0</v>
      </c>
      <c r="V69" s="2">
        <f t="shared" si="62"/>
        <v>0</v>
      </c>
      <c r="W69" s="2">
        <f t="shared" si="63"/>
        <v>0</v>
      </c>
      <c r="X69" s="2">
        <f t="shared" si="64"/>
        <v>0</v>
      </c>
      <c r="Y69" s="2">
        <f t="shared" si="65"/>
        <v>0</v>
      </c>
      <c r="Z69" s="2"/>
      <c r="AA69" s="2">
        <v>50447275</v>
      </c>
      <c r="AB69" s="2">
        <f t="shared" si="66"/>
        <v>49.19</v>
      </c>
      <c r="AC69" s="2">
        <f t="shared" si="67"/>
        <v>0</v>
      </c>
      <c r="AD69" s="2">
        <f>ROUND((((ET69)-(EU69))+AE69),6)</f>
        <v>49.19</v>
      </c>
      <c r="AE69" s="2">
        <f t="shared" ref="AE69:AF72" si="106">ROUND((EU69),6)</f>
        <v>0</v>
      </c>
      <c r="AF69" s="2">
        <f t="shared" si="106"/>
        <v>0</v>
      </c>
      <c r="AG69" s="2">
        <f t="shared" si="71"/>
        <v>0</v>
      </c>
      <c r="AH69" s="2">
        <f t="shared" ref="AH69:AI72" si="107">(EW69)</f>
        <v>0</v>
      </c>
      <c r="AI69" s="2">
        <f t="shared" si="107"/>
        <v>0</v>
      </c>
      <c r="AJ69" s="2">
        <f t="shared" si="74"/>
        <v>0</v>
      </c>
      <c r="AK69" s="2">
        <v>49.19</v>
      </c>
      <c r="AL69" s="2">
        <v>0</v>
      </c>
      <c r="AM69" s="2">
        <v>49.19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4</v>
      </c>
      <c r="BJ69" s="2" t="s">
        <v>129</v>
      </c>
      <c r="BK69" s="2"/>
      <c r="BL69" s="2"/>
      <c r="BM69" s="2">
        <v>1111</v>
      </c>
      <c r="BN69" s="2">
        <v>0</v>
      </c>
      <c r="BO69" s="2" t="s">
        <v>3</v>
      </c>
      <c r="BP69" s="2">
        <v>0</v>
      </c>
      <c r="BQ69" s="2">
        <v>150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0</v>
      </c>
      <c r="CA69" s="2">
        <v>0</v>
      </c>
      <c r="CB69" s="2" t="s">
        <v>3</v>
      </c>
      <c r="CC69" s="2"/>
      <c r="CD69" s="2"/>
      <c r="CE69" s="2">
        <v>30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3</v>
      </c>
      <c r="CO69" s="2">
        <v>0</v>
      </c>
      <c r="CP69" s="2">
        <f t="shared" si="75"/>
        <v>21860.82</v>
      </c>
      <c r="CQ69" s="2">
        <f t="shared" si="76"/>
        <v>0</v>
      </c>
      <c r="CR69" s="2">
        <f>(ROUND((ROUND(((ET69)*AV69*1),2)*BB69),2)+ROUND((ROUND(((AE69-(EU69))*AV69*1),2)*BS69),2))</f>
        <v>49.19</v>
      </c>
      <c r="CS69" s="2">
        <f t="shared" si="78"/>
        <v>0</v>
      </c>
      <c r="CT69" s="2">
        <f t="shared" si="79"/>
        <v>0</v>
      </c>
      <c r="CU69" s="2">
        <f t="shared" si="80"/>
        <v>0</v>
      </c>
      <c r="CV69" s="2">
        <f t="shared" si="81"/>
        <v>0</v>
      </c>
      <c r="CW69" s="2">
        <f t="shared" si="82"/>
        <v>0</v>
      </c>
      <c r="CX69" s="2">
        <f t="shared" si="83"/>
        <v>0</v>
      </c>
      <c r="CY69" s="2">
        <f>((S69*BZ69)/100)</f>
        <v>0</v>
      </c>
      <c r="CZ69" s="2">
        <f>((S69*CA69)/100)</f>
        <v>0</v>
      </c>
      <c r="DA69" s="2"/>
      <c r="DB69" s="2"/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3</v>
      </c>
      <c r="DH69" s="2" t="s">
        <v>3</v>
      </c>
      <c r="DI69" s="2" t="s">
        <v>3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1009</v>
      </c>
      <c r="DV69" s="2" t="s">
        <v>70</v>
      </c>
      <c r="DW69" s="2" t="s">
        <v>70</v>
      </c>
      <c r="DX69" s="2">
        <v>1000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49574426</v>
      </c>
      <c r="EF69" s="2">
        <v>150</v>
      </c>
      <c r="EG69" s="2" t="s">
        <v>72</v>
      </c>
      <c r="EH69" s="2">
        <v>0</v>
      </c>
      <c r="EI69" s="2" t="s">
        <v>3</v>
      </c>
      <c r="EJ69" s="2">
        <v>4</v>
      </c>
      <c r="EK69" s="2">
        <v>1111</v>
      </c>
      <c r="EL69" s="2" t="s">
        <v>130</v>
      </c>
      <c r="EM69" s="2" t="s">
        <v>131</v>
      </c>
      <c r="EN69" s="2"/>
      <c r="EO69" s="2" t="s">
        <v>3</v>
      </c>
      <c r="EP69" s="2"/>
      <c r="EQ69" s="2">
        <v>0</v>
      </c>
      <c r="ER69" s="2">
        <v>49.19</v>
      </c>
      <c r="ES69" s="2">
        <v>0</v>
      </c>
      <c r="ET69" s="2">
        <v>49.19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f t="shared" si="84"/>
        <v>0</v>
      </c>
      <c r="FS69" s="2">
        <v>0</v>
      </c>
      <c r="FT69" s="2"/>
      <c r="FU69" s="2"/>
      <c r="FV69" s="2"/>
      <c r="FW69" s="2"/>
      <c r="FX69" s="2">
        <v>0</v>
      </c>
      <c r="FY69" s="2">
        <v>0</v>
      </c>
      <c r="FZ69" s="2"/>
      <c r="GA69" s="2" t="s">
        <v>3</v>
      </c>
      <c r="GB69" s="2"/>
      <c r="GC69" s="2"/>
      <c r="GD69" s="2">
        <v>1</v>
      </c>
      <c r="GE69" s="2"/>
      <c r="GF69" s="2">
        <v>-414164585</v>
      </c>
      <c r="GG69" s="2">
        <v>2</v>
      </c>
      <c r="GH69" s="2">
        <v>1</v>
      </c>
      <c r="GI69" s="2">
        <v>-2</v>
      </c>
      <c r="GJ69" s="2">
        <v>0</v>
      </c>
      <c r="GK69" s="2">
        <v>0</v>
      </c>
      <c r="GL69" s="2">
        <f t="shared" si="85"/>
        <v>0</v>
      </c>
      <c r="GM69" s="2">
        <f>ROUND(O69+X69+Y69,2)+GX69</f>
        <v>21860.82</v>
      </c>
      <c r="GN69" s="2">
        <f t="shared" si="87"/>
        <v>0</v>
      </c>
      <c r="GO69" s="2">
        <f t="shared" si="88"/>
        <v>0</v>
      </c>
      <c r="GP69" s="2">
        <f t="shared" si="89"/>
        <v>21860.82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 t="shared" si="90"/>
        <v>0</v>
      </c>
      <c r="GW69" s="2">
        <v>1</v>
      </c>
      <c r="GX69" s="2">
        <f t="shared" si="91"/>
        <v>0</v>
      </c>
      <c r="GY69" s="2"/>
      <c r="GZ69" s="2"/>
      <c r="HA69" s="2">
        <v>0</v>
      </c>
      <c r="HB69" s="2">
        <v>0</v>
      </c>
      <c r="HC69" s="2">
        <f t="shared" si="92"/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3</v>
      </c>
      <c r="HO69" s="2" t="s">
        <v>3</v>
      </c>
      <c r="HP69" s="2" t="s">
        <v>3</v>
      </c>
      <c r="HQ69" s="2" t="s">
        <v>3</v>
      </c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17</v>
      </c>
      <c r="B70">
        <v>1</v>
      </c>
      <c r="C70">
        <f>ROW(SmtRes!A112)</f>
        <v>112</v>
      </c>
      <c r="D70">
        <f>ROW(EtalonRes!A112)</f>
        <v>112</v>
      </c>
      <c r="E70" t="s">
        <v>126</v>
      </c>
      <c r="F70" t="s">
        <v>127</v>
      </c>
      <c r="G70" t="s">
        <v>128</v>
      </c>
      <c r="H70" t="s">
        <v>70</v>
      </c>
      <c r="I70">
        <v>444.416</v>
      </c>
      <c r="J70">
        <v>0</v>
      </c>
      <c r="K70">
        <v>444.416</v>
      </c>
      <c r="O70">
        <f t="shared" si="55"/>
        <v>314358.59000000003</v>
      </c>
      <c r="P70">
        <f t="shared" si="56"/>
        <v>0</v>
      </c>
      <c r="Q70">
        <f>(ROUND((ROUND(((ET70)*AV70*I70),2)*BB70),2)+ROUND((ROUND(((AE70-(EU70))*AV70*I70),2)*BS70),2))</f>
        <v>314358.59000000003</v>
      </c>
      <c r="R70">
        <f t="shared" si="58"/>
        <v>0</v>
      </c>
      <c r="S70">
        <f t="shared" si="59"/>
        <v>0</v>
      </c>
      <c r="T70">
        <f t="shared" si="60"/>
        <v>0</v>
      </c>
      <c r="U70">
        <f t="shared" si="61"/>
        <v>0</v>
      </c>
      <c r="V70">
        <f t="shared" si="62"/>
        <v>0</v>
      </c>
      <c r="W70">
        <f t="shared" si="63"/>
        <v>0</v>
      </c>
      <c r="X70">
        <f t="shared" si="64"/>
        <v>0</v>
      </c>
      <c r="Y70">
        <f t="shared" si="65"/>
        <v>0</v>
      </c>
      <c r="AA70">
        <v>50447276</v>
      </c>
      <c r="AB70">
        <f t="shared" si="66"/>
        <v>49.19</v>
      </c>
      <c r="AC70">
        <f t="shared" si="67"/>
        <v>0</v>
      </c>
      <c r="AD70">
        <f>ROUND((((ET70)-(EU70))+AE70),6)</f>
        <v>49.19</v>
      </c>
      <c r="AE70">
        <f t="shared" si="106"/>
        <v>0</v>
      </c>
      <c r="AF70">
        <f t="shared" si="106"/>
        <v>0</v>
      </c>
      <c r="AG70">
        <f t="shared" si="71"/>
        <v>0</v>
      </c>
      <c r="AH70">
        <f t="shared" si="107"/>
        <v>0</v>
      </c>
      <c r="AI70">
        <f t="shared" si="107"/>
        <v>0</v>
      </c>
      <c r="AJ70">
        <f t="shared" si="74"/>
        <v>0</v>
      </c>
      <c r="AK70">
        <v>49.19</v>
      </c>
      <c r="AL70">
        <v>0</v>
      </c>
      <c r="AM70">
        <v>49.19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95</v>
      </c>
      <c r="AU70">
        <v>65</v>
      </c>
      <c r="AV70">
        <v>1</v>
      </c>
      <c r="AW70">
        <v>1</v>
      </c>
      <c r="AZ70">
        <v>1</v>
      </c>
      <c r="BA70">
        <v>1</v>
      </c>
      <c r="BB70">
        <v>14.38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4</v>
      </c>
      <c r="BJ70" t="s">
        <v>129</v>
      </c>
      <c r="BM70">
        <v>1111</v>
      </c>
      <c r="BN70">
        <v>0</v>
      </c>
      <c r="BO70" t="s">
        <v>127</v>
      </c>
      <c r="BP70">
        <v>1</v>
      </c>
      <c r="BQ70">
        <v>150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95</v>
      </c>
      <c r="CA70">
        <v>65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75"/>
        <v>314358.59000000003</v>
      </c>
      <c r="CQ70">
        <f t="shared" si="76"/>
        <v>0</v>
      </c>
      <c r="CR70">
        <f>(ROUND((ROUND(((ET70)*AV70*1),2)*BB70),2)+ROUND((ROUND(((AE70-(EU70))*AV70*1),2)*BS70),2))</f>
        <v>707.35</v>
      </c>
      <c r="CS70">
        <f t="shared" si="78"/>
        <v>0</v>
      </c>
      <c r="CT70">
        <f t="shared" si="79"/>
        <v>0</v>
      </c>
      <c r="CU70">
        <f t="shared" si="80"/>
        <v>0</v>
      </c>
      <c r="CV70">
        <f t="shared" si="81"/>
        <v>0</v>
      </c>
      <c r="CW70">
        <f t="shared" si="82"/>
        <v>0</v>
      </c>
      <c r="CX70">
        <f t="shared" si="83"/>
        <v>0</v>
      </c>
      <c r="CY70">
        <f>S70*(BZ70/100)</f>
        <v>0</v>
      </c>
      <c r="CZ70">
        <f>S70*(CA70/100)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1009</v>
      </c>
      <c r="DV70" t="s">
        <v>70</v>
      </c>
      <c r="DW70" t="s">
        <v>70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49574426</v>
      </c>
      <c r="EF70">
        <v>150</v>
      </c>
      <c r="EG70" t="s">
        <v>72</v>
      </c>
      <c r="EH70">
        <v>0</v>
      </c>
      <c r="EI70" t="s">
        <v>3</v>
      </c>
      <c r="EJ70">
        <v>4</v>
      </c>
      <c r="EK70">
        <v>1111</v>
      </c>
      <c r="EL70" t="s">
        <v>130</v>
      </c>
      <c r="EM70" t="s">
        <v>131</v>
      </c>
      <c r="EO70" t="s">
        <v>3</v>
      </c>
      <c r="EQ70">
        <v>0</v>
      </c>
      <c r="ER70">
        <v>49.19</v>
      </c>
      <c r="ES70">
        <v>0</v>
      </c>
      <c r="ET70">
        <v>49.19</v>
      </c>
      <c r="EU70">
        <v>0</v>
      </c>
      <c r="EV70">
        <v>0</v>
      </c>
      <c r="EW70">
        <v>0</v>
      </c>
      <c r="EX70">
        <v>0</v>
      </c>
      <c r="EY70">
        <v>0</v>
      </c>
      <c r="FQ70">
        <v>0</v>
      </c>
      <c r="FR70">
        <f t="shared" si="84"/>
        <v>0</v>
      </c>
      <c r="FS70">
        <v>0</v>
      </c>
      <c r="FX70">
        <v>0</v>
      </c>
      <c r="FY70">
        <v>0</v>
      </c>
      <c r="GA70" t="s">
        <v>3</v>
      </c>
      <c r="GD70">
        <v>0</v>
      </c>
      <c r="GF70">
        <v>-414164585</v>
      </c>
      <c r="GG70">
        <v>2</v>
      </c>
      <c r="GH70">
        <v>1</v>
      </c>
      <c r="GI70">
        <v>2</v>
      </c>
      <c r="GJ70">
        <v>0</v>
      </c>
      <c r="GK70">
        <f>ROUND(R70*(S12)/100,2)</f>
        <v>0</v>
      </c>
      <c r="GL70">
        <f t="shared" si="85"/>
        <v>0</v>
      </c>
      <c r="GM70">
        <f>ROUND(O70+X70+Y70+GK70,2)+GX70</f>
        <v>314358.59000000003</v>
      </c>
      <c r="GN70">
        <f t="shared" si="87"/>
        <v>0</v>
      </c>
      <c r="GO70">
        <f t="shared" si="88"/>
        <v>0</v>
      </c>
      <c r="GP70">
        <f t="shared" si="89"/>
        <v>314358.59000000003</v>
      </c>
      <c r="GR70">
        <v>0</v>
      </c>
      <c r="GS70">
        <v>3</v>
      </c>
      <c r="GT70">
        <v>0</v>
      </c>
      <c r="GU70" t="s">
        <v>3</v>
      </c>
      <c r="GV70">
        <f t="shared" si="90"/>
        <v>0</v>
      </c>
      <c r="GW70">
        <v>1</v>
      </c>
      <c r="GX70">
        <f t="shared" si="91"/>
        <v>0</v>
      </c>
      <c r="HA70">
        <v>0</v>
      </c>
      <c r="HB70">
        <v>0</v>
      </c>
      <c r="HC70">
        <f t="shared" si="92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55" x14ac:dyDescent="0.2">
      <c r="A71" s="2">
        <v>17</v>
      </c>
      <c r="B71" s="2">
        <v>1</v>
      </c>
      <c r="C71" s="2">
        <f>ROW(SmtRes!A113)</f>
        <v>113</v>
      </c>
      <c r="D71" s="2">
        <f>ROW(EtalonRes!A113)</f>
        <v>113</v>
      </c>
      <c r="E71" s="2" t="s">
        <v>132</v>
      </c>
      <c r="F71" s="2" t="s">
        <v>133</v>
      </c>
      <c r="G71" s="2" t="s">
        <v>134</v>
      </c>
      <c r="H71" s="2" t="s">
        <v>57</v>
      </c>
      <c r="I71" s="2">
        <v>444.416</v>
      </c>
      <c r="J71" s="2">
        <v>0</v>
      </c>
      <c r="K71" s="2">
        <v>444.416</v>
      </c>
      <c r="L71" s="2"/>
      <c r="M71" s="2"/>
      <c r="N71" s="2"/>
      <c r="O71" s="2">
        <f t="shared" si="55"/>
        <v>5604.09</v>
      </c>
      <c r="P71" s="2">
        <f t="shared" si="56"/>
        <v>0</v>
      </c>
      <c r="Q71" s="2">
        <f>(ROUND((ROUND(((ET71)*AV71*I71),2)*BB71),2)+ROUND((ROUND(((AE71-(EU71))*AV71*I71),2)*BS71),2))</f>
        <v>5604.09</v>
      </c>
      <c r="R71" s="2">
        <f t="shared" si="58"/>
        <v>0</v>
      </c>
      <c r="S71" s="2">
        <f t="shared" si="59"/>
        <v>0</v>
      </c>
      <c r="T71" s="2">
        <f t="shared" si="60"/>
        <v>0</v>
      </c>
      <c r="U71" s="2">
        <f t="shared" si="61"/>
        <v>0</v>
      </c>
      <c r="V71" s="2">
        <f t="shared" si="62"/>
        <v>0</v>
      </c>
      <c r="W71" s="2">
        <f t="shared" si="63"/>
        <v>0</v>
      </c>
      <c r="X71" s="2">
        <f t="shared" si="64"/>
        <v>0</v>
      </c>
      <c r="Y71" s="2">
        <f t="shared" si="65"/>
        <v>0</v>
      </c>
      <c r="Z71" s="2"/>
      <c r="AA71" s="2">
        <v>50447275</v>
      </c>
      <c r="AB71" s="2">
        <f t="shared" si="66"/>
        <v>12.61</v>
      </c>
      <c r="AC71" s="2">
        <f t="shared" si="67"/>
        <v>0</v>
      </c>
      <c r="AD71" s="2">
        <f>ROUND((((ET71)-(EU71))+AE71),6)</f>
        <v>12.61</v>
      </c>
      <c r="AE71" s="2">
        <f t="shared" si="106"/>
        <v>0</v>
      </c>
      <c r="AF71" s="2">
        <f t="shared" si="106"/>
        <v>0</v>
      </c>
      <c r="AG71" s="2">
        <f t="shared" si="71"/>
        <v>0</v>
      </c>
      <c r="AH71" s="2">
        <f t="shared" si="107"/>
        <v>0</v>
      </c>
      <c r="AI71" s="2">
        <f t="shared" si="107"/>
        <v>0</v>
      </c>
      <c r="AJ71" s="2">
        <f t="shared" si="74"/>
        <v>0</v>
      </c>
      <c r="AK71" s="2">
        <v>12.61</v>
      </c>
      <c r="AL71" s="2">
        <v>0</v>
      </c>
      <c r="AM71" s="2">
        <v>12.61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4</v>
      </c>
      <c r="BJ71" s="2" t="s">
        <v>135</v>
      </c>
      <c r="BK71" s="2"/>
      <c r="BL71" s="2"/>
      <c r="BM71" s="2">
        <v>1113</v>
      </c>
      <c r="BN71" s="2">
        <v>0</v>
      </c>
      <c r="BO71" s="2" t="s">
        <v>3</v>
      </c>
      <c r="BP71" s="2">
        <v>0</v>
      </c>
      <c r="BQ71" s="2">
        <v>150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0</v>
      </c>
      <c r="CA71" s="2">
        <v>0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 t="shared" si="75"/>
        <v>5604.09</v>
      </c>
      <c r="CQ71" s="2">
        <f t="shared" si="76"/>
        <v>0</v>
      </c>
      <c r="CR71" s="2">
        <f>(ROUND((ROUND(((ET71)*AV71*1),2)*BB71),2)+ROUND((ROUND(((AE71-(EU71))*AV71*1),2)*BS71),2))</f>
        <v>12.61</v>
      </c>
      <c r="CS71" s="2">
        <f t="shared" si="78"/>
        <v>0</v>
      </c>
      <c r="CT71" s="2">
        <f t="shared" si="79"/>
        <v>0</v>
      </c>
      <c r="CU71" s="2">
        <f t="shared" si="80"/>
        <v>0</v>
      </c>
      <c r="CV71" s="2">
        <f t="shared" si="81"/>
        <v>0</v>
      </c>
      <c r="CW71" s="2">
        <f t="shared" si="82"/>
        <v>0</v>
      </c>
      <c r="CX71" s="2">
        <f t="shared" si="83"/>
        <v>0</v>
      </c>
      <c r="CY71" s="2">
        <f>((S71*BZ71)/100)</f>
        <v>0</v>
      </c>
      <c r="CZ71" s="2">
        <f>((S71*CA71)/100)</f>
        <v>0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57</v>
      </c>
      <c r="DW71" s="2" t="s">
        <v>57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49574428</v>
      </c>
      <c r="EF71" s="2">
        <v>150</v>
      </c>
      <c r="EG71" s="2" t="s">
        <v>72</v>
      </c>
      <c r="EH71" s="2">
        <v>0</v>
      </c>
      <c r="EI71" s="2" t="s">
        <v>3</v>
      </c>
      <c r="EJ71" s="2">
        <v>4</v>
      </c>
      <c r="EK71" s="2">
        <v>1113</v>
      </c>
      <c r="EL71" s="2" t="s">
        <v>73</v>
      </c>
      <c r="EM71" s="2" t="s">
        <v>74</v>
      </c>
      <c r="EN71" s="2"/>
      <c r="EO71" s="2" t="s">
        <v>3</v>
      </c>
      <c r="EP71" s="2"/>
      <c r="EQ71" s="2">
        <v>0</v>
      </c>
      <c r="ER71" s="2">
        <v>12.61</v>
      </c>
      <c r="ES71" s="2">
        <v>0</v>
      </c>
      <c r="ET71" s="2">
        <v>12.61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f t="shared" si="84"/>
        <v>0</v>
      </c>
      <c r="FS71" s="2">
        <v>0</v>
      </c>
      <c r="FT71" s="2"/>
      <c r="FU71" s="2"/>
      <c r="FV71" s="2"/>
      <c r="FW71" s="2"/>
      <c r="FX71" s="2">
        <v>0</v>
      </c>
      <c r="FY71" s="2">
        <v>0</v>
      </c>
      <c r="FZ71" s="2"/>
      <c r="GA71" s="2" t="s">
        <v>3</v>
      </c>
      <c r="GB71" s="2"/>
      <c r="GC71" s="2"/>
      <c r="GD71" s="2">
        <v>1</v>
      </c>
      <c r="GE71" s="2"/>
      <c r="GF71" s="2">
        <v>1823831914</v>
      </c>
      <c r="GG71" s="2">
        <v>2</v>
      </c>
      <c r="GH71" s="2">
        <v>1</v>
      </c>
      <c r="GI71" s="2">
        <v>-2</v>
      </c>
      <c r="GJ71" s="2">
        <v>0</v>
      </c>
      <c r="GK71" s="2">
        <v>0</v>
      </c>
      <c r="GL71" s="2">
        <f t="shared" si="85"/>
        <v>0</v>
      </c>
      <c r="GM71" s="2">
        <f>ROUND(O71+X71+Y71,2)+GX71</f>
        <v>5604.09</v>
      </c>
      <c r="GN71" s="2">
        <f t="shared" si="87"/>
        <v>0</v>
      </c>
      <c r="GO71" s="2">
        <f t="shared" si="88"/>
        <v>0</v>
      </c>
      <c r="GP71" s="2">
        <f t="shared" si="89"/>
        <v>5604.09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si="90"/>
        <v>0</v>
      </c>
      <c r="GW71" s="2">
        <v>1</v>
      </c>
      <c r="GX71" s="2">
        <f t="shared" si="91"/>
        <v>0</v>
      </c>
      <c r="GY71" s="2"/>
      <c r="GZ71" s="2"/>
      <c r="HA71" s="2">
        <v>0</v>
      </c>
      <c r="HB71" s="2">
        <v>0</v>
      </c>
      <c r="HC71" s="2">
        <f t="shared" si="92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ROW(SmtRes!A114)</f>
        <v>114</v>
      </c>
      <c r="D72">
        <f>ROW(EtalonRes!A114)</f>
        <v>114</v>
      </c>
      <c r="E72" t="s">
        <v>132</v>
      </c>
      <c r="F72" t="s">
        <v>133</v>
      </c>
      <c r="G72" t="s">
        <v>134</v>
      </c>
      <c r="H72" t="s">
        <v>57</v>
      </c>
      <c r="I72">
        <v>444.416</v>
      </c>
      <c r="J72">
        <v>0</v>
      </c>
      <c r="K72">
        <v>444.416</v>
      </c>
      <c r="O72">
        <f t="shared" si="55"/>
        <v>74310.23</v>
      </c>
      <c r="P72">
        <f t="shared" si="56"/>
        <v>0</v>
      </c>
      <c r="Q72">
        <f>(ROUND((ROUND(((ET72)*AV72*I72),2)*BB72),2)+ROUND((ROUND(((AE72-(EU72))*AV72*I72),2)*BS72),2))</f>
        <v>74310.23</v>
      </c>
      <c r="R72">
        <f t="shared" si="58"/>
        <v>0</v>
      </c>
      <c r="S72">
        <f t="shared" si="59"/>
        <v>0</v>
      </c>
      <c r="T72">
        <f t="shared" si="60"/>
        <v>0</v>
      </c>
      <c r="U72">
        <f t="shared" si="61"/>
        <v>0</v>
      </c>
      <c r="V72">
        <f t="shared" si="62"/>
        <v>0</v>
      </c>
      <c r="W72">
        <f t="shared" si="63"/>
        <v>0</v>
      </c>
      <c r="X72">
        <f t="shared" si="64"/>
        <v>0</v>
      </c>
      <c r="Y72">
        <f t="shared" si="65"/>
        <v>0</v>
      </c>
      <c r="AA72">
        <v>50447276</v>
      </c>
      <c r="AB72">
        <f t="shared" si="66"/>
        <v>12.61</v>
      </c>
      <c r="AC72">
        <f t="shared" si="67"/>
        <v>0</v>
      </c>
      <c r="AD72">
        <f>ROUND((((ET72)-(EU72))+AE72),6)</f>
        <v>12.61</v>
      </c>
      <c r="AE72">
        <f t="shared" si="106"/>
        <v>0</v>
      </c>
      <c r="AF72">
        <f t="shared" si="106"/>
        <v>0</v>
      </c>
      <c r="AG72">
        <f t="shared" si="71"/>
        <v>0</v>
      </c>
      <c r="AH72">
        <f t="shared" si="107"/>
        <v>0</v>
      </c>
      <c r="AI72">
        <f t="shared" si="107"/>
        <v>0</v>
      </c>
      <c r="AJ72">
        <f t="shared" si="74"/>
        <v>0</v>
      </c>
      <c r="AK72">
        <v>12.61</v>
      </c>
      <c r="AL72">
        <v>0</v>
      </c>
      <c r="AM72">
        <v>12.61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95</v>
      </c>
      <c r="AU72">
        <v>65</v>
      </c>
      <c r="AV72">
        <v>1</v>
      </c>
      <c r="AW72">
        <v>1</v>
      </c>
      <c r="AZ72">
        <v>1</v>
      </c>
      <c r="BA72">
        <v>1</v>
      </c>
      <c r="BB72">
        <v>13.26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4</v>
      </c>
      <c r="BJ72" t="s">
        <v>135</v>
      </c>
      <c r="BM72">
        <v>1113</v>
      </c>
      <c r="BN72">
        <v>0</v>
      </c>
      <c r="BO72" t="s">
        <v>133</v>
      </c>
      <c r="BP72">
        <v>1</v>
      </c>
      <c r="BQ72">
        <v>150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95</v>
      </c>
      <c r="CA72">
        <v>65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75"/>
        <v>74310.23</v>
      </c>
      <c r="CQ72">
        <f t="shared" si="76"/>
        <v>0</v>
      </c>
      <c r="CR72">
        <f>(ROUND((ROUND(((ET72)*AV72*1),2)*BB72),2)+ROUND((ROUND(((AE72-(EU72))*AV72*1),2)*BS72),2))</f>
        <v>167.21</v>
      </c>
      <c r="CS72">
        <f t="shared" si="78"/>
        <v>0</v>
      </c>
      <c r="CT72">
        <f t="shared" si="79"/>
        <v>0</v>
      </c>
      <c r="CU72">
        <f t="shared" si="80"/>
        <v>0</v>
      </c>
      <c r="CV72">
        <f t="shared" si="81"/>
        <v>0</v>
      </c>
      <c r="CW72">
        <f t="shared" si="82"/>
        <v>0</v>
      </c>
      <c r="CX72">
        <f t="shared" si="83"/>
        <v>0</v>
      </c>
      <c r="CY72">
        <f>S72*(BZ72/100)</f>
        <v>0</v>
      </c>
      <c r="CZ72">
        <f>S72*(CA72/100)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57</v>
      </c>
      <c r="DW72" t="s">
        <v>57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49574428</v>
      </c>
      <c r="EF72">
        <v>150</v>
      </c>
      <c r="EG72" t="s">
        <v>72</v>
      </c>
      <c r="EH72">
        <v>0</v>
      </c>
      <c r="EI72" t="s">
        <v>3</v>
      </c>
      <c r="EJ72">
        <v>4</v>
      </c>
      <c r="EK72">
        <v>1113</v>
      </c>
      <c r="EL72" t="s">
        <v>73</v>
      </c>
      <c r="EM72" t="s">
        <v>74</v>
      </c>
      <c r="EO72" t="s">
        <v>3</v>
      </c>
      <c r="EQ72">
        <v>0</v>
      </c>
      <c r="ER72">
        <v>12.61</v>
      </c>
      <c r="ES72">
        <v>0</v>
      </c>
      <c r="ET72">
        <v>12.61</v>
      </c>
      <c r="EU72">
        <v>0</v>
      </c>
      <c r="EV72">
        <v>0</v>
      </c>
      <c r="EW72">
        <v>0</v>
      </c>
      <c r="EX72">
        <v>0</v>
      </c>
      <c r="EY72">
        <v>0</v>
      </c>
      <c r="FQ72">
        <v>0</v>
      </c>
      <c r="FR72">
        <f t="shared" si="84"/>
        <v>0</v>
      </c>
      <c r="FS72">
        <v>0</v>
      </c>
      <c r="FX72">
        <v>0</v>
      </c>
      <c r="FY72">
        <v>0</v>
      </c>
      <c r="GA72" t="s">
        <v>3</v>
      </c>
      <c r="GD72">
        <v>0</v>
      </c>
      <c r="GF72">
        <v>1823831914</v>
      </c>
      <c r="GG72">
        <v>2</v>
      </c>
      <c r="GH72">
        <v>1</v>
      </c>
      <c r="GI72">
        <v>2</v>
      </c>
      <c r="GJ72">
        <v>0</v>
      </c>
      <c r="GK72">
        <f>ROUND(R72*(S12)/100,2)</f>
        <v>0</v>
      </c>
      <c r="GL72">
        <f t="shared" si="85"/>
        <v>0</v>
      </c>
      <c r="GM72">
        <f>ROUND(O72+X72+Y72+GK72,2)+GX72</f>
        <v>74310.23</v>
      </c>
      <c r="GN72">
        <f t="shared" si="87"/>
        <v>0</v>
      </c>
      <c r="GO72">
        <f t="shared" si="88"/>
        <v>0</v>
      </c>
      <c r="GP72">
        <f t="shared" si="89"/>
        <v>74310.23</v>
      </c>
      <c r="GR72">
        <v>0</v>
      </c>
      <c r="GS72">
        <v>3</v>
      </c>
      <c r="GT72">
        <v>0</v>
      </c>
      <c r="GU72" t="s">
        <v>3</v>
      </c>
      <c r="GV72">
        <f t="shared" si="90"/>
        <v>0</v>
      </c>
      <c r="GW72">
        <v>1</v>
      </c>
      <c r="GX72">
        <f t="shared" si="91"/>
        <v>0</v>
      </c>
      <c r="HA72">
        <v>0</v>
      </c>
      <c r="HB72">
        <v>0</v>
      </c>
      <c r="HC72">
        <f t="shared" si="92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4" spans="1:255" x14ac:dyDescent="0.2">
      <c r="A74" s="3">
        <v>51</v>
      </c>
      <c r="B74" s="3">
        <f>B33</f>
        <v>1</v>
      </c>
      <c r="C74" s="3">
        <f>A33</f>
        <v>4</v>
      </c>
      <c r="D74" s="3">
        <f>ROW(A33)</f>
        <v>33</v>
      </c>
      <c r="E74" s="3"/>
      <c r="F74" s="3" t="str">
        <f>IF(F33&lt;&gt;"",F33,"")</f>
        <v>Новый раздел</v>
      </c>
      <c r="G74" s="3" t="str">
        <f>IF(G33&lt;&gt;"",G33,"")</f>
        <v>Земляные работы</v>
      </c>
      <c r="H74" s="3">
        <v>0</v>
      </c>
      <c r="I74" s="3"/>
      <c r="J74" s="3"/>
      <c r="K74" s="3"/>
      <c r="L74" s="3"/>
      <c r="M74" s="3"/>
      <c r="N74" s="3"/>
      <c r="O74" s="3">
        <f t="shared" ref="O74:T74" si="108">ROUND(AB74,2)</f>
        <v>50465.69</v>
      </c>
      <c r="P74" s="3">
        <f t="shared" si="108"/>
        <v>0</v>
      </c>
      <c r="Q74" s="3">
        <f t="shared" si="108"/>
        <v>48271.16</v>
      </c>
      <c r="R74" s="3">
        <f t="shared" si="108"/>
        <v>877.48</v>
      </c>
      <c r="S74" s="3">
        <f t="shared" si="108"/>
        <v>2194.5300000000002</v>
      </c>
      <c r="T74" s="3">
        <f t="shared" si="108"/>
        <v>0</v>
      </c>
      <c r="U74" s="3">
        <f>AH74</f>
        <v>210.9393190872</v>
      </c>
      <c r="V74" s="3">
        <f>AI74</f>
        <v>0</v>
      </c>
      <c r="W74" s="3">
        <f>ROUND(AJ74,2)</f>
        <v>0</v>
      </c>
      <c r="X74" s="3">
        <f>ROUND(AK74,2)</f>
        <v>1994.1</v>
      </c>
      <c r="Y74" s="3">
        <f>ROUND(AL74,2)</f>
        <v>1436.39</v>
      </c>
      <c r="Z74" s="3"/>
      <c r="AA74" s="3"/>
      <c r="AB74" s="3">
        <f>ROUND(SUMIF(AA37:AA72,"=50447275",O37:O72),2)</f>
        <v>50465.69</v>
      </c>
      <c r="AC74" s="3">
        <f>ROUND(SUMIF(AA37:AA72,"=50447275",P37:P72),2)</f>
        <v>0</v>
      </c>
      <c r="AD74" s="3">
        <f>ROUND(SUMIF(AA37:AA72,"=50447275",Q37:Q72),2)</f>
        <v>48271.16</v>
      </c>
      <c r="AE74" s="3">
        <f>ROUND(SUMIF(AA37:AA72,"=50447275",R37:R72),2)</f>
        <v>877.48</v>
      </c>
      <c r="AF74" s="3">
        <f>ROUND(SUMIF(AA37:AA72,"=50447275",S37:S72),2)</f>
        <v>2194.5300000000002</v>
      </c>
      <c r="AG74" s="3">
        <f>ROUND(SUMIF(AA37:AA72,"=50447275",T37:T72),2)</f>
        <v>0</v>
      </c>
      <c r="AH74" s="3">
        <f>SUMIF(AA37:AA72,"=50447275",U37:U72)</f>
        <v>210.9393190872</v>
      </c>
      <c r="AI74" s="3">
        <f>SUMIF(AA37:AA72,"=50447275",V37:V72)</f>
        <v>0</v>
      </c>
      <c r="AJ74" s="3">
        <f>ROUND(SUMIF(AA37:AA72,"=50447275",W37:W72),2)</f>
        <v>0</v>
      </c>
      <c r="AK74" s="3">
        <f>ROUND(SUMIF(AA37:AA72,"=50447275",X37:X72),2)</f>
        <v>1994.1</v>
      </c>
      <c r="AL74" s="3">
        <f>ROUND(SUMIF(AA37:AA72,"=50447275",Y37:Y72),2)</f>
        <v>1436.39</v>
      </c>
      <c r="AM74" s="3"/>
      <c r="AN74" s="3"/>
      <c r="AO74" s="3">
        <f t="shared" ref="AO74:BD74" si="109">ROUND(BX74,2)</f>
        <v>0</v>
      </c>
      <c r="AP74" s="3">
        <f t="shared" si="109"/>
        <v>0</v>
      </c>
      <c r="AQ74" s="3">
        <f t="shared" si="109"/>
        <v>0</v>
      </c>
      <c r="AR74" s="3">
        <f t="shared" si="109"/>
        <v>55431.78</v>
      </c>
      <c r="AS74" s="3">
        <f t="shared" si="109"/>
        <v>13705.73</v>
      </c>
      <c r="AT74" s="3">
        <f t="shared" si="109"/>
        <v>0</v>
      </c>
      <c r="AU74" s="3">
        <f t="shared" si="109"/>
        <v>41726.050000000003</v>
      </c>
      <c r="AV74" s="3">
        <f t="shared" si="109"/>
        <v>0</v>
      </c>
      <c r="AW74" s="3">
        <f t="shared" si="109"/>
        <v>0</v>
      </c>
      <c r="AX74" s="3">
        <f t="shared" si="109"/>
        <v>0</v>
      </c>
      <c r="AY74" s="3">
        <f t="shared" si="109"/>
        <v>0</v>
      </c>
      <c r="AZ74" s="3">
        <f t="shared" si="109"/>
        <v>0</v>
      </c>
      <c r="BA74" s="3">
        <f t="shared" si="109"/>
        <v>0</v>
      </c>
      <c r="BB74" s="3">
        <f t="shared" si="109"/>
        <v>0</v>
      </c>
      <c r="BC74" s="3">
        <f t="shared" si="109"/>
        <v>0</v>
      </c>
      <c r="BD74" s="3">
        <f t="shared" si="109"/>
        <v>0</v>
      </c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>
        <f>ROUND(SUMIF(AA37:AA72,"=50447275",FQ37:FQ72),2)</f>
        <v>0</v>
      </c>
      <c r="BY74" s="3">
        <f>ROUND(SUMIF(AA37:AA72,"=50447275",FR37:FR72),2)</f>
        <v>0</v>
      </c>
      <c r="BZ74" s="3">
        <f>ROUND(SUMIF(AA37:AA72,"=50447275",GL37:GL72),2)</f>
        <v>0</v>
      </c>
      <c r="CA74" s="3">
        <f>ROUND(SUMIF(AA37:AA72,"=50447275",GM37:GM72),2)</f>
        <v>55431.78</v>
      </c>
      <c r="CB74" s="3">
        <f>ROUND(SUMIF(AA37:AA72,"=50447275",GN37:GN72),2)</f>
        <v>13705.73</v>
      </c>
      <c r="CC74" s="3">
        <f>ROUND(SUMIF(AA37:AA72,"=50447275",GO37:GO72),2)</f>
        <v>0</v>
      </c>
      <c r="CD74" s="3">
        <f>ROUND(SUMIF(AA37:AA72,"=50447275",GP37:GP72),2)</f>
        <v>41726.050000000003</v>
      </c>
      <c r="CE74" s="3">
        <f>AC74-BX74</f>
        <v>0</v>
      </c>
      <c r="CF74" s="3">
        <f>AC74-BY74</f>
        <v>0</v>
      </c>
      <c r="CG74" s="3">
        <f>BX74-BZ74</f>
        <v>0</v>
      </c>
      <c r="CH74" s="3">
        <f>AC74-BX74-BY74+BZ74</f>
        <v>0</v>
      </c>
      <c r="CI74" s="3">
        <f>BY74-BZ74</f>
        <v>0</v>
      </c>
      <c r="CJ74" s="3">
        <f>ROUND(SUMIF(AA37:AA72,"=50447275",GX37:GX72),2)</f>
        <v>0</v>
      </c>
      <c r="CK74" s="3">
        <f>ROUND(SUMIF(AA37:AA72,"=50447275",GY37:GY72),2)</f>
        <v>0</v>
      </c>
      <c r="CL74" s="3">
        <f>ROUND(SUMIF(AA37:AA72,"=50447275",GZ37:GZ72),2)</f>
        <v>0</v>
      </c>
      <c r="CM74" s="3">
        <f>ROUND(SUMIF(AA37:AA72,"=50447275",HD37:HD72),2)</f>
        <v>0</v>
      </c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4">
        <f t="shared" ref="DG74:DL74" si="110">ROUND(DT74,2)</f>
        <v>714651.59</v>
      </c>
      <c r="DH74" s="4">
        <f t="shared" si="110"/>
        <v>0</v>
      </c>
      <c r="DI74" s="4">
        <f t="shared" si="110"/>
        <v>645100.64</v>
      </c>
      <c r="DJ74" s="4">
        <f t="shared" si="110"/>
        <v>28437.1</v>
      </c>
      <c r="DK74" s="4">
        <f t="shared" si="110"/>
        <v>69550.95</v>
      </c>
      <c r="DL74" s="4">
        <f t="shared" si="110"/>
        <v>0</v>
      </c>
      <c r="DM74" s="4">
        <f>DZ74</f>
        <v>210.9393190872</v>
      </c>
      <c r="DN74" s="4">
        <f>EA74</f>
        <v>0</v>
      </c>
      <c r="DO74" s="4">
        <f>ROUND(EB74,2)</f>
        <v>0</v>
      </c>
      <c r="DP74" s="4">
        <f>ROUND(EC74,2)</f>
        <v>53271.360000000001</v>
      </c>
      <c r="DQ74" s="4">
        <f>ROUND(ED74,2)</f>
        <v>28657.38</v>
      </c>
      <c r="DR74" s="4"/>
      <c r="DS74" s="4"/>
      <c r="DT74" s="4">
        <f>ROUND(SUMIF(AA37:AA72,"=50447276",O37:O72),2)</f>
        <v>714651.59</v>
      </c>
      <c r="DU74" s="4">
        <f>ROUND(SUMIF(AA37:AA72,"=50447276",P37:P72),2)</f>
        <v>0</v>
      </c>
      <c r="DV74" s="4">
        <f>ROUND(SUMIF(AA37:AA72,"=50447276",Q37:Q72),2)</f>
        <v>645100.64</v>
      </c>
      <c r="DW74" s="4">
        <f>ROUND(SUMIF(AA37:AA72,"=50447276",R37:R72),2)</f>
        <v>28437.1</v>
      </c>
      <c r="DX74" s="4">
        <f>ROUND(SUMIF(AA37:AA72,"=50447276",S37:S72),2)</f>
        <v>69550.95</v>
      </c>
      <c r="DY74" s="4">
        <f>ROUND(SUMIF(AA37:AA72,"=50447276",T37:T72),2)</f>
        <v>0</v>
      </c>
      <c r="DZ74" s="4">
        <f>SUMIF(AA37:AA72,"=50447276",U37:U72)</f>
        <v>210.9393190872</v>
      </c>
      <c r="EA74" s="4">
        <f>SUMIF(AA37:AA72,"=50447276",V37:V72)</f>
        <v>0</v>
      </c>
      <c r="EB74" s="4">
        <f>ROUND(SUMIF(AA37:AA72,"=50447276",W37:W72),2)</f>
        <v>0</v>
      </c>
      <c r="EC74" s="4">
        <f>ROUND(SUMIF(AA37:AA72,"=50447276",X37:X72),2)</f>
        <v>53271.360000000001</v>
      </c>
      <c r="ED74" s="4">
        <f>ROUND(SUMIF(AA37:AA72,"=50447276",Y37:Y72),2)</f>
        <v>28657.38</v>
      </c>
      <c r="EE74" s="4"/>
      <c r="EF74" s="4"/>
      <c r="EG74" s="4">
        <f t="shared" ref="EG74:EV74" si="111">ROUND(FP74,2)</f>
        <v>0</v>
      </c>
      <c r="EH74" s="4">
        <f t="shared" si="111"/>
        <v>0</v>
      </c>
      <c r="EI74" s="4">
        <f t="shared" si="111"/>
        <v>0</v>
      </c>
      <c r="EJ74" s="4">
        <f t="shared" si="111"/>
        <v>842079.69</v>
      </c>
      <c r="EK74" s="4">
        <f t="shared" si="111"/>
        <v>278235.76</v>
      </c>
      <c r="EL74" s="4">
        <f t="shared" si="111"/>
        <v>0</v>
      </c>
      <c r="EM74" s="4">
        <f t="shared" si="111"/>
        <v>563843.93000000005</v>
      </c>
      <c r="EN74" s="4">
        <f t="shared" si="111"/>
        <v>0</v>
      </c>
      <c r="EO74" s="4">
        <f t="shared" si="111"/>
        <v>0</v>
      </c>
      <c r="EP74" s="4">
        <f t="shared" si="111"/>
        <v>0</v>
      </c>
      <c r="EQ74" s="4">
        <f t="shared" si="111"/>
        <v>0</v>
      </c>
      <c r="ER74" s="4">
        <f t="shared" si="111"/>
        <v>0</v>
      </c>
      <c r="ES74" s="4">
        <f t="shared" si="111"/>
        <v>0</v>
      </c>
      <c r="ET74" s="4">
        <f t="shared" si="111"/>
        <v>0</v>
      </c>
      <c r="EU74" s="4">
        <f t="shared" si="111"/>
        <v>0</v>
      </c>
      <c r="EV74" s="4">
        <f t="shared" si="111"/>
        <v>0</v>
      </c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>
        <f>ROUND(SUMIF(AA37:AA72,"=50447276",FQ37:FQ72),2)</f>
        <v>0</v>
      </c>
      <c r="FQ74" s="4">
        <f>ROUND(SUMIF(AA37:AA72,"=50447276",FR37:FR72),2)</f>
        <v>0</v>
      </c>
      <c r="FR74" s="4">
        <f>ROUND(SUMIF(AA37:AA72,"=50447276",GL37:GL72),2)</f>
        <v>0</v>
      </c>
      <c r="FS74" s="4">
        <f>ROUND(SUMIF(AA37:AA72,"=50447276",GM37:GM72),2)</f>
        <v>842079.69</v>
      </c>
      <c r="FT74" s="4">
        <f>ROUND(SUMIF(AA37:AA72,"=50447276",GN37:GN72),2)</f>
        <v>278235.76</v>
      </c>
      <c r="FU74" s="4">
        <f>ROUND(SUMIF(AA37:AA72,"=50447276",GO37:GO72),2)</f>
        <v>0</v>
      </c>
      <c r="FV74" s="4">
        <f>ROUND(SUMIF(AA37:AA72,"=50447276",GP37:GP72),2)</f>
        <v>563843.93000000005</v>
      </c>
      <c r="FW74" s="4">
        <f>DU74-FP74</f>
        <v>0</v>
      </c>
      <c r="FX74" s="4">
        <f>DU74-FQ74</f>
        <v>0</v>
      </c>
      <c r="FY74" s="4">
        <f>FP74-FR74</f>
        <v>0</v>
      </c>
      <c r="FZ74" s="4">
        <f>DU74-FP74-FQ74+FR74</f>
        <v>0</v>
      </c>
      <c r="GA74" s="4">
        <f>FQ74-FR74</f>
        <v>0</v>
      </c>
      <c r="GB74" s="4">
        <f>ROUND(SUMIF(AA37:AA72,"=50447276",GX37:GX72),2)</f>
        <v>0</v>
      </c>
      <c r="GC74" s="4">
        <f>ROUND(SUMIF(AA37:AA72,"=50447276",GY37:GY72),2)</f>
        <v>0</v>
      </c>
      <c r="GD74" s="4">
        <f>ROUND(SUMIF(AA37:AA72,"=50447276",GZ37:GZ72),2)</f>
        <v>0</v>
      </c>
      <c r="GE74" s="4">
        <f>ROUND(SUMIF(AA37:AA72,"=50447276",HD37:HD72),2)</f>
        <v>0</v>
      </c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201</v>
      </c>
      <c r="F76" s="5">
        <f>ROUND(Source!O74,O76)</f>
        <v>50465.69</v>
      </c>
      <c r="G76" s="5" t="s">
        <v>136</v>
      </c>
      <c r="H76" s="5" t="s">
        <v>137</v>
      </c>
      <c r="I76" s="5"/>
      <c r="J76" s="5"/>
      <c r="K76" s="5">
        <v>201</v>
      </c>
      <c r="L76" s="5">
        <v>1</v>
      </c>
      <c r="M76" s="5">
        <v>3</v>
      </c>
      <c r="N76" s="5" t="s">
        <v>3</v>
      </c>
      <c r="O76" s="5">
        <v>2</v>
      </c>
      <c r="P76" s="5">
        <f>ROUND(Source!DG74,O76)</f>
        <v>714651.59</v>
      </c>
      <c r="Q76" s="5"/>
      <c r="R76" s="5"/>
      <c r="S76" s="5"/>
      <c r="T76" s="5"/>
      <c r="U76" s="5"/>
      <c r="V76" s="5"/>
      <c r="W76" s="5">
        <v>50465.69</v>
      </c>
      <c r="X76" s="5">
        <v>1</v>
      </c>
      <c r="Y76" s="5">
        <v>50465.69</v>
      </c>
      <c r="Z76" s="5">
        <v>714651.59</v>
      </c>
      <c r="AA76" s="5">
        <v>1</v>
      </c>
      <c r="AB76" s="5">
        <v>714651.59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202</v>
      </c>
      <c r="F77" s="5">
        <f>ROUND(Source!P74,O77)</f>
        <v>0</v>
      </c>
      <c r="G77" s="5" t="s">
        <v>138</v>
      </c>
      <c r="H77" s="5" t="s">
        <v>139</v>
      </c>
      <c r="I77" s="5"/>
      <c r="J77" s="5"/>
      <c r="K77" s="5">
        <v>202</v>
      </c>
      <c r="L77" s="5">
        <v>2</v>
      </c>
      <c r="M77" s="5">
        <v>3</v>
      </c>
      <c r="N77" s="5" t="s">
        <v>3</v>
      </c>
      <c r="O77" s="5">
        <v>2</v>
      </c>
      <c r="P77" s="5">
        <f>ROUND(Source!DH74,O77)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222</v>
      </c>
      <c r="F78" s="5">
        <f>ROUND(Source!AO74,O78)</f>
        <v>0</v>
      </c>
      <c r="G78" s="5" t="s">
        <v>140</v>
      </c>
      <c r="H78" s="5" t="s">
        <v>141</v>
      </c>
      <c r="I78" s="5"/>
      <c r="J78" s="5"/>
      <c r="K78" s="5">
        <v>222</v>
      </c>
      <c r="L78" s="5">
        <v>3</v>
      </c>
      <c r="M78" s="5">
        <v>3</v>
      </c>
      <c r="N78" s="5" t="s">
        <v>3</v>
      </c>
      <c r="O78" s="5">
        <v>2</v>
      </c>
      <c r="P78" s="5">
        <f>ROUND(Source!EG74,O78)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225</v>
      </c>
      <c r="F79" s="5">
        <f>ROUND(Source!AV74,O79)</f>
        <v>0</v>
      </c>
      <c r="G79" s="5" t="s">
        <v>142</v>
      </c>
      <c r="H79" s="5" t="s">
        <v>143</v>
      </c>
      <c r="I79" s="5"/>
      <c r="J79" s="5"/>
      <c r="K79" s="5">
        <v>225</v>
      </c>
      <c r="L79" s="5">
        <v>4</v>
      </c>
      <c r="M79" s="5">
        <v>3</v>
      </c>
      <c r="N79" s="5" t="s">
        <v>3</v>
      </c>
      <c r="O79" s="5">
        <v>2</v>
      </c>
      <c r="P79" s="5">
        <f>ROUND(Source!EN74,O79)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226</v>
      </c>
      <c r="F80" s="5">
        <f>ROUND(Source!AW74,O80)</f>
        <v>0</v>
      </c>
      <c r="G80" s="5" t="s">
        <v>144</v>
      </c>
      <c r="H80" s="5" t="s">
        <v>145</v>
      </c>
      <c r="I80" s="5"/>
      <c r="J80" s="5"/>
      <c r="K80" s="5">
        <v>226</v>
      </c>
      <c r="L80" s="5">
        <v>5</v>
      </c>
      <c r="M80" s="5">
        <v>3</v>
      </c>
      <c r="N80" s="5" t="s">
        <v>3</v>
      </c>
      <c r="O80" s="5">
        <v>2</v>
      </c>
      <c r="P80" s="5">
        <f>ROUND(Source!EO74,O80)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227</v>
      </c>
      <c r="F81" s="5">
        <f>ROUND(Source!AX74,O81)</f>
        <v>0</v>
      </c>
      <c r="G81" s="5" t="s">
        <v>146</v>
      </c>
      <c r="H81" s="5" t="s">
        <v>147</v>
      </c>
      <c r="I81" s="5"/>
      <c r="J81" s="5"/>
      <c r="K81" s="5">
        <v>227</v>
      </c>
      <c r="L81" s="5">
        <v>6</v>
      </c>
      <c r="M81" s="5">
        <v>3</v>
      </c>
      <c r="N81" s="5" t="s">
        <v>3</v>
      </c>
      <c r="O81" s="5">
        <v>2</v>
      </c>
      <c r="P81" s="5">
        <f>ROUND(Source!EP74,O81)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228</v>
      </c>
      <c r="F82" s="5">
        <f>ROUND(Source!AY74,O82)</f>
        <v>0</v>
      </c>
      <c r="G82" s="5" t="s">
        <v>148</v>
      </c>
      <c r="H82" s="5" t="s">
        <v>149</v>
      </c>
      <c r="I82" s="5"/>
      <c r="J82" s="5"/>
      <c r="K82" s="5">
        <v>228</v>
      </c>
      <c r="L82" s="5">
        <v>7</v>
      </c>
      <c r="M82" s="5">
        <v>3</v>
      </c>
      <c r="N82" s="5" t="s">
        <v>3</v>
      </c>
      <c r="O82" s="5">
        <v>2</v>
      </c>
      <c r="P82" s="5">
        <f>ROUND(Source!EQ74,O82)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216</v>
      </c>
      <c r="F83" s="5">
        <f>ROUND(Source!AP74,O83)</f>
        <v>0</v>
      </c>
      <c r="G83" s="5" t="s">
        <v>150</v>
      </c>
      <c r="H83" s="5" t="s">
        <v>151</v>
      </c>
      <c r="I83" s="5"/>
      <c r="J83" s="5"/>
      <c r="K83" s="5">
        <v>216</v>
      </c>
      <c r="L83" s="5">
        <v>8</v>
      </c>
      <c r="M83" s="5">
        <v>3</v>
      </c>
      <c r="N83" s="5" t="s">
        <v>3</v>
      </c>
      <c r="O83" s="5">
        <v>2</v>
      </c>
      <c r="P83" s="5">
        <f>ROUND(Source!EH74,O83)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223</v>
      </c>
      <c r="F84" s="5">
        <f>ROUND(Source!AQ74,O84)</f>
        <v>0</v>
      </c>
      <c r="G84" s="5" t="s">
        <v>152</v>
      </c>
      <c r="H84" s="5" t="s">
        <v>153</v>
      </c>
      <c r="I84" s="5"/>
      <c r="J84" s="5"/>
      <c r="K84" s="5">
        <v>223</v>
      </c>
      <c r="L84" s="5">
        <v>9</v>
      </c>
      <c r="M84" s="5">
        <v>3</v>
      </c>
      <c r="N84" s="5" t="s">
        <v>3</v>
      </c>
      <c r="O84" s="5">
        <v>2</v>
      </c>
      <c r="P84" s="5">
        <f>ROUND(Source!EI74,O84)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229</v>
      </c>
      <c r="F85" s="5">
        <f>ROUND(Source!AZ74,O85)</f>
        <v>0</v>
      </c>
      <c r="G85" s="5" t="s">
        <v>154</v>
      </c>
      <c r="H85" s="5" t="s">
        <v>155</v>
      </c>
      <c r="I85" s="5"/>
      <c r="J85" s="5"/>
      <c r="K85" s="5">
        <v>229</v>
      </c>
      <c r="L85" s="5">
        <v>10</v>
      </c>
      <c r="M85" s="5">
        <v>3</v>
      </c>
      <c r="N85" s="5" t="s">
        <v>3</v>
      </c>
      <c r="O85" s="5">
        <v>2</v>
      </c>
      <c r="P85" s="5">
        <f>ROUND(Source!ER74,O85)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203</v>
      </c>
      <c r="F86" s="5">
        <f>ROUND(Source!Q74,O86)</f>
        <v>48271.16</v>
      </c>
      <c r="G86" s="5" t="s">
        <v>156</v>
      </c>
      <c r="H86" s="5" t="s">
        <v>157</v>
      </c>
      <c r="I86" s="5"/>
      <c r="J86" s="5"/>
      <c r="K86" s="5">
        <v>203</v>
      </c>
      <c r="L86" s="5">
        <v>11</v>
      </c>
      <c r="M86" s="5">
        <v>3</v>
      </c>
      <c r="N86" s="5" t="s">
        <v>3</v>
      </c>
      <c r="O86" s="5">
        <v>2</v>
      </c>
      <c r="P86" s="5">
        <f>ROUND(Source!DI74,O86)</f>
        <v>645100.64</v>
      </c>
      <c r="Q86" s="5"/>
      <c r="R86" s="5"/>
      <c r="S86" s="5"/>
      <c r="T86" s="5"/>
      <c r="U86" s="5"/>
      <c r="V86" s="5"/>
      <c r="W86" s="5">
        <v>48271.16</v>
      </c>
      <c r="X86" s="5">
        <v>1</v>
      </c>
      <c r="Y86" s="5">
        <v>48271.16</v>
      </c>
      <c r="Z86" s="5">
        <v>645100.64</v>
      </c>
      <c r="AA86" s="5">
        <v>1</v>
      </c>
      <c r="AB86" s="5">
        <v>645100.64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231</v>
      </c>
      <c r="F87" s="5">
        <f>ROUND(Source!BB74,O87)</f>
        <v>0</v>
      </c>
      <c r="G87" s="5" t="s">
        <v>158</v>
      </c>
      <c r="H87" s="5" t="s">
        <v>159</v>
      </c>
      <c r="I87" s="5"/>
      <c r="J87" s="5"/>
      <c r="K87" s="5">
        <v>231</v>
      </c>
      <c r="L87" s="5">
        <v>12</v>
      </c>
      <c r="M87" s="5">
        <v>3</v>
      </c>
      <c r="N87" s="5" t="s">
        <v>3</v>
      </c>
      <c r="O87" s="5">
        <v>2</v>
      </c>
      <c r="P87" s="5">
        <f>ROUND(Source!ET74,O87)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204</v>
      </c>
      <c r="F88" s="5">
        <f>ROUND(Source!R74,O88)</f>
        <v>877.48</v>
      </c>
      <c r="G88" s="5" t="s">
        <v>160</v>
      </c>
      <c r="H88" s="5" t="s">
        <v>161</v>
      </c>
      <c r="I88" s="5"/>
      <c r="J88" s="5"/>
      <c r="K88" s="5">
        <v>204</v>
      </c>
      <c r="L88" s="5">
        <v>13</v>
      </c>
      <c r="M88" s="5">
        <v>3</v>
      </c>
      <c r="N88" s="5" t="s">
        <v>3</v>
      </c>
      <c r="O88" s="5">
        <v>2</v>
      </c>
      <c r="P88" s="5">
        <f>ROUND(Source!DJ74,O88)</f>
        <v>28437.1</v>
      </c>
      <c r="Q88" s="5"/>
      <c r="R88" s="5"/>
      <c r="S88" s="5"/>
      <c r="T88" s="5"/>
      <c r="U88" s="5"/>
      <c r="V88" s="5"/>
      <c r="W88" s="5">
        <v>877.48</v>
      </c>
      <c r="X88" s="5">
        <v>1</v>
      </c>
      <c r="Y88" s="5">
        <v>877.48</v>
      </c>
      <c r="Z88" s="5">
        <v>28437.1</v>
      </c>
      <c r="AA88" s="5">
        <v>1</v>
      </c>
      <c r="AB88" s="5">
        <v>28437.1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205</v>
      </c>
      <c r="F89" s="5">
        <f>ROUND(Source!S74,O89)</f>
        <v>2194.5300000000002</v>
      </c>
      <c r="G89" s="5" t="s">
        <v>162</v>
      </c>
      <c r="H89" s="5" t="s">
        <v>163</v>
      </c>
      <c r="I89" s="5"/>
      <c r="J89" s="5"/>
      <c r="K89" s="5">
        <v>205</v>
      </c>
      <c r="L89" s="5">
        <v>14</v>
      </c>
      <c r="M89" s="5">
        <v>3</v>
      </c>
      <c r="N89" s="5" t="s">
        <v>3</v>
      </c>
      <c r="O89" s="5">
        <v>2</v>
      </c>
      <c r="P89" s="5">
        <f>ROUND(Source!DK74,O89)</f>
        <v>69550.95</v>
      </c>
      <c r="Q89" s="5"/>
      <c r="R89" s="5"/>
      <c r="S89" s="5"/>
      <c r="T89" s="5"/>
      <c r="U89" s="5"/>
      <c r="V89" s="5"/>
      <c r="W89" s="5">
        <v>2194.5300000000002</v>
      </c>
      <c r="X89" s="5">
        <v>1</v>
      </c>
      <c r="Y89" s="5">
        <v>2194.5300000000002</v>
      </c>
      <c r="Z89" s="5">
        <v>69550.95</v>
      </c>
      <c r="AA89" s="5">
        <v>1</v>
      </c>
      <c r="AB89" s="5">
        <v>69550.95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232</v>
      </c>
      <c r="F90" s="5">
        <f>ROUND(Source!BC74,O90)</f>
        <v>0</v>
      </c>
      <c r="G90" s="5" t="s">
        <v>164</v>
      </c>
      <c r="H90" s="5" t="s">
        <v>165</v>
      </c>
      <c r="I90" s="5"/>
      <c r="J90" s="5"/>
      <c r="K90" s="5">
        <v>232</v>
      </c>
      <c r="L90" s="5">
        <v>15</v>
      </c>
      <c r="M90" s="5">
        <v>3</v>
      </c>
      <c r="N90" s="5" t="s">
        <v>3</v>
      </c>
      <c r="O90" s="5">
        <v>2</v>
      </c>
      <c r="P90" s="5">
        <f>ROUND(Source!EU74,O90)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214</v>
      </c>
      <c r="F91" s="5">
        <f>ROUND(Source!AS74,O91)</f>
        <v>13705.73</v>
      </c>
      <c r="G91" s="5" t="s">
        <v>166</v>
      </c>
      <c r="H91" s="5" t="s">
        <v>167</v>
      </c>
      <c r="I91" s="5"/>
      <c r="J91" s="5"/>
      <c r="K91" s="5">
        <v>214</v>
      </c>
      <c r="L91" s="5">
        <v>16</v>
      </c>
      <c r="M91" s="5">
        <v>3</v>
      </c>
      <c r="N91" s="5" t="s">
        <v>3</v>
      </c>
      <c r="O91" s="5">
        <v>2</v>
      </c>
      <c r="P91" s="5">
        <f>ROUND(Source!EK74,O91)</f>
        <v>278235.76</v>
      </c>
      <c r="Q91" s="5"/>
      <c r="R91" s="5"/>
      <c r="S91" s="5"/>
      <c r="T91" s="5"/>
      <c r="U91" s="5"/>
      <c r="V91" s="5"/>
      <c r="W91" s="5">
        <v>13705.73</v>
      </c>
      <c r="X91" s="5">
        <v>1</v>
      </c>
      <c r="Y91" s="5">
        <v>13705.73</v>
      </c>
      <c r="Z91" s="5">
        <v>278235.76</v>
      </c>
      <c r="AA91" s="5">
        <v>1</v>
      </c>
      <c r="AB91" s="5">
        <v>278235.76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215</v>
      </c>
      <c r="F92" s="5">
        <f>ROUND(Source!AT74,O92)</f>
        <v>0</v>
      </c>
      <c r="G92" s="5" t="s">
        <v>168</v>
      </c>
      <c r="H92" s="5" t="s">
        <v>169</v>
      </c>
      <c r="I92" s="5"/>
      <c r="J92" s="5"/>
      <c r="K92" s="5">
        <v>215</v>
      </c>
      <c r="L92" s="5">
        <v>17</v>
      </c>
      <c r="M92" s="5">
        <v>3</v>
      </c>
      <c r="N92" s="5" t="s">
        <v>3</v>
      </c>
      <c r="O92" s="5">
        <v>2</v>
      </c>
      <c r="P92" s="5">
        <f>ROUND(Source!EL74,O92)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217</v>
      </c>
      <c r="F93" s="5">
        <f>ROUND(Source!AU74,O93)</f>
        <v>41726.050000000003</v>
      </c>
      <c r="G93" s="5" t="s">
        <v>170</v>
      </c>
      <c r="H93" s="5" t="s">
        <v>171</v>
      </c>
      <c r="I93" s="5"/>
      <c r="J93" s="5"/>
      <c r="K93" s="5">
        <v>217</v>
      </c>
      <c r="L93" s="5">
        <v>18</v>
      </c>
      <c r="M93" s="5">
        <v>3</v>
      </c>
      <c r="N93" s="5" t="s">
        <v>3</v>
      </c>
      <c r="O93" s="5">
        <v>2</v>
      </c>
      <c r="P93" s="5">
        <f>ROUND(Source!EM74,O93)</f>
        <v>563843.93000000005</v>
      </c>
      <c r="Q93" s="5"/>
      <c r="R93" s="5"/>
      <c r="S93" s="5"/>
      <c r="T93" s="5"/>
      <c r="U93" s="5"/>
      <c r="V93" s="5"/>
      <c r="W93" s="5">
        <v>41726.050000000003</v>
      </c>
      <c r="X93" s="5">
        <v>1</v>
      </c>
      <c r="Y93" s="5">
        <v>41726.050000000003</v>
      </c>
      <c r="Z93" s="5">
        <v>563843.93000000005</v>
      </c>
      <c r="AA93" s="5">
        <v>1</v>
      </c>
      <c r="AB93" s="5">
        <v>563843.93000000005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230</v>
      </c>
      <c r="F94" s="5">
        <f>ROUND(Source!BA74,O94)</f>
        <v>0</v>
      </c>
      <c r="G94" s="5" t="s">
        <v>172</v>
      </c>
      <c r="H94" s="5" t="s">
        <v>173</v>
      </c>
      <c r="I94" s="5"/>
      <c r="J94" s="5"/>
      <c r="K94" s="5">
        <v>230</v>
      </c>
      <c r="L94" s="5">
        <v>19</v>
      </c>
      <c r="M94" s="5">
        <v>3</v>
      </c>
      <c r="N94" s="5" t="s">
        <v>3</v>
      </c>
      <c r="O94" s="5">
        <v>2</v>
      </c>
      <c r="P94" s="5">
        <f>ROUND(Source!ES74,O94)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206</v>
      </c>
      <c r="F95" s="5">
        <f>ROUND(Source!T74,O95)</f>
        <v>0</v>
      </c>
      <c r="G95" s="5" t="s">
        <v>174</v>
      </c>
      <c r="H95" s="5" t="s">
        <v>175</v>
      </c>
      <c r="I95" s="5"/>
      <c r="J95" s="5"/>
      <c r="K95" s="5">
        <v>206</v>
      </c>
      <c r="L95" s="5">
        <v>20</v>
      </c>
      <c r="M95" s="5">
        <v>3</v>
      </c>
      <c r="N95" s="5" t="s">
        <v>3</v>
      </c>
      <c r="O95" s="5">
        <v>2</v>
      </c>
      <c r="P95" s="5">
        <f>ROUND(Source!DL74,O95)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207</v>
      </c>
      <c r="F96" s="5">
        <f>Source!U74</f>
        <v>210.9393190872</v>
      </c>
      <c r="G96" s="5" t="s">
        <v>176</v>
      </c>
      <c r="H96" s="5" t="s">
        <v>177</v>
      </c>
      <c r="I96" s="5"/>
      <c r="J96" s="5"/>
      <c r="K96" s="5">
        <v>207</v>
      </c>
      <c r="L96" s="5">
        <v>21</v>
      </c>
      <c r="M96" s="5">
        <v>3</v>
      </c>
      <c r="N96" s="5" t="s">
        <v>3</v>
      </c>
      <c r="O96" s="5">
        <v>-1</v>
      </c>
      <c r="P96" s="5">
        <f>Source!DM74</f>
        <v>210.9393190872</v>
      </c>
      <c r="Q96" s="5"/>
      <c r="R96" s="5"/>
      <c r="S96" s="5"/>
      <c r="T96" s="5"/>
      <c r="U96" s="5"/>
      <c r="V96" s="5"/>
      <c r="W96" s="5">
        <v>210.93931908719998</v>
      </c>
      <c r="X96" s="5">
        <v>1</v>
      </c>
      <c r="Y96" s="5">
        <v>210.93931908719998</v>
      </c>
      <c r="Z96" s="5">
        <v>210.93931908719998</v>
      </c>
      <c r="AA96" s="5">
        <v>1</v>
      </c>
      <c r="AB96" s="5">
        <v>210.93931908719998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208</v>
      </c>
      <c r="F97" s="5">
        <f>Source!V74</f>
        <v>0</v>
      </c>
      <c r="G97" s="5" t="s">
        <v>178</v>
      </c>
      <c r="H97" s="5" t="s">
        <v>179</v>
      </c>
      <c r="I97" s="5"/>
      <c r="J97" s="5"/>
      <c r="K97" s="5">
        <v>208</v>
      </c>
      <c r="L97" s="5">
        <v>22</v>
      </c>
      <c r="M97" s="5">
        <v>3</v>
      </c>
      <c r="N97" s="5" t="s">
        <v>3</v>
      </c>
      <c r="O97" s="5">
        <v>-1</v>
      </c>
      <c r="P97" s="5">
        <f>Source!DN74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209</v>
      </c>
      <c r="F98" s="5">
        <f>ROUND(Source!W74,O98)</f>
        <v>0</v>
      </c>
      <c r="G98" s="5" t="s">
        <v>180</v>
      </c>
      <c r="H98" s="5" t="s">
        <v>181</v>
      </c>
      <c r="I98" s="5"/>
      <c r="J98" s="5"/>
      <c r="K98" s="5">
        <v>209</v>
      </c>
      <c r="L98" s="5">
        <v>23</v>
      </c>
      <c r="M98" s="5">
        <v>3</v>
      </c>
      <c r="N98" s="5" t="s">
        <v>3</v>
      </c>
      <c r="O98" s="5">
        <v>2</v>
      </c>
      <c r="P98" s="5">
        <f>ROUND(Source!DO74,O98)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233</v>
      </c>
      <c r="F99" s="5">
        <f>ROUND(Source!BD74,O99)</f>
        <v>0</v>
      </c>
      <c r="G99" s="5" t="s">
        <v>182</v>
      </c>
      <c r="H99" s="5" t="s">
        <v>183</v>
      </c>
      <c r="I99" s="5"/>
      <c r="J99" s="5"/>
      <c r="K99" s="5">
        <v>233</v>
      </c>
      <c r="L99" s="5">
        <v>24</v>
      </c>
      <c r="M99" s="5">
        <v>3</v>
      </c>
      <c r="N99" s="5" t="s">
        <v>3</v>
      </c>
      <c r="O99" s="5">
        <v>2</v>
      </c>
      <c r="P99" s="5">
        <f>ROUND(Source!EV74,O99)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210</v>
      </c>
      <c r="F100" s="5">
        <f>ROUND(Source!X74,O100)</f>
        <v>1994.1</v>
      </c>
      <c r="G100" s="5" t="s">
        <v>184</v>
      </c>
      <c r="H100" s="5" t="s">
        <v>185</v>
      </c>
      <c r="I100" s="5"/>
      <c r="J100" s="5"/>
      <c r="K100" s="5">
        <v>210</v>
      </c>
      <c r="L100" s="5">
        <v>25</v>
      </c>
      <c r="M100" s="5">
        <v>3</v>
      </c>
      <c r="N100" s="5" t="s">
        <v>3</v>
      </c>
      <c r="O100" s="5">
        <v>2</v>
      </c>
      <c r="P100" s="5">
        <f>ROUND(Source!DP74,O100)</f>
        <v>53271.360000000001</v>
      </c>
      <c r="Q100" s="5"/>
      <c r="R100" s="5"/>
      <c r="S100" s="5"/>
      <c r="T100" s="5"/>
      <c r="U100" s="5"/>
      <c r="V100" s="5"/>
      <c r="W100" s="5">
        <v>1994.1</v>
      </c>
      <c r="X100" s="5">
        <v>1</v>
      </c>
      <c r="Y100" s="5">
        <v>1994.1</v>
      </c>
      <c r="Z100" s="5">
        <v>53271.360000000001</v>
      </c>
      <c r="AA100" s="5">
        <v>1</v>
      </c>
      <c r="AB100" s="5">
        <v>53271.360000000001</v>
      </c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211</v>
      </c>
      <c r="F101" s="5">
        <f>ROUND(Source!Y74,O101)</f>
        <v>1436.39</v>
      </c>
      <c r="G101" s="5" t="s">
        <v>186</v>
      </c>
      <c r="H101" s="5" t="s">
        <v>187</v>
      </c>
      <c r="I101" s="5"/>
      <c r="J101" s="5"/>
      <c r="K101" s="5">
        <v>211</v>
      </c>
      <c r="L101" s="5">
        <v>26</v>
      </c>
      <c r="M101" s="5">
        <v>3</v>
      </c>
      <c r="N101" s="5" t="s">
        <v>3</v>
      </c>
      <c r="O101" s="5">
        <v>2</v>
      </c>
      <c r="P101" s="5">
        <f>ROUND(Source!DQ74,O101)</f>
        <v>28657.38</v>
      </c>
      <c r="Q101" s="5"/>
      <c r="R101" s="5"/>
      <c r="S101" s="5"/>
      <c r="T101" s="5"/>
      <c r="U101" s="5"/>
      <c r="V101" s="5"/>
      <c r="W101" s="5">
        <v>1436.39</v>
      </c>
      <c r="X101" s="5">
        <v>1</v>
      </c>
      <c r="Y101" s="5">
        <v>1436.39</v>
      </c>
      <c r="Z101" s="5">
        <v>28657.38</v>
      </c>
      <c r="AA101" s="5">
        <v>1</v>
      </c>
      <c r="AB101" s="5">
        <v>28657.38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224</v>
      </c>
      <c r="F102" s="5">
        <f>ROUND(Source!AR74,O102)</f>
        <v>55431.78</v>
      </c>
      <c r="G102" s="5" t="s">
        <v>188</v>
      </c>
      <c r="H102" s="5" t="s">
        <v>189</v>
      </c>
      <c r="I102" s="5"/>
      <c r="J102" s="5"/>
      <c r="K102" s="5">
        <v>224</v>
      </c>
      <c r="L102" s="5">
        <v>27</v>
      </c>
      <c r="M102" s="5">
        <v>3</v>
      </c>
      <c r="N102" s="5" t="s">
        <v>3</v>
      </c>
      <c r="O102" s="5">
        <v>2</v>
      </c>
      <c r="P102" s="5">
        <f>ROUND(Source!EJ74,O102)</f>
        <v>842079.69</v>
      </c>
      <c r="Q102" s="5"/>
      <c r="R102" s="5"/>
      <c r="S102" s="5"/>
      <c r="T102" s="5"/>
      <c r="U102" s="5"/>
      <c r="V102" s="5"/>
      <c r="W102" s="5">
        <v>55431.78</v>
      </c>
      <c r="X102" s="5">
        <v>1</v>
      </c>
      <c r="Y102" s="5">
        <v>55431.78</v>
      </c>
      <c r="Z102" s="5">
        <v>842079.69</v>
      </c>
      <c r="AA102" s="5">
        <v>1</v>
      </c>
      <c r="AB102" s="5">
        <v>842079.69</v>
      </c>
    </row>
    <row r="104" spans="1:255" x14ac:dyDescent="0.2">
      <c r="A104" s="1">
        <v>4</v>
      </c>
      <c r="B104" s="1">
        <v>1</v>
      </c>
      <c r="C104" s="1"/>
      <c r="D104" s="1">
        <f>ROW(A151)</f>
        <v>151</v>
      </c>
      <c r="E104" s="1"/>
      <c r="F104" s="1" t="s">
        <v>34</v>
      </c>
      <c r="G104" s="1" t="s">
        <v>190</v>
      </c>
      <c r="H104" s="1" t="s">
        <v>3</v>
      </c>
      <c r="I104" s="1">
        <v>0</v>
      </c>
      <c r="J104" s="1"/>
      <c r="K104" s="1">
        <v>0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>
        <v>0</v>
      </c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55" x14ac:dyDescent="0.2">
      <c r="A106" s="3">
        <v>52</v>
      </c>
      <c r="B106" s="3">
        <f t="shared" ref="B106:G106" si="112">B151</f>
        <v>1</v>
      </c>
      <c r="C106" s="3">
        <f t="shared" si="112"/>
        <v>4</v>
      </c>
      <c r="D106" s="3">
        <f t="shared" si="112"/>
        <v>104</v>
      </c>
      <c r="E106" s="3">
        <f t="shared" si="112"/>
        <v>0</v>
      </c>
      <c r="F106" s="3" t="str">
        <f t="shared" si="112"/>
        <v>Новый раздел</v>
      </c>
      <c r="G106" s="3" t="str">
        <f t="shared" si="112"/>
        <v>Фундамент</v>
      </c>
      <c r="H106" s="3"/>
      <c r="I106" s="3"/>
      <c r="J106" s="3"/>
      <c r="K106" s="3"/>
      <c r="L106" s="3"/>
      <c r="M106" s="3"/>
      <c r="N106" s="3"/>
      <c r="O106" s="3">
        <f t="shared" ref="O106:AT106" si="113">O151</f>
        <v>369926.77</v>
      </c>
      <c r="P106" s="3">
        <f t="shared" si="113"/>
        <v>347036.57</v>
      </c>
      <c r="Q106" s="3">
        <f t="shared" si="113"/>
        <v>11903.82</v>
      </c>
      <c r="R106" s="3">
        <f t="shared" si="113"/>
        <v>2015.43</v>
      </c>
      <c r="S106" s="3">
        <f t="shared" si="113"/>
        <v>10986.38</v>
      </c>
      <c r="T106" s="3">
        <f t="shared" si="113"/>
        <v>0</v>
      </c>
      <c r="U106" s="3">
        <f t="shared" si="113"/>
        <v>1017.1007000000002</v>
      </c>
      <c r="V106" s="3">
        <f t="shared" si="113"/>
        <v>0</v>
      </c>
      <c r="W106" s="3">
        <f t="shared" si="113"/>
        <v>0</v>
      </c>
      <c r="X106" s="3">
        <f t="shared" si="113"/>
        <v>11122.27</v>
      </c>
      <c r="Y106" s="3">
        <f t="shared" si="113"/>
        <v>8058.63</v>
      </c>
      <c r="Z106" s="3">
        <f t="shared" si="113"/>
        <v>0</v>
      </c>
      <c r="AA106" s="3">
        <f t="shared" si="113"/>
        <v>0</v>
      </c>
      <c r="AB106" s="3">
        <f t="shared" si="113"/>
        <v>369926.77</v>
      </c>
      <c r="AC106" s="3">
        <f t="shared" si="113"/>
        <v>347036.57</v>
      </c>
      <c r="AD106" s="3">
        <f t="shared" si="113"/>
        <v>11903.82</v>
      </c>
      <c r="AE106" s="3">
        <f t="shared" si="113"/>
        <v>2015.43</v>
      </c>
      <c r="AF106" s="3">
        <f t="shared" si="113"/>
        <v>10986.38</v>
      </c>
      <c r="AG106" s="3">
        <f t="shared" si="113"/>
        <v>0</v>
      </c>
      <c r="AH106" s="3">
        <f t="shared" si="113"/>
        <v>1017.1007000000002</v>
      </c>
      <c r="AI106" s="3">
        <f t="shared" si="113"/>
        <v>0</v>
      </c>
      <c r="AJ106" s="3">
        <f t="shared" si="113"/>
        <v>0</v>
      </c>
      <c r="AK106" s="3">
        <f t="shared" si="113"/>
        <v>11122.27</v>
      </c>
      <c r="AL106" s="3">
        <f t="shared" si="113"/>
        <v>8058.63</v>
      </c>
      <c r="AM106" s="3">
        <f t="shared" si="113"/>
        <v>0</v>
      </c>
      <c r="AN106" s="3">
        <f t="shared" si="113"/>
        <v>0</v>
      </c>
      <c r="AO106" s="3">
        <f t="shared" si="113"/>
        <v>0</v>
      </c>
      <c r="AP106" s="3">
        <f t="shared" si="113"/>
        <v>0</v>
      </c>
      <c r="AQ106" s="3">
        <f t="shared" si="113"/>
        <v>0</v>
      </c>
      <c r="AR106" s="3">
        <f t="shared" si="113"/>
        <v>392634.68</v>
      </c>
      <c r="AS106" s="3">
        <f t="shared" si="113"/>
        <v>392634.68</v>
      </c>
      <c r="AT106" s="3">
        <f t="shared" si="113"/>
        <v>0</v>
      </c>
      <c r="AU106" s="3">
        <f t="shared" ref="AU106:BZ106" si="114">AU151</f>
        <v>0</v>
      </c>
      <c r="AV106" s="3">
        <f t="shared" si="114"/>
        <v>347036.57</v>
      </c>
      <c r="AW106" s="3">
        <f t="shared" si="114"/>
        <v>347036.57</v>
      </c>
      <c r="AX106" s="3">
        <f t="shared" si="114"/>
        <v>0</v>
      </c>
      <c r="AY106" s="3">
        <f t="shared" si="114"/>
        <v>347036.57</v>
      </c>
      <c r="AZ106" s="3">
        <f t="shared" si="114"/>
        <v>0</v>
      </c>
      <c r="BA106" s="3">
        <f t="shared" si="114"/>
        <v>0</v>
      </c>
      <c r="BB106" s="3">
        <f t="shared" si="114"/>
        <v>0</v>
      </c>
      <c r="BC106" s="3">
        <f t="shared" si="114"/>
        <v>0</v>
      </c>
      <c r="BD106" s="3">
        <f t="shared" si="114"/>
        <v>0</v>
      </c>
      <c r="BE106" s="3">
        <f t="shared" si="114"/>
        <v>0</v>
      </c>
      <c r="BF106" s="3">
        <f t="shared" si="114"/>
        <v>0</v>
      </c>
      <c r="BG106" s="3">
        <f t="shared" si="114"/>
        <v>0</v>
      </c>
      <c r="BH106" s="3">
        <f t="shared" si="114"/>
        <v>0</v>
      </c>
      <c r="BI106" s="3">
        <f t="shared" si="114"/>
        <v>0</v>
      </c>
      <c r="BJ106" s="3">
        <f t="shared" si="114"/>
        <v>0</v>
      </c>
      <c r="BK106" s="3">
        <f t="shared" si="114"/>
        <v>0</v>
      </c>
      <c r="BL106" s="3">
        <f t="shared" si="114"/>
        <v>0</v>
      </c>
      <c r="BM106" s="3">
        <f t="shared" si="114"/>
        <v>0</v>
      </c>
      <c r="BN106" s="3">
        <f t="shared" si="114"/>
        <v>0</v>
      </c>
      <c r="BO106" s="3">
        <f t="shared" si="114"/>
        <v>0</v>
      </c>
      <c r="BP106" s="3">
        <f t="shared" si="114"/>
        <v>0</v>
      </c>
      <c r="BQ106" s="3">
        <f t="shared" si="114"/>
        <v>0</v>
      </c>
      <c r="BR106" s="3">
        <f t="shared" si="114"/>
        <v>0</v>
      </c>
      <c r="BS106" s="3">
        <f t="shared" si="114"/>
        <v>0</v>
      </c>
      <c r="BT106" s="3">
        <f t="shared" si="114"/>
        <v>0</v>
      </c>
      <c r="BU106" s="3">
        <f t="shared" si="114"/>
        <v>0</v>
      </c>
      <c r="BV106" s="3">
        <f t="shared" si="114"/>
        <v>0</v>
      </c>
      <c r="BW106" s="3">
        <f t="shared" si="114"/>
        <v>0</v>
      </c>
      <c r="BX106" s="3">
        <f t="shared" si="114"/>
        <v>0</v>
      </c>
      <c r="BY106" s="3">
        <f t="shared" si="114"/>
        <v>0</v>
      </c>
      <c r="BZ106" s="3">
        <f t="shared" si="114"/>
        <v>0</v>
      </c>
      <c r="CA106" s="3">
        <f t="shared" ref="CA106:DF106" si="115">CA151</f>
        <v>392634.68</v>
      </c>
      <c r="CB106" s="3">
        <f t="shared" si="115"/>
        <v>392634.68</v>
      </c>
      <c r="CC106" s="3">
        <f t="shared" si="115"/>
        <v>0</v>
      </c>
      <c r="CD106" s="3">
        <f t="shared" si="115"/>
        <v>0</v>
      </c>
      <c r="CE106" s="3">
        <f t="shared" si="115"/>
        <v>347036.57</v>
      </c>
      <c r="CF106" s="3">
        <f t="shared" si="115"/>
        <v>347036.57</v>
      </c>
      <c r="CG106" s="3">
        <f t="shared" si="115"/>
        <v>0</v>
      </c>
      <c r="CH106" s="3">
        <f t="shared" si="115"/>
        <v>347036.57</v>
      </c>
      <c r="CI106" s="3">
        <f t="shared" si="115"/>
        <v>0</v>
      </c>
      <c r="CJ106" s="3">
        <f t="shared" si="115"/>
        <v>0</v>
      </c>
      <c r="CK106" s="3">
        <f t="shared" si="115"/>
        <v>0</v>
      </c>
      <c r="CL106" s="3">
        <f t="shared" si="115"/>
        <v>0</v>
      </c>
      <c r="CM106" s="3">
        <f t="shared" si="115"/>
        <v>0</v>
      </c>
      <c r="CN106" s="3">
        <f t="shared" si="115"/>
        <v>0</v>
      </c>
      <c r="CO106" s="3">
        <f t="shared" si="115"/>
        <v>0</v>
      </c>
      <c r="CP106" s="3">
        <f t="shared" si="115"/>
        <v>0</v>
      </c>
      <c r="CQ106" s="3">
        <f t="shared" si="115"/>
        <v>0</v>
      </c>
      <c r="CR106" s="3">
        <f t="shared" si="115"/>
        <v>0</v>
      </c>
      <c r="CS106" s="3">
        <f t="shared" si="115"/>
        <v>0</v>
      </c>
      <c r="CT106" s="3">
        <f t="shared" si="115"/>
        <v>0</v>
      </c>
      <c r="CU106" s="3">
        <f t="shared" si="115"/>
        <v>0</v>
      </c>
      <c r="CV106" s="3">
        <f t="shared" si="115"/>
        <v>0</v>
      </c>
      <c r="CW106" s="3">
        <f t="shared" si="115"/>
        <v>0</v>
      </c>
      <c r="CX106" s="3">
        <f t="shared" si="115"/>
        <v>0</v>
      </c>
      <c r="CY106" s="3">
        <f t="shared" si="115"/>
        <v>0</v>
      </c>
      <c r="CZ106" s="3">
        <f t="shared" si="115"/>
        <v>0</v>
      </c>
      <c r="DA106" s="3">
        <f t="shared" si="115"/>
        <v>0</v>
      </c>
      <c r="DB106" s="3">
        <f t="shared" si="115"/>
        <v>0</v>
      </c>
      <c r="DC106" s="3">
        <f t="shared" si="115"/>
        <v>0</v>
      </c>
      <c r="DD106" s="3">
        <f t="shared" si="115"/>
        <v>0</v>
      </c>
      <c r="DE106" s="3">
        <f t="shared" si="115"/>
        <v>0</v>
      </c>
      <c r="DF106" s="3">
        <f t="shared" si="115"/>
        <v>0</v>
      </c>
      <c r="DG106" s="4">
        <f t="shared" ref="DG106:EL106" si="116">DG151</f>
        <v>3924815.42</v>
      </c>
      <c r="DH106" s="4">
        <f t="shared" si="116"/>
        <v>3445732.87</v>
      </c>
      <c r="DI106" s="4">
        <f t="shared" si="116"/>
        <v>151000.60999999999</v>
      </c>
      <c r="DJ106" s="4">
        <f t="shared" si="116"/>
        <v>58532.23</v>
      </c>
      <c r="DK106" s="4">
        <f t="shared" si="116"/>
        <v>328081.94</v>
      </c>
      <c r="DL106" s="4">
        <f t="shared" si="116"/>
        <v>0</v>
      </c>
      <c r="DM106" s="4">
        <f t="shared" si="116"/>
        <v>1017.1007000000002</v>
      </c>
      <c r="DN106" s="4">
        <f t="shared" si="116"/>
        <v>0</v>
      </c>
      <c r="DO106" s="4">
        <f t="shared" si="116"/>
        <v>0</v>
      </c>
      <c r="DP106" s="4">
        <f t="shared" si="116"/>
        <v>296470.49</v>
      </c>
      <c r="DQ106" s="4">
        <f t="shared" si="116"/>
        <v>176554.26</v>
      </c>
      <c r="DR106" s="4">
        <f t="shared" si="116"/>
        <v>0</v>
      </c>
      <c r="DS106" s="4">
        <f t="shared" si="116"/>
        <v>0</v>
      </c>
      <c r="DT106" s="4">
        <f t="shared" si="116"/>
        <v>3924815.42</v>
      </c>
      <c r="DU106" s="4">
        <f t="shared" si="116"/>
        <v>3445732.87</v>
      </c>
      <c r="DV106" s="4">
        <f t="shared" si="116"/>
        <v>151000.60999999999</v>
      </c>
      <c r="DW106" s="4">
        <f t="shared" si="116"/>
        <v>58532.23</v>
      </c>
      <c r="DX106" s="4">
        <f t="shared" si="116"/>
        <v>328081.94</v>
      </c>
      <c r="DY106" s="4">
        <f t="shared" si="116"/>
        <v>0</v>
      </c>
      <c r="DZ106" s="4">
        <f t="shared" si="116"/>
        <v>1017.1007000000002</v>
      </c>
      <c r="EA106" s="4">
        <f t="shared" si="116"/>
        <v>0</v>
      </c>
      <c r="EB106" s="4">
        <f t="shared" si="116"/>
        <v>0</v>
      </c>
      <c r="EC106" s="4">
        <f t="shared" si="116"/>
        <v>296470.49</v>
      </c>
      <c r="ED106" s="4">
        <f t="shared" si="116"/>
        <v>176554.26</v>
      </c>
      <c r="EE106" s="4">
        <f t="shared" si="116"/>
        <v>0</v>
      </c>
      <c r="EF106" s="4">
        <f t="shared" si="116"/>
        <v>0</v>
      </c>
      <c r="EG106" s="4">
        <f t="shared" si="116"/>
        <v>0</v>
      </c>
      <c r="EH106" s="4">
        <f t="shared" si="116"/>
        <v>0</v>
      </c>
      <c r="EI106" s="4">
        <f t="shared" si="116"/>
        <v>0</v>
      </c>
      <c r="EJ106" s="4">
        <f t="shared" si="116"/>
        <v>4491491.74</v>
      </c>
      <c r="EK106" s="4">
        <f t="shared" si="116"/>
        <v>4491491.74</v>
      </c>
      <c r="EL106" s="4">
        <f t="shared" si="116"/>
        <v>0</v>
      </c>
      <c r="EM106" s="4">
        <f t="shared" ref="EM106:FR106" si="117">EM151</f>
        <v>0</v>
      </c>
      <c r="EN106" s="4">
        <f t="shared" si="117"/>
        <v>3445732.87</v>
      </c>
      <c r="EO106" s="4">
        <f t="shared" si="117"/>
        <v>3445732.87</v>
      </c>
      <c r="EP106" s="4">
        <f t="shared" si="117"/>
        <v>0</v>
      </c>
      <c r="EQ106" s="4">
        <f t="shared" si="117"/>
        <v>3445732.87</v>
      </c>
      <c r="ER106" s="4">
        <f t="shared" si="117"/>
        <v>0</v>
      </c>
      <c r="ES106" s="4">
        <f t="shared" si="117"/>
        <v>0</v>
      </c>
      <c r="ET106" s="4">
        <f t="shared" si="117"/>
        <v>0</v>
      </c>
      <c r="EU106" s="4">
        <f t="shared" si="117"/>
        <v>0</v>
      </c>
      <c r="EV106" s="4">
        <f t="shared" si="117"/>
        <v>0</v>
      </c>
      <c r="EW106" s="4">
        <f t="shared" si="117"/>
        <v>0</v>
      </c>
      <c r="EX106" s="4">
        <f t="shared" si="117"/>
        <v>0</v>
      </c>
      <c r="EY106" s="4">
        <f t="shared" si="117"/>
        <v>0</v>
      </c>
      <c r="EZ106" s="4">
        <f t="shared" si="117"/>
        <v>0</v>
      </c>
      <c r="FA106" s="4">
        <f t="shared" si="117"/>
        <v>0</v>
      </c>
      <c r="FB106" s="4">
        <f t="shared" si="117"/>
        <v>0</v>
      </c>
      <c r="FC106" s="4">
        <f t="shared" si="117"/>
        <v>0</v>
      </c>
      <c r="FD106" s="4">
        <f t="shared" si="117"/>
        <v>0</v>
      </c>
      <c r="FE106" s="4">
        <f t="shared" si="117"/>
        <v>0</v>
      </c>
      <c r="FF106" s="4">
        <f t="shared" si="117"/>
        <v>0</v>
      </c>
      <c r="FG106" s="4">
        <f t="shared" si="117"/>
        <v>0</v>
      </c>
      <c r="FH106" s="4">
        <f t="shared" si="117"/>
        <v>0</v>
      </c>
      <c r="FI106" s="4">
        <f t="shared" si="117"/>
        <v>0</v>
      </c>
      <c r="FJ106" s="4">
        <f t="shared" si="117"/>
        <v>0</v>
      </c>
      <c r="FK106" s="4">
        <f t="shared" si="117"/>
        <v>0</v>
      </c>
      <c r="FL106" s="4">
        <f t="shared" si="117"/>
        <v>0</v>
      </c>
      <c r="FM106" s="4">
        <f t="shared" si="117"/>
        <v>0</v>
      </c>
      <c r="FN106" s="4">
        <f t="shared" si="117"/>
        <v>0</v>
      </c>
      <c r="FO106" s="4">
        <f t="shared" si="117"/>
        <v>0</v>
      </c>
      <c r="FP106" s="4">
        <f t="shared" si="117"/>
        <v>0</v>
      </c>
      <c r="FQ106" s="4">
        <f t="shared" si="117"/>
        <v>0</v>
      </c>
      <c r="FR106" s="4">
        <f t="shared" si="117"/>
        <v>0</v>
      </c>
      <c r="FS106" s="4">
        <f t="shared" ref="FS106:GX106" si="118">FS151</f>
        <v>4491491.74</v>
      </c>
      <c r="FT106" s="4">
        <f t="shared" si="118"/>
        <v>4491491.74</v>
      </c>
      <c r="FU106" s="4">
        <f t="shared" si="118"/>
        <v>0</v>
      </c>
      <c r="FV106" s="4">
        <f t="shared" si="118"/>
        <v>0</v>
      </c>
      <c r="FW106" s="4">
        <f t="shared" si="118"/>
        <v>3445732.87</v>
      </c>
      <c r="FX106" s="4">
        <f t="shared" si="118"/>
        <v>3445732.87</v>
      </c>
      <c r="FY106" s="4">
        <f t="shared" si="118"/>
        <v>0</v>
      </c>
      <c r="FZ106" s="4">
        <f t="shared" si="118"/>
        <v>3445732.87</v>
      </c>
      <c r="GA106" s="4">
        <f t="shared" si="118"/>
        <v>0</v>
      </c>
      <c r="GB106" s="4">
        <f t="shared" si="118"/>
        <v>0</v>
      </c>
      <c r="GC106" s="4">
        <f t="shared" si="118"/>
        <v>0</v>
      </c>
      <c r="GD106" s="4">
        <f t="shared" si="118"/>
        <v>0</v>
      </c>
      <c r="GE106" s="4">
        <f t="shared" si="118"/>
        <v>0</v>
      </c>
      <c r="GF106" s="4">
        <f t="shared" si="118"/>
        <v>0</v>
      </c>
      <c r="GG106" s="4">
        <f t="shared" si="118"/>
        <v>0</v>
      </c>
      <c r="GH106" s="4">
        <f t="shared" si="118"/>
        <v>0</v>
      </c>
      <c r="GI106" s="4">
        <f t="shared" si="118"/>
        <v>0</v>
      </c>
      <c r="GJ106" s="4">
        <f t="shared" si="118"/>
        <v>0</v>
      </c>
      <c r="GK106" s="4">
        <f t="shared" si="118"/>
        <v>0</v>
      </c>
      <c r="GL106" s="4">
        <f t="shared" si="118"/>
        <v>0</v>
      </c>
      <c r="GM106" s="4">
        <f t="shared" si="118"/>
        <v>0</v>
      </c>
      <c r="GN106" s="4">
        <f t="shared" si="118"/>
        <v>0</v>
      </c>
      <c r="GO106" s="4">
        <f t="shared" si="118"/>
        <v>0</v>
      </c>
      <c r="GP106" s="4">
        <f t="shared" si="118"/>
        <v>0</v>
      </c>
      <c r="GQ106" s="4">
        <f t="shared" si="118"/>
        <v>0</v>
      </c>
      <c r="GR106" s="4">
        <f t="shared" si="118"/>
        <v>0</v>
      </c>
      <c r="GS106" s="4">
        <f t="shared" si="118"/>
        <v>0</v>
      </c>
      <c r="GT106" s="4">
        <f t="shared" si="118"/>
        <v>0</v>
      </c>
      <c r="GU106" s="4">
        <f t="shared" si="118"/>
        <v>0</v>
      </c>
      <c r="GV106" s="4">
        <f t="shared" si="118"/>
        <v>0</v>
      </c>
      <c r="GW106" s="4">
        <f t="shared" si="118"/>
        <v>0</v>
      </c>
      <c r="GX106" s="4">
        <f t="shared" si="118"/>
        <v>0</v>
      </c>
    </row>
    <row r="108" spans="1:255" x14ac:dyDescent="0.2">
      <c r="A108" s="2">
        <v>17</v>
      </c>
      <c r="B108" s="2">
        <v>1</v>
      </c>
      <c r="C108" s="2">
        <f>ROW(SmtRes!A121)</f>
        <v>121</v>
      </c>
      <c r="D108" s="2">
        <f>ROW(EtalonRes!A121)</f>
        <v>121</v>
      </c>
      <c r="E108" s="2" t="s">
        <v>191</v>
      </c>
      <c r="F108" s="2" t="s">
        <v>192</v>
      </c>
      <c r="G108" s="2" t="s">
        <v>193</v>
      </c>
      <c r="H108" s="2" t="s">
        <v>194</v>
      </c>
      <c r="I108" s="2">
        <v>225</v>
      </c>
      <c r="J108" s="2">
        <v>0</v>
      </c>
      <c r="K108" s="2">
        <v>225</v>
      </c>
      <c r="L108" s="2"/>
      <c r="M108" s="2"/>
      <c r="N108" s="2"/>
      <c r="O108" s="2">
        <f t="shared" ref="O108:O149" si="119">ROUND(CP108,2)</f>
        <v>6475.5</v>
      </c>
      <c r="P108" s="2">
        <f t="shared" ref="P108:P149" si="120">ROUND((ROUND((AC108*AW108*I108),2)*BC108),2)</f>
        <v>238.5</v>
      </c>
      <c r="Q108" s="2">
        <f>(ROUND((ROUND((((ET108*1.1))*AV108*I108),2)*BB108),2)+ROUND((ROUND(((AE108-((EU108*1.1)))*AV108*I108),2)*BS108),2))</f>
        <v>4227.3</v>
      </c>
      <c r="R108" s="2">
        <f t="shared" ref="R108:R149" si="121">ROUND((ROUND((AE108*AV108*I108),2)*BS108),2)</f>
        <v>814.28</v>
      </c>
      <c r="S108" s="2">
        <f t="shared" ref="S108:S149" si="122">ROUND((ROUND((AF108*AV108*I108),2)*BA108),2)</f>
        <v>2009.7</v>
      </c>
      <c r="T108" s="2">
        <f t="shared" ref="T108:T149" si="123">ROUND(CU108*I108,2)</f>
        <v>0</v>
      </c>
      <c r="U108" s="2">
        <f t="shared" ref="U108:U149" si="124">CV108*I108</f>
        <v>193.05</v>
      </c>
      <c r="V108" s="2">
        <f t="shared" ref="V108:V149" si="125">CW108*I108</f>
        <v>0</v>
      </c>
      <c r="W108" s="2">
        <f t="shared" ref="W108:W149" si="126">ROUND(CX108*I108,2)</f>
        <v>0</v>
      </c>
      <c r="X108" s="2">
        <f t="shared" ref="X108:X149" si="127">ROUND(CY108,2)</f>
        <v>2110.19</v>
      </c>
      <c r="Y108" s="2">
        <f t="shared" ref="Y108:Y149" si="128">ROUND(CZ108,2)</f>
        <v>1547.47</v>
      </c>
      <c r="Z108" s="2"/>
      <c r="AA108" s="2">
        <v>50447275</v>
      </c>
      <c r="AB108" s="2">
        <f t="shared" ref="AB108:AB149" si="129">ROUND((AC108+AD108+AF108),6)</f>
        <v>28.78</v>
      </c>
      <c r="AC108" s="2">
        <f t="shared" ref="AC108:AC149" si="130">ROUND((ES108),6)</f>
        <v>1.06</v>
      </c>
      <c r="AD108" s="2">
        <f>ROUND(((((ET108*1.1))-((EU108*1.1)))+AE108),6)</f>
        <v>18.788</v>
      </c>
      <c r="AE108" s="2">
        <f>ROUND(((EU108*1.1)),6)</f>
        <v>3.6190000000000002</v>
      </c>
      <c r="AF108" s="2">
        <f>ROUND(((EV108*1.1)),6)</f>
        <v>8.9320000000000004</v>
      </c>
      <c r="AG108" s="2">
        <f t="shared" ref="AG108:AG149" si="131">ROUND((AP108),6)</f>
        <v>0</v>
      </c>
      <c r="AH108" s="2">
        <f>((EW108*1.1))</f>
        <v>0.8580000000000001</v>
      </c>
      <c r="AI108" s="2">
        <f>((EX108*1.1))</f>
        <v>0</v>
      </c>
      <c r="AJ108" s="2">
        <f t="shared" ref="AJ108:AJ149" si="132">(AS108)</f>
        <v>0</v>
      </c>
      <c r="AK108" s="2">
        <v>26.26</v>
      </c>
      <c r="AL108" s="2">
        <v>1.06</v>
      </c>
      <c r="AM108" s="2">
        <v>17.079999999999998</v>
      </c>
      <c r="AN108" s="2">
        <v>3.29</v>
      </c>
      <c r="AO108" s="2">
        <v>8.1199999999999992</v>
      </c>
      <c r="AP108" s="2">
        <v>0</v>
      </c>
      <c r="AQ108" s="2">
        <v>0.78</v>
      </c>
      <c r="AR108" s="2">
        <v>0</v>
      </c>
      <c r="AS108" s="2">
        <v>0</v>
      </c>
      <c r="AT108" s="2">
        <v>105</v>
      </c>
      <c r="AU108" s="2">
        <v>77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1</v>
      </c>
      <c r="BJ108" s="2" t="s">
        <v>195</v>
      </c>
      <c r="BK108" s="2"/>
      <c r="BL108" s="2"/>
      <c r="BM108" s="2">
        <v>64</v>
      </c>
      <c r="BN108" s="2">
        <v>0</v>
      </c>
      <c r="BO108" s="2" t="s">
        <v>3</v>
      </c>
      <c r="BP108" s="2">
        <v>0</v>
      </c>
      <c r="BQ108" s="2">
        <v>30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105</v>
      </c>
      <c r="CA108" s="2">
        <v>77</v>
      </c>
      <c r="CB108" s="2" t="s">
        <v>3</v>
      </c>
      <c r="CC108" s="2"/>
      <c r="CD108" s="2"/>
      <c r="CE108" s="2">
        <v>30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3</v>
      </c>
      <c r="CO108" s="2">
        <v>0</v>
      </c>
      <c r="CP108" s="2">
        <f t="shared" ref="CP108:CP149" si="133">(P108+Q108+S108)</f>
        <v>6475.5</v>
      </c>
      <c r="CQ108" s="2">
        <f t="shared" ref="CQ108:CQ149" si="134">ROUND((ROUND((AC108*AW108*1),2)*BC108),2)</f>
        <v>1.06</v>
      </c>
      <c r="CR108" s="2">
        <f>(ROUND((ROUND((((ET108*1.1))*AV108*1),2)*BB108),2)+ROUND((ROUND(((AE108-((EU108*1.1)))*AV108*1),2)*BS108),2))</f>
        <v>18.79</v>
      </c>
      <c r="CS108" s="2">
        <f t="shared" ref="CS108:CS149" si="135">ROUND((ROUND((AE108*AV108*1),2)*BS108),2)</f>
        <v>3.62</v>
      </c>
      <c r="CT108" s="2">
        <f t="shared" ref="CT108:CT149" si="136">ROUND((ROUND((AF108*AV108*1),2)*BA108),2)</f>
        <v>8.93</v>
      </c>
      <c r="CU108" s="2">
        <f t="shared" ref="CU108:CU149" si="137">AG108</f>
        <v>0</v>
      </c>
      <c r="CV108" s="2">
        <f t="shared" ref="CV108:CV149" si="138">(AH108*AV108)</f>
        <v>0.8580000000000001</v>
      </c>
      <c r="CW108" s="2">
        <f t="shared" ref="CW108:CW149" si="139">AI108</f>
        <v>0</v>
      </c>
      <c r="CX108" s="2">
        <f t="shared" ref="CX108:CX149" si="140">AJ108</f>
        <v>0</v>
      </c>
      <c r="CY108" s="2">
        <f>((S108*BZ108)/100)</f>
        <v>2110.1849999999999</v>
      </c>
      <c r="CZ108" s="2">
        <f>((S108*CA108)/100)</f>
        <v>1547.4690000000001</v>
      </c>
      <c r="DA108" s="2"/>
      <c r="DB108" s="2"/>
      <c r="DC108" s="2" t="s">
        <v>3</v>
      </c>
      <c r="DD108" s="2" t="s">
        <v>3</v>
      </c>
      <c r="DE108" s="2" t="s">
        <v>40</v>
      </c>
      <c r="DF108" s="2" t="s">
        <v>40</v>
      </c>
      <c r="DG108" s="2" t="s">
        <v>40</v>
      </c>
      <c r="DH108" s="2" t="s">
        <v>3</v>
      </c>
      <c r="DI108" s="2" t="s">
        <v>40</v>
      </c>
      <c r="DJ108" s="2" t="s">
        <v>40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194</v>
      </c>
      <c r="DW108" s="2" t="s">
        <v>194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49573325</v>
      </c>
      <c r="EF108" s="2">
        <v>30</v>
      </c>
      <c r="EG108" s="2" t="s">
        <v>88</v>
      </c>
      <c r="EH108" s="2">
        <v>0</v>
      </c>
      <c r="EI108" s="2" t="s">
        <v>3</v>
      </c>
      <c r="EJ108" s="2">
        <v>1</v>
      </c>
      <c r="EK108" s="2">
        <v>64</v>
      </c>
      <c r="EL108" s="2" t="s">
        <v>196</v>
      </c>
      <c r="EM108" s="2" t="s">
        <v>197</v>
      </c>
      <c r="EN108" s="2"/>
      <c r="EO108" s="2" t="s">
        <v>3</v>
      </c>
      <c r="EP108" s="2"/>
      <c r="EQ108" s="2">
        <v>1441792</v>
      </c>
      <c r="ER108" s="2">
        <v>26.26</v>
      </c>
      <c r="ES108" s="2">
        <v>1.06</v>
      </c>
      <c r="ET108" s="2">
        <v>17.079999999999998</v>
      </c>
      <c r="EU108" s="2">
        <v>3.29</v>
      </c>
      <c r="EV108" s="2">
        <v>8.1199999999999992</v>
      </c>
      <c r="EW108" s="2">
        <v>0.78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f t="shared" ref="FR108:FR149" si="141">ROUND(IF(BI108=3,GM108,0),2)</f>
        <v>0</v>
      </c>
      <c r="FS108" s="2">
        <v>0</v>
      </c>
      <c r="FT108" s="2"/>
      <c r="FU108" s="2"/>
      <c r="FV108" s="2"/>
      <c r="FW108" s="2"/>
      <c r="FX108" s="2">
        <v>105</v>
      </c>
      <c r="FY108" s="2">
        <v>77</v>
      </c>
      <c r="FZ108" s="2"/>
      <c r="GA108" s="2" t="s">
        <v>3</v>
      </c>
      <c r="GB108" s="2"/>
      <c r="GC108" s="2"/>
      <c r="GD108" s="2">
        <v>0</v>
      </c>
      <c r="GE108" s="2"/>
      <c r="GF108" s="2">
        <v>-1769909792</v>
      </c>
      <c r="GG108" s="2">
        <v>2</v>
      </c>
      <c r="GH108" s="2">
        <v>1</v>
      </c>
      <c r="GI108" s="2">
        <v>-2</v>
      </c>
      <c r="GJ108" s="2">
        <v>0</v>
      </c>
      <c r="GK108" s="2">
        <f>ROUND(R108*(R12)/100,2)</f>
        <v>1424.99</v>
      </c>
      <c r="GL108" s="2">
        <f t="shared" ref="GL108:GL149" si="142">ROUND(IF(AND(BH108=3,BI108=3,FS108&lt;&gt;0),P108,0),2)</f>
        <v>0</v>
      </c>
      <c r="GM108" s="2">
        <f t="shared" ref="GM108:GM149" si="143">ROUND(O108+X108+Y108+GK108,2)+GX108</f>
        <v>11558.15</v>
      </c>
      <c r="GN108" s="2">
        <f t="shared" ref="GN108:GN149" si="144">IF(OR(BI108=0,BI108=1),GM108-GX108,0)</f>
        <v>11558.15</v>
      </c>
      <c r="GO108" s="2">
        <f t="shared" ref="GO108:GO149" si="145">IF(BI108=2,GM108-GX108,0)</f>
        <v>0</v>
      </c>
      <c r="GP108" s="2">
        <f t="shared" ref="GP108:GP149" si="146">IF(BI108=4,GM108-GX108,0)</f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ref="GV108:GV149" si="147">ROUND((GT108),6)</f>
        <v>0</v>
      </c>
      <c r="GW108" s="2">
        <v>1</v>
      </c>
      <c r="GX108" s="2">
        <f t="shared" ref="GX108:GX149" si="148">ROUND(HC108*I108,2)</f>
        <v>0</v>
      </c>
      <c r="GY108" s="2"/>
      <c r="GZ108" s="2"/>
      <c r="HA108" s="2">
        <v>0</v>
      </c>
      <c r="HB108" s="2">
        <v>0</v>
      </c>
      <c r="HC108" s="2">
        <f t="shared" ref="HC108:HC149" si="149">GV108*GW108</f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ROW(SmtRes!A128)</f>
        <v>128</v>
      </c>
      <c r="D109">
        <f>ROW(EtalonRes!A128)</f>
        <v>128</v>
      </c>
      <c r="E109" t="s">
        <v>191</v>
      </c>
      <c r="F109" t="s">
        <v>192</v>
      </c>
      <c r="G109" t="s">
        <v>193</v>
      </c>
      <c r="H109" t="s">
        <v>194</v>
      </c>
      <c r="I109">
        <v>225</v>
      </c>
      <c r="J109">
        <v>0</v>
      </c>
      <c r="K109">
        <v>225</v>
      </c>
      <c r="O109">
        <f t="shared" si="119"/>
        <v>114941.25</v>
      </c>
      <c r="P109">
        <f t="shared" si="120"/>
        <v>1433.39</v>
      </c>
      <c r="Q109">
        <f>(ROUND((ROUND((((ET109*1.1))*AV109*I109),2)*BB109),2)+ROUND((ROUND(((AE109-((EU109*1.1)))*AV109*I109),2)*BS109),2))</f>
        <v>55166.27</v>
      </c>
      <c r="R109">
        <f t="shared" si="121"/>
        <v>23638.55</v>
      </c>
      <c r="S109">
        <f t="shared" si="122"/>
        <v>58341.59</v>
      </c>
      <c r="T109">
        <f t="shared" si="123"/>
        <v>0</v>
      </c>
      <c r="U109">
        <f t="shared" si="124"/>
        <v>193.05</v>
      </c>
      <c r="V109">
        <f t="shared" si="125"/>
        <v>0</v>
      </c>
      <c r="W109">
        <f t="shared" si="126"/>
        <v>0</v>
      </c>
      <c r="X109">
        <f t="shared" si="127"/>
        <v>50757.18</v>
      </c>
      <c r="Y109">
        <f t="shared" si="128"/>
        <v>23920.05</v>
      </c>
      <c r="AA109">
        <v>50447276</v>
      </c>
      <c r="AB109">
        <f t="shared" si="129"/>
        <v>28.78</v>
      </c>
      <c r="AC109">
        <f t="shared" si="130"/>
        <v>1.06</v>
      </c>
      <c r="AD109">
        <f>ROUND(((((ET109*1.1))-((EU109*1.1)))+AE109),6)</f>
        <v>18.788</v>
      </c>
      <c r="AE109">
        <f>ROUND(((EU109*1.1)),6)</f>
        <v>3.6190000000000002</v>
      </c>
      <c r="AF109">
        <f>ROUND(((EV109*1.1)),6)</f>
        <v>8.9320000000000004</v>
      </c>
      <c r="AG109">
        <f t="shared" si="131"/>
        <v>0</v>
      </c>
      <c r="AH109">
        <f>((EW109*1.1))</f>
        <v>0.8580000000000001</v>
      </c>
      <c r="AI109">
        <f>((EX109*1.1))</f>
        <v>0</v>
      </c>
      <c r="AJ109">
        <f t="shared" si="132"/>
        <v>0</v>
      </c>
      <c r="AK109">
        <v>26.26</v>
      </c>
      <c r="AL109">
        <v>1.06</v>
      </c>
      <c r="AM109">
        <v>17.079999999999998</v>
      </c>
      <c r="AN109">
        <v>3.29</v>
      </c>
      <c r="AO109">
        <v>8.1199999999999992</v>
      </c>
      <c r="AP109">
        <v>0</v>
      </c>
      <c r="AQ109">
        <v>0.78</v>
      </c>
      <c r="AR109">
        <v>0</v>
      </c>
      <c r="AS109">
        <v>0</v>
      </c>
      <c r="AT109">
        <v>87</v>
      </c>
      <c r="AU109">
        <v>41</v>
      </c>
      <c r="AV109">
        <v>1</v>
      </c>
      <c r="AW109">
        <v>1</v>
      </c>
      <c r="AZ109">
        <v>1</v>
      </c>
      <c r="BA109">
        <v>29.03</v>
      </c>
      <c r="BB109">
        <v>13.05</v>
      </c>
      <c r="BC109">
        <v>6.01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195</v>
      </c>
      <c r="BM109">
        <v>64</v>
      </c>
      <c r="BN109">
        <v>0</v>
      </c>
      <c r="BO109" t="s">
        <v>192</v>
      </c>
      <c r="BP109">
        <v>1</v>
      </c>
      <c r="BQ109">
        <v>30</v>
      </c>
      <c r="BR109">
        <v>0</v>
      </c>
      <c r="BS109">
        <v>29.03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87</v>
      </c>
      <c r="CA109">
        <v>41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133"/>
        <v>114941.25</v>
      </c>
      <c r="CQ109">
        <f t="shared" si="134"/>
        <v>6.37</v>
      </c>
      <c r="CR109">
        <f>(ROUND((ROUND((((ET109*1.1))*AV109*1),2)*BB109),2)+ROUND((ROUND(((AE109-((EU109*1.1)))*AV109*1),2)*BS109),2))</f>
        <v>245.21</v>
      </c>
      <c r="CS109">
        <f t="shared" si="135"/>
        <v>105.09</v>
      </c>
      <c r="CT109">
        <f t="shared" si="136"/>
        <v>259.24</v>
      </c>
      <c r="CU109">
        <f t="shared" si="137"/>
        <v>0</v>
      </c>
      <c r="CV109">
        <f t="shared" si="138"/>
        <v>0.8580000000000001</v>
      </c>
      <c r="CW109">
        <f t="shared" si="139"/>
        <v>0</v>
      </c>
      <c r="CX109">
        <f t="shared" si="140"/>
        <v>0</v>
      </c>
      <c r="CY109">
        <f>S109*(BZ109/100)</f>
        <v>50757.183299999997</v>
      </c>
      <c r="CZ109">
        <f>S109*(CA109/100)</f>
        <v>23920.051899999999</v>
      </c>
      <c r="DC109" t="s">
        <v>3</v>
      </c>
      <c r="DD109" t="s">
        <v>3</v>
      </c>
      <c r="DE109" t="s">
        <v>40</v>
      </c>
      <c r="DF109" t="s">
        <v>40</v>
      </c>
      <c r="DG109" t="s">
        <v>40</v>
      </c>
      <c r="DH109" t="s">
        <v>3</v>
      </c>
      <c r="DI109" t="s">
        <v>40</v>
      </c>
      <c r="DJ109" t="s">
        <v>40</v>
      </c>
      <c r="DK109" t="s">
        <v>3</v>
      </c>
      <c r="DL109" t="s">
        <v>3</v>
      </c>
      <c r="DM109" t="s">
        <v>3</v>
      </c>
      <c r="DN109">
        <v>105</v>
      </c>
      <c r="DO109">
        <v>77</v>
      </c>
      <c r="DP109">
        <v>1</v>
      </c>
      <c r="DQ109">
        <v>1</v>
      </c>
      <c r="DU109">
        <v>1013</v>
      </c>
      <c r="DV109" t="s">
        <v>194</v>
      </c>
      <c r="DW109" t="s">
        <v>194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49573325</v>
      </c>
      <c r="EF109">
        <v>30</v>
      </c>
      <c r="EG109" t="s">
        <v>88</v>
      </c>
      <c r="EH109">
        <v>0</v>
      </c>
      <c r="EI109" t="s">
        <v>3</v>
      </c>
      <c r="EJ109">
        <v>1</v>
      </c>
      <c r="EK109">
        <v>64</v>
      </c>
      <c r="EL109" t="s">
        <v>196</v>
      </c>
      <c r="EM109" t="s">
        <v>197</v>
      </c>
      <c r="EO109" t="s">
        <v>3</v>
      </c>
      <c r="EQ109">
        <v>1441792</v>
      </c>
      <c r="ER109">
        <v>26.26</v>
      </c>
      <c r="ES109">
        <v>1.06</v>
      </c>
      <c r="ET109">
        <v>17.079999999999998</v>
      </c>
      <c r="EU109">
        <v>3.29</v>
      </c>
      <c r="EV109">
        <v>8.1199999999999992</v>
      </c>
      <c r="EW109">
        <v>0.78</v>
      </c>
      <c r="EX109">
        <v>0</v>
      </c>
      <c r="EY109">
        <v>0</v>
      </c>
      <c r="FQ109">
        <v>0</v>
      </c>
      <c r="FR109">
        <f t="shared" si="141"/>
        <v>0</v>
      </c>
      <c r="FS109">
        <v>0</v>
      </c>
      <c r="FX109">
        <v>105</v>
      </c>
      <c r="FY109">
        <v>77</v>
      </c>
      <c r="GA109" t="s">
        <v>3</v>
      </c>
      <c r="GD109">
        <v>0</v>
      </c>
      <c r="GF109">
        <v>-1769909792</v>
      </c>
      <c r="GG109">
        <v>2</v>
      </c>
      <c r="GH109">
        <v>1</v>
      </c>
      <c r="GI109">
        <v>2</v>
      </c>
      <c r="GJ109">
        <v>0</v>
      </c>
      <c r="GK109">
        <f>ROUND(R109*(S12)/100,2)</f>
        <v>37821.68</v>
      </c>
      <c r="GL109">
        <f t="shared" si="142"/>
        <v>0</v>
      </c>
      <c r="GM109">
        <f t="shared" si="143"/>
        <v>227440.16</v>
      </c>
      <c r="GN109">
        <f t="shared" si="144"/>
        <v>227440.16</v>
      </c>
      <c r="GO109">
        <f t="shared" si="145"/>
        <v>0</v>
      </c>
      <c r="GP109">
        <f t="shared" si="146"/>
        <v>0</v>
      </c>
      <c r="GR109">
        <v>0</v>
      </c>
      <c r="GS109">
        <v>3</v>
      </c>
      <c r="GT109">
        <v>0</v>
      </c>
      <c r="GU109" t="s">
        <v>3</v>
      </c>
      <c r="GV109">
        <f t="shared" si="147"/>
        <v>0</v>
      </c>
      <c r="GW109">
        <v>1</v>
      </c>
      <c r="GX109">
        <f t="shared" si="148"/>
        <v>0</v>
      </c>
      <c r="HA109">
        <v>0</v>
      </c>
      <c r="HB109">
        <v>0</v>
      </c>
      <c r="HC109">
        <f t="shared" si="149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55" x14ac:dyDescent="0.2">
      <c r="A110" s="2">
        <v>18</v>
      </c>
      <c r="B110" s="2">
        <v>1</v>
      </c>
      <c r="C110" s="2">
        <v>121</v>
      </c>
      <c r="D110" s="2"/>
      <c r="E110" s="2" t="s">
        <v>198</v>
      </c>
      <c r="F110" s="2" t="s">
        <v>113</v>
      </c>
      <c r="G110" s="2" t="s">
        <v>114</v>
      </c>
      <c r="H110" s="2" t="s">
        <v>115</v>
      </c>
      <c r="I110" s="2">
        <f>I108*J110</f>
        <v>247.50000000000003</v>
      </c>
      <c r="J110" s="2">
        <v>1.1000000000000001</v>
      </c>
      <c r="K110" s="2">
        <v>1.1000000000000001</v>
      </c>
      <c r="L110" s="2"/>
      <c r="M110" s="2"/>
      <c r="N110" s="2"/>
      <c r="O110" s="2">
        <f t="shared" si="119"/>
        <v>25985.03</v>
      </c>
      <c r="P110" s="2">
        <f t="shared" si="120"/>
        <v>25985.03</v>
      </c>
      <c r="Q110" s="2">
        <f>(ROUND((ROUND(((ET110)*AV110*I110),2)*BB110),2)+ROUND((ROUND(((AE110-(EU110))*AV110*I110),2)*BS110),2))</f>
        <v>0</v>
      </c>
      <c r="R110" s="2">
        <f t="shared" si="121"/>
        <v>0</v>
      </c>
      <c r="S110" s="2">
        <f t="shared" si="122"/>
        <v>0</v>
      </c>
      <c r="T110" s="2">
        <f t="shared" si="123"/>
        <v>0</v>
      </c>
      <c r="U110" s="2">
        <f t="shared" si="124"/>
        <v>0</v>
      </c>
      <c r="V110" s="2">
        <f t="shared" si="125"/>
        <v>0</v>
      </c>
      <c r="W110" s="2">
        <f t="shared" si="126"/>
        <v>0</v>
      </c>
      <c r="X110" s="2">
        <f t="shared" si="127"/>
        <v>0</v>
      </c>
      <c r="Y110" s="2">
        <f t="shared" si="128"/>
        <v>0</v>
      </c>
      <c r="Z110" s="2"/>
      <c r="AA110" s="2">
        <v>50447275</v>
      </c>
      <c r="AB110" s="2">
        <f t="shared" si="129"/>
        <v>104.99</v>
      </c>
      <c r="AC110" s="2">
        <f t="shared" si="130"/>
        <v>104.99</v>
      </c>
      <c r="AD110" s="2">
        <f>ROUND((((ET110)-(EU110))+AE110),6)</f>
        <v>0</v>
      </c>
      <c r="AE110" s="2">
        <f>ROUND((EU110),6)</f>
        <v>0</v>
      </c>
      <c r="AF110" s="2">
        <f>ROUND((EV110),6)</f>
        <v>0</v>
      </c>
      <c r="AG110" s="2">
        <f t="shared" si="131"/>
        <v>0</v>
      </c>
      <c r="AH110" s="2">
        <f>(EW110)</f>
        <v>0</v>
      </c>
      <c r="AI110" s="2">
        <f>(EX110)</f>
        <v>0</v>
      </c>
      <c r="AJ110" s="2">
        <f t="shared" si="132"/>
        <v>0</v>
      </c>
      <c r="AK110" s="2">
        <v>104.99</v>
      </c>
      <c r="AL110" s="2">
        <v>104.99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105</v>
      </c>
      <c r="AU110" s="2">
        <v>77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3</v>
      </c>
      <c r="BI110" s="2">
        <v>1</v>
      </c>
      <c r="BJ110" s="2" t="s">
        <v>116</v>
      </c>
      <c r="BK110" s="2"/>
      <c r="BL110" s="2"/>
      <c r="BM110" s="2">
        <v>64</v>
      </c>
      <c r="BN110" s="2">
        <v>0</v>
      </c>
      <c r="BO110" s="2" t="s">
        <v>3</v>
      </c>
      <c r="BP110" s="2">
        <v>0</v>
      </c>
      <c r="BQ110" s="2">
        <v>30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105</v>
      </c>
      <c r="CA110" s="2">
        <v>77</v>
      </c>
      <c r="CB110" s="2" t="s">
        <v>3</v>
      </c>
      <c r="CC110" s="2"/>
      <c r="CD110" s="2"/>
      <c r="CE110" s="2">
        <v>30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3</v>
      </c>
      <c r="CO110" s="2">
        <v>0</v>
      </c>
      <c r="CP110" s="2">
        <f t="shared" si="133"/>
        <v>25985.03</v>
      </c>
      <c r="CQ110" s="2">
        <f t="shared" si="134"/>
        <v>104.99</v>
      </c>
      <c r="CR110" s="2">
        <f>(ROUND((ROUND(((ET110)*AV110*1),2)*BB110),2)+ROUND((ROUND(((AE110-(EU110))*AV110*1),2)*BS110),2))</f>
        <v>0</v>
      </c>
      <c r="CS110" s="2">
        <f t="shared" si="135"/>
        <v>0</v>
      </c>
      <c r="CT110" s="2">
        <f t="shared" si="136"/>
        <v>0</v>
      </c>
      <c r="CU110" s="2">
        <f t="shared" si="137"/>
        <v>0</v>
      </c>
      <c r="CV110" s="2">
        <f t="shared" si="138"/>
        <v>0</v>
      </c>
      <c r="CW110" s="2">
        <f t="shared" si="139"/>
        <v>0</v>
      </c>
      <c r="CX110" s="2">
        <f t="shared" si="140"/>
        <v>0</v>
      </c>
      <c r="CY110" s="2">
        <f>((S110*BZ110)/100)</f>
        <v>0</v>
      </c>
      <c r="CZ110" s="2">
        <f>((S110*CA110)/100)</f>
        <v>0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1007</v>
      </c>
      <c r="DV110" s="2" t="s">
        <v>115</v>
      </c>
      <c r="DW110" s="2" t="s">
        <v>115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49573325</v>
      </c>
      <c r="EF110" s="2">
        <v>30</v>
      </c>
      <c r="EG110" s="2" t="s">
        <v>88</v>
      </c>
      <c r="EH110" s="2">
        <v>0</v>
      </c>
      <c r="EI110" s="2" t="s">
        <v>3</v>
      </c>
      <c r="EJ110" s="2">
        <v>1</v>
      </c>
      <c r="EK110" s="2">
        <v>64</v>
      </c>
      <c r="EL110" s="2" t="s">
        <v>196</v>
      </c>
      <c r="EM110" s="2" t="s">
        <v>197</v>
      </c>
      <c r="EN110" s="2"/>
      <c r="EO110" s="2" t="s">
        <v>3</v>
      </c>
      <c r="EP110" s="2"/>
      <c r="EQ110" s="2">
        <v>0</v>
      </c>
      <c r="ER110" s="2">
        <v>104.99</v>
      </c>
      <c r="ES110" s="2">
        <v>104.99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 t="shared" si="141"/>
        <v>0</v>
      </c>
      <c r="FS110" s="2">
        <v>0</v>
      </c>
      <c r="FT110" s="2"/>
      <c r="FU110" s="2"/>
      <c r="FV110" s="2"/>
      <c r="FW110" s="2"/>
      <c r="FX110" s="2">
        <v>105</v>
      </c>
      <c r="FY110" s="2">
        <v>77</v>
      </c>
      <c r="FZ110" s="2"/>
      <c r="GA110" s="2" t="s">
        <v>3</v>
      </c>
      <c r="GB110" s="2"/>
      <c r="GC110" s="2"/>
      <c r="GD110" s="2">
        <v>0</v>
      </c>
      <c r="GE110" s="2"/>
      <c r="GF110" s="2">
        <v>-731903097</v>
      </c>
      <c r="GG110" s="2">
        <v>2</v>
      </c>
      <c r="GH110" s="2">
        <v>1</v>
      </c>
      <c r="GI110" s="2">
        <v>-2</v>
      </c>
      <c r="GJ110" s="2">
        <v>0</v>
      </c>
      <c r="GK110" s="2">
        <f>ROUND(R110*(R12)/100,2)</f>
        <v>0</v>
      </c>
      <c r="GL110" s="2">
        <f t="shared" si="142"/>
        <v>0</v>
      </c>
      <c r="GM110" s="2">
        <f t="shared" si="143"/>
        <v>25985.03</v>
      </c>
      <c r="GN110" s="2">
        <f t="shared" si="144"/>
        <v>25985.03</v>
      </c>
      <c r="GO110" s="2">
        <f t="shared" si="145"/>
        <v>0</v>
      </c>
      <c r="GP110" s="2">
        <f t="shared" si="146"/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147"/>
        <v>0</v>
      </c>
      <c r="GW110" s="2">
        <v>1</v>
      </c>
      <c r="GX110" s="2">
        <f t="shared" si="148"/>
        <v>0</v>
      </c>
      <c r="GY110" s="2"/>
      <c r="GZ110" s="2"/>
      <c r="HA110" s="2">
        <v>0</v>
      </c>
      <c r="HB110" s="2">
        <v>0</v>
      </c>
      <c r="HC110" s="2">
        <f t="shared" si="149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18</v>
      </c>
      <c r="B111">
        <v>1</v>
      </c>
      <c r="C111">
        <v>128</v>
      </c>
      <c r="E111" t="s">
        <v>198</v>
      </c>
      <c r="F111" t="s">
        <v>113</v>
      </c>
      <c r="G111" t="s">
        <v>114</v>
      </c>
      <c r="H111" t="s">
        <v>115</v>
      </c>
      <c r="I111">
        <f>I109*J111</f>
        <v>247.50000000000003</v>
      </c>
      <c r="J111">
        <v>1.1000000000000001</v>
      </c>
      <c r="K111">
        <v>1.1000000000000001</v>
      </c>
      <c r="O111">
        <f t="shared" si="119"/>
        <v>178777.01</v>
      </c>
      <c r="P111">
        <f t="shared" si="120"/>
        <v>178777.01</v>
      </c>
      <c r="Q111">
        <f>(ROUND((ROUND(((ET111)*AV111*I111),2)*BB111),2)+ROUND((ROUND(((AE111-(EU111))*AV111*I111),2)*BS111),2))</f>
        <v>0</v>
      </c>
      <c r="R111">
        <f t="shared" si="121"/>
        <v>0</v>
      </c>
      <c r="S111">
        <f t="shared" si="122"/>
        <v>0</v>
      </c>
      <c r="T111">
        <f t="shared" si="123"/>
        <v>0</v>
      </c>
      <c r="U111">
        <f t="shared" si="124"/>
        <v>0</v>
      </c>
      <c r="V111">
        <f t="shared" si="125"/>
        <v>0</v>
      </c>
      <c r="W111">
        <f t="shared" si="126"/>
        <v>0</v>
      </c>
      <c r="X111">
        <f t="shared" si="127"/>
        <v>0</v>
      </c>
      <c r="Y111">
        <f t="shared" si="128"/>
        <v>0</v>
      </c>
      <c r="AA111">
        <v>50447276</v>
      </c>
      <c r="AB111">
        <f t="shared" si="129"/>
        <v>104.99</v>
      </c>
      <c r="AC111">
        <f t="shared" si="130"/>
        <v>104.99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131"/>
        <v>0</v>
      </c>
      <c r="AH111">
        <f>(EW111)</f>
        <v>0</v>
      </c>
      <c r="AI111">
        <f>(EX111)</f>
        <v>0</v>
      </c>
      <c r="AJ111">
        <f t="shared" si="132"/>
        <v>0</v>
      </c>
      <c r="AK111">
        <v>104.99</v>
      </c>
      <c r="AL111">
        <v>104.99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6.88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116</v>
      </c>
      <c r="BM111">
        <v>64</v>
      </c>
      <c r="BN111">
        <v>0</v>
      </c>
      <c r="BO111" t="s">
        <v>113</v>
      </c>
      <c r="BP111">
        <v>1</v>
      </c>
      <c r="BQ111">
        <v>30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33"/>
        <v>178777.01</v>
      </c>
      <c r="CQ111">
        <f t="shared" si="134"/>
        <v>722.33</v>
      </c>
      <c r="CR111">
        <f>(ROUND((ROUND(((ET111)*AV111*1),2)*BB111),2)+ROUND((ROUND(((AE111-(EU111))*AV111*1),2)*BS111),2))</f>
        <v>0</v>
      </c>
      <c r="CS111">
        <f t="shared" si="135"/>
        <v>0</v>
      </c>
      <c r="CT111">
        <f t="shared" si="136"/>
        <v>0</v>
      </c>
      <c r="CU111">
        <f t="shared" si="137"/>
        <v>0</v>
      </c>
      <c r="CV111">
        <f t="shared" si="138"/>
        <v>0</v>
      </c>
      <c r="CW111">
        <f t="shared" si="139"/>
        <v>0</v>
      </c>
      <c r="CX111">
        <f t="shared" si="140"/>
        <v>0</v>
      </c>
      <c r="CY111">
        <f>S111*(BZ111/100)</f>
        <v>0</v>
      </c>
      <c r="CZ111">
        <f>S111*(CA111/100)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105</v>
      </c>
      <c r="DO111">
        <v>77</v>
      </c>
      <c r="DP111">
        <v>1</v>
      </c>
      <c r="DQ111">
        <v>1</v>
      </c>
      <c r="DU111">
        <v>1007</v>
      </c>
      <c r="DV111" t="s">
        <v>115</v>
      </c>
      <c r="DW111" t="s">
        <v>115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49573325</v>
      </c>
      <c r="EF111">
        <v>30</v>
      </c>
      <c r="EG111" t="s">
        <v>88</v>
      </c>
      <c r="EH111">
        <v>0</v>
      </c>
      <c r="EI111" t="s">
        <v>3</v>
      </c>
      <c r="EJ111">
        <v>1</v>
      </c>
      <c r="EK111">
        <v>64</v>
      </c>
      <c r="EL111" t="s">
        <v>196</v>
      </c>
      <c r="EM111" t="s">
        <v>197</v>
      </c>
      <c r="EO111" t="s">
        <v>3</v>
      </c>
      <c r="EQ111">
        <v>0</v>
      </c>
      <c r="ER111">
        <v>104.99</v>
      </c>
      <c r="ES111">
        <v>104.99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141"/>
        <v>0</v>
      </c>
      <c r="FS111">
        <v>0</v>
      </c>
      <c r="FX111">
        <v>105</v>
      </c>
      <c r="FY111">
        <v>77</v>
      </c>
      <c r="GA111" t="s">
        <v>3</v>
      </c>
      <c r="GD111">
        <v>0</v>
      </c>
      <c r="GF111">
        <v>-731903097</v>
      </c>
      <c r="GG111">
        <v>2</v>
      </c>
      <c r="GH111">
        <v>1</v>
      </c>
      <c r="GI111">
        <v>2</v>
      </c>
      <c r="GJ111">
        <v>0</v>
      </c>
      <c r="GK111">
        <f>ROUND(R111*(S12)/100,2)</f>
        <v>0</v>
      </c>
      <c r="GL111">
        <f t="shared" si="142"/>
        <v>0</v>
      </c>
      <c r="GM111">
        <f t="shared" si="143"/>
        <v>178777.01</v>
      </c>
      <c r="GN111">
        <f t="shared" si="144"/>
        <v>178777.01</v>
      </c>
      <c r="GO111">
        <f t="shared" si="145"/>
        <v>0</v>
      </c>
      <c r="GP111">
        <f t="shared" si="146"/>
        <v>0</v>
      </c>
      <c r="GR111">
        <v>0</v>
      </c>
      <c r="GS111">
        <v>3</v>
      </c>
      <c r="GT111">
        <v>0</v>
      </c>
      <c r="GU111" t="s">
        <v>3</v>
      </c>
      <c r="GV111">
        <f t="shared" si="147"/>
        <v>0</v>
      </c>
      <c r="GW111">
        <v>1</v>
      </c>
      <c r="GX111">
        <f t="shared" si="148"/>
        <v>0</v>
      </c>
      <c r="HA111">
        <v>0</v>
      </c>
      <c r="HB111">
        <v>0</v>
      </c>
      <c r="HC111">
        <f t="shared" si="149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ROW(SmtRes!A135)</f>
        <v>135</v>
      </c>
      <c r="D112" s="2">
        <f>ROW(EtalonRes!A135)</f>
        <v>135</v>
      </c>
      <c r="E112" s="2" t="s">
        <v>199</v>
      </c>
      <c r="F112" s="2" t="s">
        <v>200</v>
      </c>
      <c r="G112" s="2" t="s">
        <v>201</v>
      </c>
      <c r="H112" s="2" t="s">
        <v>194</v>
      </c>
      <c r="I112" s="2">
        <v>288.2</v>
      </c>
      <c r="J112" s="2">
        <v>0</v>
      </c>
      <c r="K112" s="2">
        <v>288.2</v>
      </c>
      <c r="L112" s="2"/>
      <c r="M112" s="2"/>
      <c r="N112" s="2"/>
      <c r="O112" s="2">
        <f t="shared" si="119"/>
        <v>8744.57</v>
      </c>
      <c r="P112" s="2">
        <f t="shared" si="120"/>
        <v>305.49</v>
      </c>
      <c r="Q112" s="2">
        <f>(ROUND((ROUND((((ET112*1.1))*AV112*I112),2)*BB112),2)+ROUND((ROUND(((AE112-((EU112*1.1)))*AV112*I112),2)*BS112),2))</f>
        <v>5633.45</v>
      </c>
      <c r="R112" s="2">
        <f t="shared" si="121"/>
        <v>1122.25</v>
      </c>
      <c r="S112" s="2">
        <f t="shared" si="122"/>
        <v>2805.63</v>
      </c>
      <c r="T112" s="2">
        <f t="shared" si="123"/>
        <v>0</v>
      </c>
      <c r="U112" s="2">
        <f t="shared" si="124"/>
        <v>269.46699999999998</v>
      </c>
      <c r="V112" s="2">
        <f t="shared" si="125"/>
        <v>0</v>
      </c>
      <c r="W112" s="2">
        <f t="shared" si="126"/>
        <v>0</v>
      </c>
      <c r="X112" s="2">
        <f t="shared" si="127"/>
        <v>2945.91</v>
      </c>
      <c r="Y112" s="2">
        <f t="shared" si="128"/>
        <v>2160.34</v>
      </c>
      <c r="Z112" s="2"/>
      <c r="AA112" s="2">
        <v>50447275</v>
      </c>
      <c r="AB112" s="2">
        <f t="shared" si="129"/>
        <v>30.341999999999999</v>
      </c>
      <c r="AC112" s="2">
        <f t="shared" si="130"/>
        <v>1.06</v>
      </c>
      <c r="AD112" s="2">
        <f>ROUND(((((ET112*1.1))-((EU112*1.1)))+AE112),6)</f>
        <v>19.547000000000001</v>
      </c>
      <c r="AE112" s="2">
        <f>ROUND(((EU112*1.1)),6)</f>
        <v>3.8940000000000001</v>
      </c>
      <c r="AF112" s="2">
        <f>ROUND(((EV112*1.1)),6)</f>
        <v>9.7349999999999994</v>
      </c>
      <c r="AG112" s="2">
        <f t="shared" si="131"/>
        <v>0</v>
      </c>
      <c r="AH112" s="2">
        <f>((EW112*1.1))</f>
        <v>0.93500000000000005</v>
      </c>
      <c r="AI112" s="2">
        <f>((EX112*1.1))</f>
        <v>0</v>
      </c>
      <c r="AJ112" s="2">
        <f t="shared" si="132"/>
        <v>0</v>
      </c>
      <c r="AK112" s="2">
        <v>27.68</v>
      </c>
      <c r="AL112" s="2">
        <v>1.06</v>
      </c>
      <c r="AM112" s="2">
        <v>17.77</v>
      </c>
      <c r="AN112" s="2">
        <v>3.54</v>
      </c>
      <c r="AO112" s="2">
        <v>8.85</v>
      </c>
      <c r="AP112" s="2">
        <v>0</v>
      </c>
      <c r="AQ112" s="2">
        <v>0.85</v>
      </c>
      <c r="AR112" s="2">
        <v>0</v>
      </c>
      <c r="AS112" s="2">
        <v>0</v>
      </c>
      <c r="AT112" s="2">
        <v>105</v>
      </c>
      <c r="AU112" s="2">
        <v>77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1</v>
      </c>
      <c r="BJ112" s="2" t="s">
        <v>202</v>
      </c>
      <c r="BK112" s="2"/>
      <c r="BL112" s="2"/>
      <c r="BM112" s="2">
        <v>64</v>
      </c>
      <c r="BN112" s="2">
        <v>0</v>
      </c>
      <c r="BO112" s="2" t="s">
        <v>3</v>
      </c>
      <c r="BP112" s="2">
        <v>0</v>
      </c>
      <c r="BQ112" s="2">
        <v>30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105</v>
      </c>
      <c r="CA112" s="2">
        <v>77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si="133"/>
        <v>8744.57</v>
      </c>
      <c r="CQ112" s="2">
        <f t="shared" si="134"/>
        <v>1.06</v>
      </c>
      <c r="CR112" s="2">
        <f>(ROUND((ROUND((((ET112*1.1))*AV112*1),2)*BB112),2)+ROUND((ROUND(((AE112-((EU112*1.1)))*AV112*1),2)*BS112),2))</f>
        <v>19.55</v>
      </c>
      <c r="CS112" s="2">
        <f t="shared" si="135"/>
        <v>3.89</v>
      </c>
      <c r="CT112" s="2">
        <f t="shared" si="136"/>
        <v>9.74</v>
      </c>
      <c r="CU112" s="2">
        <f t="shared" si="137"/>
        <v>0</v>
      </c>
      <c r="CV112" s="2">
        <f t="shared" si="138"/>
        <v>0.93500000000000005</v>
      </c>
      <c r="CW112" s="2">
        <f t="shared" si="139"/>
        <v>0</v>
      </c>
      <c r="CX112" s="2">
        <f t="shared" si="140"/>
        <v>0</v>
      </c>
      <c r="CY112" s="2">
        <f>((S112*BZ112)/100)</f>
        <v>2945.9115000000002</v>
      </c>
      <c r="CZ112" s="2">
        <f>((S112*CA112)/100)</f>
        <v>2160.3351000000002</v>
      </c>
      <c r="DA112" s="2"/>
      <c r="DB112" s="2"/>
      <c r="DC112" s="2" t="s">
        <v>3</v>
      </c>
      <c r="DD112" s="2" t="s">
        <v>3</v>
      </c>
      <c r="DE112" s="2" t="s">
        <v>40</v>
      </c>
      <c r="DF112" s="2" t="s">
        <v>40</v>
      </c>
      <c r="DG112" s="2" t="s">
        <v>40</v>
      </c>
      <c r="DH112" s="2" t="s">
        <v>3</v>
      </c>
      <c r="DI112" s="2" t="s">
        <v>40</v>
      </c>
      <c r="DJ112" s="2" t="s">
        <v>40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194</v>
      </c>
      <c r="DW112" s="2" t="s">
        <v>194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49573325</v>
      </c>
      <c r="EF112" s="2">
        <v>30</v>
      </c>
      <c r="EG112" s="2" t="s">
        <v>88</v>
      </c>
      <c r="EH112" s="2">
        <v>0</v>
      </c>
      <c r="EI112" s="2" t="s">
        <v>3</v>
      </c>
      <c r="EJ112" s="2">
        <v>1</v>
      </c>
      <c r="EK112" s="2">
        <v>64</v>
      </c>
      <c r="EL112" s="2" t="s">
        <v>196</v>
      </c>
      <c r="EM112" s="2" t="s">
        <v>197</v>
      </c>
      <c r="EN112" s="2"/>
      <c r="EO112" s="2" t="s">
        <v>3</v>
      </c>
      <c r="EP112" s="2"/>
      <c r="EQ112" s="2">
        <v>1441792</v>
      </c>
      <c r="ER112" s="2">
        <v>27.68</v>
      </c>
      <c r="ES112" s="2">
        <v>1.06</v>
      </c>
      <c r="ET112" s="2">
        <v>17.77</v>
      </c>
      <c r="EU112" s="2">
        <v>3.54</v>
      </c>
      <c r="EV112" s="2">
        <v>8.85</v>
      </c>
      <c r="EW112" s="2">
        <v>0.85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si="141"/>
        <v>0</v>
      </c>
      <c r="FS112" s="2">
        <v>0</v>
      </c>
      <c r="FT112" s="2"/>
      <c r="FU112" s="2"/>
      <c r="FV112" s="2"/>
      <c r="FW112" s="2"/>
      <c r="FX112" s="2">
        <v>105</v>
      </c>
      <c r="FY112" s="2">
        <v>77</v>
      </c>
      <c r="FZ112" s="2"/>
      <c r="GA112" s="2" t="s">
        <v>3</v>
      </c>
      <c r="GB112" s="2"/>
      <c r="GC112" s="2"/>
      <c r="GD112" s="2">
        <v>0</v>
      </c>
      <c r="GE112" s="2"/>
      <c r="GF112" s="2">
        <v>-1287111394</v>
      </c>
      <c r="GG112" s="2">
        <v>2</v>
      </c>
      <c r="GH112" s="2">
        <v>1</v>
      </c>
      <c r="GI112" s="2">
        <v>-2</v>
      </c>
      <c r="GJ112" s="2">
        <v>0</v>
      </c>
      <c r="GK112" s="2">
        <f>ROUND(R112*(R12)/100,2)</f>
        <v>1963.94</v>
      </c>
      <c r="GL112" s="2">
        <f t="shared" si="142"/>
        <v>0</v>
      </c>
      <c r="GM112" s="2">
        <f t="shared" si="143"/>
        <v>15814.76</v>
      </c>
      <c r="GN112" s="2">
        <f t="shared" si="144"/>
        <v>15814.76</v>
      </c>
      <c r="GO112" s="2">
        <f t="shared" si="145"/>
        <v>0</v>
      </c>
      <c r="GP112" s="2">
        <f t="shared" si="146"/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147"/>
        <v>0</v>
      </c>
      <c r="GW112" s="2">
        <v>1</v>
      </c>
      <c r="GX112" s="2">
        <f t="shared" si="148"/>
        <v>0</v>
      </c>
      <c r="GY112" s="2"/>
      <c r="GZ112" s="2"/>
      <c r="HA112" s="2">
        <v>0</v>
      </c>
      <c r="HB112" s="2">
        <v>0</v>
      </c>
      <c r="HC112" s="2">
        <f t="shared" si="149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C113">
        <f>ROW(SmtRes!A142)</f>
        <v>142</v>
      </c>
      <c r="D113">
        <f>ROW(EtalonRes!A142)</f>
        <v>142</v>
      </c>
      <c r="E113" t="s">
        <v>199</v>
      </c>
      <c r="F113" t="s">
        <v>200</v>
      </c>
      <c r="G113" t="s">
        <v>201</v>
      </c>
      <c r="H113" t="s">
        <v>194</v>
      </c>
      <c r="I113">
        <v>288.2</v>
      </c>
      <c r="J113">
        <v>0</v>
      </c>
      <c r="K113">
        <v>288.2</v>
      </c>
      <c r="O113">
        <f t="shared" si="119"/>
        <v>157532.29999999999</v>
      </c>
      <c r="P113">
        <f t="shared" si="120"/>
        <v>1835.99</v>
      </c>
      <c r="Q113">
        <f>(ROUND((ROUND((((ET113*1.1))*AV113*I113),2)*BB113),2)+ROUND((ROUND(((AE113-((EU113*1.1)))*AV113*I113),2)*BS113),2))</f>
        <v>74248.87</v>
      </c>
      <c r="R113">
        <f t="shared" si="121"/>
        <v>32578.92</v>
      </c>
      <c r="S113">
        <f t="shared" si="122"/>
        <v>81447.44</v>
      </c>
      <c r="T113">
        <f t="shared" si="123"/>
        <v>0</v>
      </c>
      <c r="U113">
        <f t="shared" si="124"/>
        <v>269.46699999999998</v>
      </c>
      <c r="V113">
        <f t="shared" si="125"/>
        <v>0</v>
      </c>
      <c r="W113">
        <f t="shared" si="126"/>
        <v>0</v>
      </c>
      <c r="X113">
        <f t="shared" si="127"/>
        <v>70859.27</v>
      </c>
      <c r="Y113">
        <f t="shared" si="128"/>
        <v>33393.449999999997</v>
      </c>
      <c r="AA113">
        <v>50447276</v>
      </c>
      <c r="AB113">
        <f t="shared" si="129"/>
        <v>30.341999999999999</v>
      </c>
      <c r="AC113">
        <f t="shared" si="130"/>
        <v>1.06</v>
      </c>
      <c r="AD113">
        <f>ROUND(((((ET113*1.1))-((EU113*1.1)))+AE113),6)</f>
        <v>19.547000000000001</v>
      </c>
      <c r="AE113">
        <f>ROUND(((EU113*1.1)),6)</f>
        <v>3.8940000000000001</v>
      </c>
      <c r="AF113">
        <f>ROUND(((EV113*1.1)),6)</f>
        <v>9.7349999999999994</v>
      </c>
      <c r="AG113">
        <f t="shared" si="131"/>
        <v>0</v>
      </c>
      <c r="AH113">
        <f>((EW113*1.1))</f>
        <v>0.93500000000000005</v>
      </c>
      <c r="AI113">
        <f>((EX113*1.1))</f>
        <v>0</v>
      </c>
      <c r="AJ113">
        <f t="shared" si="132"/>
        <v>0</v>
      </c>
      <c r="AK113">
        <v>27.68</v>
      </c>
      <c r="AL113">
        <v>1.06</v>
      </c>
      <c r="AM113">
        <v>17.77</v>
      </c>
      <c r="AN113">
        <v>3.54</v>
      </c>
      <c r="AO113">
        <v>8.85</v>
      </c>
      <c r="AP113">
        <v>0</v>
      </c>
      <c r="AQ113">
        <v>0.85</v>
      </c>
      <c r="AR113">
        <v>0</v>
      </c>
      <c r="AS113">
        <v>0</v>
      </c>
      <c r="AT113">
        <v>87</v>
      </c>
      <c r="AU113">
        <v>41</v>
      </c>
      <c r="AV113">
        <v>1</v>
      </c>
      <c r="AW113">
        <v>1</v>
      </c>
      <c r="AZ113">
        <v>1</v>
      </c>
      <c r="BA113">
        <v>29.03</v>
      </c>
      <c r="BB113">
        <v>13.18</v>
      </c>
      <c r="BC113">
        <v>6.01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202</v>
      </c>
      <c r="BM113">
        <v>64</v>
      </c>
      <c r="BN113">
        <v>0</v>
      </c>
      <c r="BO113" t="s">
        <v>200</v>
      </c>
      <c r="BP113">
        <v>1</v>
      </c>
      <c r="BQ113">
        <v>30</v>
      </c>
      <c r="BR113">
        <v>0</v>
      </c>
      <c r="BS113">
        <v>29.03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87</v>
      </c>
      <c r="CA113">
        <v>41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33"/>
        <v>157532.29999999999</v>
      </c>
      <c r="CQ113">
        <f t="shared" si="134"/>
        <v>6.37</v>
      </c>
      <c r="CR113">
        <f>(ROUND((ROUND((((ET113*1.1))*AV113*1),2)*BB113),2)+ROUND((ROUND(((AE113-((EU113*1.1)))*AV113*1),2)*BS113),2))</f>
        <v>257.67</v>
      </c>
      <c r="CS113">
        <f t="shared" si="135"/>
        <v>112.93</v>
      </c>
      <c r="CT113">
        <f t="shared" si="136"/>
        <v>282.75</v>
      </c>
      <c r="CU113">
        <f t="shared" si="137"/>
        <v>0</v>
      </c>
      <c r="CV113">
        <f t="shared" si="138"/>
        <v>0.93500000000000005</v>
      </c>
      <c r="CW113">
        <f t="shared" si="139"/>
        <v>0</v>
      </c>
      <c r="CX113">
        <f t="shared" si="140"/>
        <v>0</v>
      </c>
      <c r="CY113">
        <f>S113*(BZ113/100)</f>
        <v>70859.272800000006</v>
      </c>
      <c r="CZ113">
        <f>S113*(CA113/100)</f>
        <v>33393.450400000002</v>
      </c>
      <c r="DC113" t="s">
        <v>3</v>
      </c>
      <c r="DD113" t="s">
        <v>3</v>
      </c>
      <c r="DE113" t="s">
        <v>40</v>
      </c>
      <c r="DF113" t="s">
        <v>40</v>
      </c>
      <c r="DG113" t="s">
        <v>40</v>
      </c>
      <c r="DH113" t="s">
        <v>3</v>
      </c>
      <c r="DI113" t="s">
        <v>40</v>
      </c>
      <c r="DJ113" t="s">
        <v>40</v>
      </c>
      <c r="DK113" t="s">
        <v>3</v>
      </c>
      <c r="DL113" t="s">
        <v>3</v>
      </c>
      <c r="DM113" t="s">
        <v>3</v>
      </c>
      <c r="DN113">
        <v>105</v>
      </c>
      <c r="DO113">
        <v>77</v>
      </c>
      <c r="DP113">
        <v>1</v>
      </c>
      <c r="DQ113">
        <v>1</v>
      </c>
      <c r="DU113">
        <v>1013</v>
      </c>
      <c r="DV113" t="s">
        <v>194</v>
      </c>
      <c r="DW113" t="s">
        <v>194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49573325</v>
      </c>
      <c r="EF113">
        <v>30</v>
      </c>
      <c r="EG113" t="s">
        <v>88</v>
      </c>
      <c r="EH113">
        <v>0</v>
      </c>
      <c r="EI113" t="s">
        <v>3</v>
      </c>
      <c r="EJ113">
        <v>1</v>
      </c>
      <c r="EK113">
        <v>64</v>
      </c>
      <c r="EL113" t="s">
        <v>196</v>
      </c>
      <c r="EM113" t="s">
        <v>197</v>
      </c>
      <c r="EO113" t="s">
        <v>3</v>
      </c>
      <c r="EQ113">
        <v>1441792</v>
      </c>
      <c r="ER113">
        <v>27.68</v>
      </c>
      <c r="ES113">
        <v>1.06</v>
      </c>
      <c r="ET113">
        <v>17.77</v>
      </c>
      <c r="EU113">
        <v>3.54</v>
      </c>
      <c r="EV113">
        <v>8.85</v>
      </c>
      <c r="EW113">
        <v>0.85</v>
      </c>
      <c r="EX113">
        <v>0</v>
      </c>
      <c r="EY113">
        <v>0</v>
      </c>
      <c r="FQ113">
        <v>0</v>
      </c>
      <c r="FR113">
        <f t="shared" si="141"/>
        <v>0</v>
      </c>
      <c r="FS113">
        <v>0</v>
      </c>
      <c r="FX113">
        <v>105</v>
      </c>
      <c r="FY113">
        <v>77</v>
      </c>
      <c r="GA113" t="s">
        <v>3</v>
      </c>
      <c r="GD113">
        <v>0</v>
      </c>
      <c r="GF113">
        <v>-1287111394</v>
      </c>
      <c r="GG113">
        <v>2</v>
      </c>
      <c r="GH113">
        <v>1</v>
      </c>
      <c r="GI113">
        <v>2</v>
      </c>
      <c r="GJ113">
        <v>0</v>
      </c>
      <c r="GK113">
        <f>ROUND(R113*(S12)/100,2)</f>
        <v>52126.27</v>
      </c>
      <c r="GL113">
        <f t="shared" si="142"/>
        <v>0</v>
      </c>
      <c r="GM113">
        <f t="shared" si="143"/>
        <v>313911.28999999998</v>
      </c>
      <c r="GN113">
        <f t="shared" si="144"/>
        <v>313911.28999999998</v>
      </c>
      <c r="GO113">
        <f t="shared" si="145"/>
        <v>0</v>
      </c>
      <c r="GP113">
        <f t="shared" si="146"/>
        <v>0</v>
      </c>
      <c r="GR113">
        <v>0</v>
      </c>
      <c r="GS113">
        <v>3</v>
      </c>
      <c r="GT113">
        <v>0</v>
      </c>
      <c r="GU113" t="s">
        <v>3</v>
      </c>
      <c r="GV113">
        <f t="shared" si="147"/>
        <v>0</v>
      </c>
      <c r="GW113">
        <v>1</v>
      </c>
      <c r="GX113">
        <f t="shared" si="148"/>
        <v>0</v>
      </c>
      <c r="HA113">
        <v>0</v>
      </c>
      <c r="HB113">
        <v>0</v>
      </c>
      <c r="HC113">
        <f t="shared" si="149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55" x14ac:dyDescent="0.2">
      <c r="A114" s="2">
        <v>18</v>
      </c>
      <c r="B114" s="2">
        <v>1</v>
      </c>
      <c r="C114" s="2">
        <v>135</v>
      </c>
      <c r="D114" s="2"/>
      <c r="E114" s="2" t="s">
        <v>203</v>
      </c>
      <c r="F114" s="2" t="s">
        <v>204</v>
      </c>
      <c r="G114" s="2" t="s">
        <v>205</v>
      </c>
      <c r="H114" s="2" t="s">
        <v>115</v>
      </c>
      <c r="I114" s="2">
        <f>I112*J114</f>
        <v>331.43</v>
      </c>
      <c r="J114" s="2">
        <v>1.1500000000000001</v>
      </c>
      <c r="K114" s="2">
        <v>1.1499999999999999</v>
      </c>
      <c r="L114" s="2"/>
      <c r="M114" s="2"/>
      <c r="N114" s="2"/>
      <c r="O114" s="2">
        <f t="shared" si="119"/>
        <v>70969.11</v>
      </c>
      <c r="P114" s="2">
        <f t="shared" si="120"/>
        <v>70969.11</v>
      </c>
      <c r="Q114" s="2">
        <f>(ROUND((ROUND(((ET114)*AV114*I114),2)*BB114),2)+ROUND((ROUND(((AE114-(EU114))*AV114*I114),2)*BS114),2))</f>
        <v>0</v>
      </c>
      <c r="R114" s="2">
        <f t="shared" si="121"/>
        <v>0</v>
      </c>
      <c r="S114" s="2">
        <f t="shared" si="122"/>
        <v>0</v>
      </c>
      <c r="T114" s="2">
        <f t="shared" si="123"/>
        <v>0</v>
      </c>
      <c r="U114" s="2">
        <f t="shared" si="124"/>
        <v>0</v>
      </c>
      <c r="V114" s="2">
        <f t="shared" si="125"/>
        <v>0</v>
      </c>
      <c r="W114" s="2">
        <f t="shared" si="126"/>
        <v>0</v>
      </c>
      <c r="X114" s="2">
        <f t="shared" si="127"/>
        <v>0</v>
      </c>
      <c r="Y114" s="2">
        <f t="shared" si="128"/>
        <v>0</v>
      </c>
      <c r="Z114" s="2"/>
      <c r="AA114" s="2">
        <v>50447275</v>
      </c>
      <c r="AB114" s="2">
        <f t="shared" si="129"/>
        <v>214.13</v>
      </c>
      <c r="AC114" s="2">
        <f t="shared" si="130"/>
        <v>214.13</v>
      </c>
      <c r="AD114" s="2">
        <f>ROUND((((ET114)-(EU114))+AE114),6)</f>
        <v>0</v>
      </c>
      <c r="AE114" s="2">
        <f>ROUND((EU114),6)</f>
        <v>0</v>
      </c>
      <c r="AF114" s="2">
        <f>ROUND((EV114),6)</f>
        <v>0</v>
      </c>
      <c r="AG114" s="2">
        <f t="shared" si="131"/>
        <v>0</v>
      </c>
      <c r="AH114" s="2">
        <f>(EW114)</f>
        <v>0</v>
      </c>
      <c r="AI114" s="2">
        <f>(EX114)</f>
        <v>0</v>
      </c>
      <c r="AJ114" s="2">
        <f t="shared" si="132"/>
        <v>0</v>
      </c>
      <c r="AK114" s="2">
        <v>214.13</v>
      </c>
      <c r="AL114" s="2">
        <v>214.13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105</v>
      </c>
      <c r="AU114" s="2">
        <v>77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3</v>
      </c>
      <c r="BI114" s="2">
        <v>1</v>
      </c>
      <c r="BJ114" s="2" t="s">
        <v>206</v>
      </c>
      <c r="BK114" s="2"/>
      <c r="BL114" s="2"/>
      <c r="BM114" s="2">
        <v>64</v>
      </c>
      <c r="BN114" s="2">
        <v>0</v>
      </c>
      <c r="BO114" s="2" t="s">
        <v>3</v>
      </c>
      <c r="BP114" s="2">
        <v>0</v>
      </c>
      <c r="BQ114" s="2">
        <v>30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105</v>
      </c>
      <c r="CA114" s="2">
        <v>77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133"/>
        <v>70969.11</v>
      </c>
      <c r="CQ114" s="2">
        <f t="shared" si="134"/>
        <v>214.13</v>
      </c>
      <c r="CR114" s="2">
        <f>(ROUND((ROUND(((ET114)*AV114*1),2)*BB114),2)+ROUND((ROUND(((AE114-(EU114))*AV114*1),2)*BS114),2))</f>
        <v>0</v>
      </c>
      <c r="CS114" s="2">
        <f t="shared" si="135"/>
        <v>0</v>
      </c>
      <c r="CT114" s="2">
        <f t="shared" si="136"/>
        <v>0</v>
      </c>
      <c r="CU114" s="2">
        <f t="shared" si="137"/>
        <v>0</v>
      </c>
      <c r="CV114" s="2">
        <f t="shared" si="138"/>
        <v>0</v>
      </c>
      <c r="CW114" s="2">
        <f t="shared" si="139"/>
        <v>0</v>
      </c>
      <c r="CX114" s="2">
        <f t="shared" si="140"/>
        <v>0</v>
      </c>
      <c r="CY114" s="2">
        <f>((S114*BZ114)/100)</f>
        <v>0</v>
      </c>
      <c r="CZ114" s="2">
        <f>((S114*CA114)/100)</f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1007</v>
      </c>
      <c r="DV114" s="2" t="s">
        <v>115</v>
      </c>
      <c r="DW114" s="2" t="s">
        <v>115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49573325</v>
      </c>
      <c r="EF114" s="2">
        <v>30</v>
      </c>
      <c r="EG114" s="2" t="s">
        <v>88</v>
      </c>
      <c r="EH114" s="2">
        <v>0</v>
      </c>
      <c r="EI114" s="2" t="s">
        <v>3</v>
      </c>
      <c r="EJ114" s="2">
        <v>1</v>
      </c>
      <c r="EK114" s="2">
        <v>64</v>
      </c>
      <c r="EL114" s="2" t="s">
        <v>196</v>
      </c>
      <c r="EM114" s="2" t="s">
        <v>197</v>
      </c>
      <c r="EN114" s="2"/>
      <c r="EO114" s="2" t="s">
        <v>3</v>
      </c>
      <c r="EP114" s="2"/>
      <c r="EQ114" s="2">
        <v>0</v>
      </c>
      <c r="ER114" s="2">
        <v>214.13</v>
      </c>
      <c r="ES114" s="2">
        <v>214.13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f t="shared" si="141"/>
        <v>0</v>
      </c>
      <c r="FS114" s="2">
        <v>0</v>
      </c>
      <c r="FT114" s="2"/>
      <c r="FU114" s="2"/>
      <c r="FV114" s="2"/>
      <c r="FW114" s="2"/>
      <c r="FX114" s="2">
        <v>105</v>
      </c>
      <c r="FY114" s="2">
        <v>77</v>
      </c>
      <c r="FZ114" s="2"/>
      <c r="GA114" s="2" t="s">
        <v>3</v>
      </c>
      <c r="GB114" s="2"/>
      <c r="GC114" s="2"/>
      <c r="GD114" s="2">
        <v>0</v>
      </c>
      <c r="GE114" s="2"/>
      <c r="GF114" s="2">
        <v>-1708342623</v>
      </c>
      <c r="GG114" s="2">
        <v>2</v>
      </c>
      <c r="GH114" s="2">
        <v>1</v>
      </c>
      <c r="GI114" s="2">
        <v>-2</v>
      </c>
      <c r="GJ114" s="2">
        <v>0</v>
      </c>
      <c r="GK114" s="2">
        <f>ROUND(R114*(R12)/100,2)</f>
        <v>0</v>
      </c>
      <c r="GL114" s="2">
        <f t="shared" si="142"/>
        <v>0</v>
      </c>
      <c r="GM114" s="2">
        <f t="shared" si="143"/>
        <v>70969.11</v>
      </c>
      <c r="GN114" s="2">
        <f t="shared" si="144"/>
        <v>70969.11</v>
      </c>
      <c r="GO114" s="2">
        <f t="shared" si="145"/>
        <v>0</v>
      </c>
      <c r="GP114" s="2">
        <f t="shared" si="146"/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si="147"/>
        <v>0</v>
      </c>
      <c r="GW114" s="2">
        <v>1</v>
      </c>
      <c r="GX114" s="2">
        <f t="shared" si="148"/>
        <v>0</v>
      </c>
      <c r="GY114" s="2"/>
      <c r="GZ114" s="2"/>
      <c r="HA114" s="2">
        <v>0</v>
      </c>
      <c r="HB114" s="2">
        <v>0</v>
      </c>
      <c r="HC114" s="2">
        <f t="shared" si="149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18</v>
      </c>
      <c r="B115">
        <v>1</v>
      </c>
      <c r="C115">
        <v>142</v>
      </c>
      <c r="E115" t="s">
        <v>203</v>
      </c>
      <c r="F115" t="s">
        <v>204</v>
      </c>
      <c r="G115" t="s">
        <v>205</v>
      </c>
      <c r="H115" t="s">
        <v>115</v>
      </c>
      <c r="I115">
        <f>I113*J115</f>
        <v>331.43</v>
      </c>
      <c r="J115">
        <v>1.1500000000000001</v>
      </c>
      <c r="K115">
        <v>1.1499999999999999</v>
      </c>
      <c r="O115">
        <f t="shared" si="119"/>
        <v>1010600.13</v>
      </c>
      <c r="P115">
        <f t="shared" si="120"/>
        <v>1010600.13</v>
      </c>
      <c r="Q115">
        <f>(ROUND((ROUND(((ET115)*AV115*I115),2)*BB115),2)+ROUND((ROUND(((AE115-(EU115))*AV115*I115),2)*BS115),2))</f>
        <v>0</v>
      </c>
      <c r="R115">
        <f t="shared" si="121"/>
        <v>0</v>
      </c>
      <c r="S115">
        <f t="shared" si="122"/>
        <v>0</v>
      </c>
      <c r="T115">
        <f t="shared" si="123"/>
        <v>0</v>
      </c>
      <c r="U115">
        <f t="shared" si="124"/>
        <v>0</v>
      </c>
      <c r="V115">
        <f t="shared" si="125"/>
        <v>0</v>
      </c>
      <c r="W115">
        <f t="shared" si="126"/>
        <v>0</v>
      </c>
      <c r="X115">
        <f t="shared" si="127"/>
        <v>0</v>
      </c>
      <c r="Y115">
        <f t="shared" si="128"/>
        <v>0</v>
      </c>
      <c r="AA115">
        <v>50447276</v>
      </c>
      <c r="AB115">
        <f t="shared" si="129"/>
        <v>214.13</v>
      </c>
      <c r="AC115">
        <f t="shared" si="130"/>
        <v>214.13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131"/>
        <v>0</v>
      </c>
      <c r="AH115">
        <f>(EW115)</f>
        <v>0</v>
      </c>
      <c r="AI115">
        <f>(EX115)</f>
        <v>0</v>
      </c>
      <c r="AJ115">
        <f t="shared" si="132"/>
        <v>0</v>
      </c>
      <c r="AK115">
        <v>214.13</v>
      </c>
      <c r="AL115">
        <v>214.13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14.24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206</v>
      </c>
      <c r="BM115">
        <v>64</v>
      </c>
      <c r="BN115">
        <v>0</v>
      </c>
      <c r="BO115" t="s">
        <v>204</v>
      </c>
      <c r="BP115">
        <v>1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33"/>
        <v>1010600.13</v>
      </c>
      <c r="CQ115">
        <f t="shared" si="134"/>
        <v>3049.21</v>
      </c>
      <c r="CR115">
        <f>(ROUND((ROUND(((ET115)*AV115*1),2)*BB115),2)+ROUND((ROUND(((AE115-(EU115))*AV115*1),2)*BS115),2))</f>
        <v>0</v>
      </c>
      <c r="CS115">
        <f t="shared" si="135"/>
        <v>0</v>
      </c>
      <c r="CT115">
        <f t="shared" si="136"/>
        <v>0</v>
      </c>
      <c r="CU115">
        <f t="shared" si="137"/>
        <v>0</v>
      </c>
      <c r="CV115">
        <f t="shared" si="138"/>
        <v>0</v>
      </c>
      <c r="CW115">
        <f t="shared" si="139"/>
        <v>0</v>
      </c>
      <c r="CX115">
        <f t="shared" si="140"/>
        <v>0</v>
      </c>
      <c r="CY115">
        <f>S115*(BZ115/100)</f>
        <v>0</v>
      </c>
      <c r="CZ115">
        <f>S115*(CA115/100)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105</v>
      </c>
      <c r="DO115">
        <v>77</v>
      </c>
      <c r="DP115">
        <v>1</v>
      </c>
      <c r="DQ115">
        <v>1</v>
      </c>
      <c r="DU115">
        <v>1007</v>
      </c>
      <c r="DV115" t="s">
        <v>115</v>
      </c>
      <c r="DW115" t="s">
        <v>115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49573325</v>
      </c>
      <c r="EF115">
        <v>30</v>
      </c>
      <c r="EG115" t="s">
        <v>88</v>
      </c>
      <c r="EH115">
        <v>0</v>
      </c>
      <c r="EI115" t="s">
        <v>3</v>
      </c>
      <c r="EJ115">
        <v>1</v>
      </c>
      <c r="EK115">
        <v>64</v>
      </c>
      <c r="EL115" t="s">
        <v>196</v>
      </c>
      <c r="EM115" t="s">
        <v>197</v>
      </c>
      <c r="EO115" t="s">
        <v>3</v>
      </c>
      <c r="EQ115">
        <v>0</v>
      </c>
      <c r="ER115">
        <v>214.13</v>
      </c>
      <c r="ES115">
        <v>214.13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41"/>
        <v>0</v>
      </c>
      <c r="FS115">
        <v>0</v>
      </c>
      <c r="FX115">
        <v>105</v>
      </c>
      <c r="FY115">
        <v>77</v>
      </c>
      <c r="GA115" t="s">
        <v>3</v>
      </c>
      <c r="GD115">
        <v>0</v>
      </c>
      <c r="GF115">
        <v>-1708342623</v>
      </c>
      <c r="GG115">
        <v>2</v>
      </c>
      <c r="GH115">
        <v>1</v>
      </c>
      <c r="GI115">
        <v>2</v>
      </c>
      <c r="GJ115">
        <v>0</v>
      </c>
      <c r="GK115">
        <f>ROUND(R115*(S12)/100,2)</f>
        <v>0</v>
      </c>
      <c r="GL115">
        <f t="shared" si="142"/>
        <v>0</v>
      </c>
      <c r="GM115">
        <f t="shared" si="143"/>
        <v>1010600.13</v>
      </c>
      <c r="GN115">
        <f t="shared" si="144"/>
        <v>1010600.13</v>
      </c>
      <c r="GO115">
        <f t="shared" si="145"/>
        <v>0</v>
      </c>
      <c r="GP115">
        <f t="shared" si="146"/>
        <v>0</v>
      </c>
      <c r="GR115">
        <v>0</v>
      </c>
      <c r="GS115">
        <v>3</v>
      </c>
      <c r="GT115">
        <v>0</v>
      </c>
      <c r="GU115" t="s">
        <v>3</v>
      </c>
      <c r="GV115">
        <f t="shared" si="147"/>
        <v>0</v>
      </c>
      <c r="GW115">
        <v>1</v>
      </c>
      <c r="GX115">
        <f t="shared" si="148"/>
        <v>0</v>
      </c>
      <c r="HA115">
        <v>0</v>
      </c>
      <c r="HB115">
        <v>0</v>
      </c>
      <c r="HC115">
        <f t="shared" si="149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55" x14ac:dyDescent="0.2">
      <c r="A116" s="2">
        <v>17</v>
      </c>
      <c r="B116" s="2">
        <v>1</v>
      </c>
      <c r="C116" s="2">
        <f>ROW(SmtRes!A148)</f>
        <v>148</v>
      </c>
      <c r="D116" s="2">
        <f>ROW(EtalonRes!A148)</f>
        <v>148</v>
      </c>
      <c r="E116" s="2" t="s">
        <v>207</v>
      </c>
      <c r="F116" s="2" t="s">
        <v>208</v>
      </c>
      <c r="G116" s="2" t="s">
        <v>209</v>
      </c>
      <c r="H116" s="2" t="s">
        <v>210</v>
      </c>
      <c r="I116" s="2">
        <f>ROUND(73/100,9)</f>
        <v>0.73</v>
      </c>
      <c r="J116" s="2">
        <v>0</v>
      </c>
      <c r="K116" s="2">
        <f>ROUND(73/100,9)</f>
        <v>0.73</v>
      </c>
      <c r="L116" s="2"/>
      <c r="M116" s="2"/>
      <c r="N116" s="2"/>
      <c r="O116" s="2">
        <f t="shared" si="119"/>
        <v>2478.1799999999998</v>
      </c>
      <c r="P116" s="2">
        <f t="shared" si="120"/>
        <v>1357.71</v>
      </c>
      <c r="Q116" s="2">
        <f>(ROUND((ROUND((((ET116*1.1))*AV116*I116),2)*BB116),2)+ROUND((ROUND(((AE116-((EU116*1.1)))*AV116*I116),2)*BS116),2))</f>
        <v>12.57</v>
      </c>
      <c r="R116" s="2">
        <f t="shared" si="121"/>
        <v>1.21</v>
      </c>
      <c r="S116" s="2">
        <f t="shared" si="122"/>
        <v>1107.9000000000001</v>
      </c>
      <c r="T116" s="2">
        <f t="shared" si="123"/>
        <v>0</v>
      </c>
      <c r="U116" s="2">
        <f t="shared" si="124"/>
        <v>108.405</v>
      </c>
      <c r="V116" s="2">
        <f t="shared" si="125"/>
        <v>0</v>
      </c>
      <c r="W116" s="2">
        <f t="shared" si="126"/>
        <v>0</v>
      </c>
      <c r="X116" s="2">
        <f t="shared" si="127"/>
        <v>1085.74</v>
      </c>
      <c r="Y116" s="2">
        <f t="shared" si="128"/>
        <v>775.53</v>
      </c>
      <c r="Z116" s="2"/>
      <c r="AA116" s="2">
        <v>50447275</v>
      </c>
      <c r="AB116" s="2">
        <f t="shared" si="129"/>
        <v>3394.7550000000001</v>
      </c>
      <c r="AC116" s="2">
        <f t="shared" si="130"/>
        <v>1859.87</v>
      </c>
      <c r="AD116" s="2">
        <f>ROUND(((((ET116*1.1))-((EU116*1.1)))+AE116),6)</f>
        <v>17.215</v>
      </c>
      <c r="AE116" s="2">
        <f>ROUND(((EU116*1.1)),6)</f>
        <v>1.661</v>
      </c>
      <c r="AF116" s="2">
        <f>ROUND(((EV116*1.1)),6)</f>
        <v>1517.67</v>
      </c>
      <c r="AG116" s="2">
        <f t="shared" si="131"/>
        <v>0</v>
      </c>
      <c r="AH116" s="2">
        <f>((EW116*1.1))</f>
        <v>148.5</v>
      </c>
      <c r="AI116" s="2">
        <f>((EX116*1.1))</f>
        <v>0</v>
      </c>
      <c r="AJ116" s="2">
        <f t="shared" si="132"/>
        <v>0</v>
      </c>
      <c r="AK116" s="2">
        <v>3255.22</v>
      </c>
      <c r="AL116" s="2">
        <v>1859.87</v>
      </c>
      <c r="AM116" s="2">
        <v>15.65</v>
      </c>
      <c r="AN116" s="2">
        <v>1.51</v>
      </c>
      <c r="AO116" s="2">
        <v>1379.7</v>
      </c>
      <c r="AP116" s="2">
        <v>0</v>
      </c>
      <c r="AQ116" s="2">
        <v>135</v>
      </c>
      <c r="AR116" s="2">
        <v>0</v>
      </c>
      <c r="AS116" s="2">
        <v>0</v>
      </c>
      <c r="AT116" s="2">
        <v>98</v>
      </c>
      <c r="AU116" s="2">
        <v>70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1</v>
      </c>
      <c r="BJ116" s="2" t="s">
        <v>211</v>
      </c>
      <c r="BK116" s="2"/>
      <c r="BL116" s="2"/>
      <c r="BM116" s="2">
        <v>47</v>
      </c>
      <c r="BN116" s="2">
        <v>0</v>
      </c>
      <c r="BO116" s="2" t="s">
        <v>3</v>
      </c>
      <c r="BP116" s="2">
        <v>0</v>
      </c>
      <c r="BQ116" s="2">
        <v>30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98</v>
      </c>
      <c r="CA116" s="2">
        <v>70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133"/>
        <v>2478.1800000000003</v>
      </c>
      <c r="CQ116" s="2">
        <f t="shared" si="134"/>
        <v>1859.87</v>
      </c>
      <c r="CR116" s="2">
        <f>(ROUND((ROUND((((ET116*1.1))*AV116*1),2)*BB116),2)+ROUND((ROUND(((AE116-((EU116*1.1)))*AV116*1),2)*BS116),2))</f>
        <v>17.22</v>
      </c>
      <c r="CS116" s="2">
        <f t="shared" si="135"/>
        <v>1.66</v>
      </c>
      <c r="CT116" s="2">
        <f t="shared" si="136"/>
        <v>1517.67</v>
      </c>
      <c r="CU116" s="2">
        <f t="shared" si="137"/>
        <v>0</v>
      </c>
      <c r="CV116" s="2">
        <f t="shared" si="138"/>
        <v>148.5</v>
      </c>
      <c r="CW116" s="2">
        <f t="shared" si="139"/>
        <v>0</v>
      </c>
      <c r="CX116" s="2">
        <f t="shared" si="140"/>
        <v>0</v>
      </c>
      <c r="CY116" s="2">
        <f>((S116*BZ116)/100)</f>
        <v>1085.7420000000002</v>
      </c>
      <c r="CZ116" s="2">
        <f>((S116*CA116)/100)</f>
        <v>775.53</v>
      </c>
      <c r="DA116" s="2"/>
      <c r="DB116" s="2"/>
      <c r="DC116" s="2" t="s">
        <v>3</v>
      </c>
      <c r="DD116" s="2" t="s">
        <v>3</v>
      </c>
      <c r="DE116" s="2" t="s">
        <v>40</v>
      </c>
      <c r="DF116" s="2" t="s">
        <v>40</v>
      </c>
      <c r="DG116" s="2" t="s">
        <v>40</v>
      </c>
      <c r="DH116" s="2" t="s">
        <v>3</v>
      </c>
      <c r="DI116" s="2" t="s">
        <v>40</v>
      </c>
      <c r="DJ116" s="2" t="s">
        <v>40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210</v>
      </c>
      <c r="DW116" s="2" t="s">
        <v>210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49573406</v>
      </c>
      <c r="EF116" s="2">
        <v>30</v>
      </c>
      <c r="EG116" s="2" t="s">
        <v>88</v>
      </c>
      <c r="EH116" s="2">
        <v>0</v>
      </c>
      <c r="EI116" s="2" t="s">
        <v>3</v>
      </c>
      <c r="EJ116" s="2">
        <v>1</v>
      </c>
      <c r="EK116" s="2">
        <v>47</v>
      </c>
      <c r="EL116" s="2" t="s">
        <v>212</v>
      </c>
      <c r="EM116" s="2" t="s">
        <v>213</v>
      </c>
      <c r="EN116" s="2"/>
      <c r="EO116" s="2" t="s">
        <v>3</v>
      </c>
      <c r="EP116" s="2"/>
      <c r="EQ116" s="2">
        <v>1441792</v>
      </c>
      <c r="ER116" s="2">
        <v>3255.22</v>
      </c>
      <c r="ES116" s="2">
        <v>1859.87</v>
      </c>
      <c r="ET116" s="2">
        <v>15.65</v>
      </c>
      <c r="EU116" s="2">
        <v>1.51</v>
      </c>
      <c r="EV116" s="2">
        <v>1379.7</v>
      </c>
      <c r="EW116" s="2">
        <v>135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f t="shared" si="141"/>
        <v>0</v>
      </c>
      <c r="FS116" s="2">
        <v>0</v>
      </c>
      <c r="FT116" s="2"/>
      <c r="FU116" s="2"/>
      <c r="FV116" s="2"/>
      <c r="FW116" s="2"/>
      <c r="FX116" s="2">
        <v>98</v>
      </c>
      <c r="FY116" s="2">
        <v>70</v>
      </c>
      <c r="FZ116" s="2"/>
      <c r="GA116" s="2" t="s">
        <v>3</v>
      </c>
      <c r="GB116" s="2"/>
      <c r="GC116" s="2"/>
      <c r="GD116" s="2">
        <v>0</v>
      </c>
      <c r="GE116" s="2"/>
      <c r="GF116" s="2">
        <v>24729577</v>
      </c>
      <c r="GG116" s="2">
        <v>2</v>
      </c>
      <c r="GH116" s="2">
        <v>1</v>
      </c>
      <c r="GI116" s="2">
        <v>-2</v>
      </c>
      <c r="GJ116" s="2">
        <v>0</v>
      </c>
      <c r="GK116" s="2">
        <f>ROUND(R116*(R12)/100,2)</f>
        <v>2.12</v>
      </c>
      <c r="GL116" s="2">
        <f t="shared" si="142"/>
        <v>0</v>
      </c>
      <c r="GM116" s="2">
        <f t="shared" si="143"/>
        <v>4341.57</v>
      </c>
      <c r="GN116" s="2">
        <f t="shared" si="144"/>
        <v>4341.57</v>
      </c>
      <c r="GO116" s="2">
        <f t="shared" si="145"/>
        <v>0</v>
      </c>
      <c r="GP116" s="2">
        <f t="shared" si="146"/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si="147"/>
        <v>0</v>
      </c>
      <c r="GW116" s="2">
        <v>1</v>
      </c>
      <c r="GX116" s="2">
        <f t="shared" si="148"/>
        <v>0</v>
      </c>
      <c r="GY116" s="2"/>
      <c r="GZ116" s="2"/>
      <c r="HA116" s="2">
        <v>0</v>
      </c>
      <c r="HB116" s="2">
        <v>0</v>
      </c>
      <c r="HC116" s="2">
        <f t="shared" si="149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C117">
        <f>ROW(SmtRes!A154)</f>
        <v>154</v>
      </c>
      <c r="D117">
        <f>ROW(EtalonRes!A154)</f>
        <v>154</v>
      </c>
      <c r="E117" t="s">
        <v>207</v>
      </c>
      <c r="F117" t="s">
        <v>208</v>
      </c>
      <c r="G117" t="s">
        <v>209</v>
      </c>
      <c r="H117" t="s">
        <v>210</v>
      </c>
      <c r="I117">
        <f>ROUND(73/100,9)</f>
        <v>0.73</v>
      </c>
      <c r="J117">
        <v>0</v>
      </c>
      <c r="K117">
        <f>ROUND(73/100,9)</f>
        <v>0.73</v>
      </c>
      <c r="O117">
        <f t="shared" si="119"/>
        <v>41128.49</v>
      </c>
      <c r="P117">
        <f t="shared" si="120"/>
        <v>8838.69</v>
      </c>
      <c r="Q117">
        <f>(ROUND((ROUND((((ET117*1.1))*AV117*I117),2)*BB117),2)+ROUND((ROUND(((AE117-((EU117*1.1)))*AV117*I117),2)*BS117),2))</f>
        <v>127.46</v>
      </c>
      <c r="R117">
        <f t="shared" si="121"/>
        <v>35.130000000000003</v>
      </c>
      <c r="S117">
        <f t="shared" si="122"/>
        <v>32162.34</v>
      </c>
      <c r="T117">
        <f t="shared" si="123"/>
        <v>0</v>
      </c>
      <c r="U117">
        <f t="shared" si="124"/>
        <v>108.405</v>
      </c>
      <c r="V117">
        <f t="shared" si="125"/>
        <v>0</v>
      </c>
      <c r="W117">
        <f t="shared" si="126"/>
        <v>0</v>
      </c>
      <c r="X117">
        <f t="shared" si="127"/>
        <v>30232.6</v>
      </c>
      <c r="Y117">
        <f t="shared" si="128"/>
        <v>21227.14</v>
      </c>
      <c r="AA117">
        <v>50447276</v>
      </c>
      <c r="AB117">
        <f t="shared" si="129"/>
        <v>3394.7550000000001</v>
      </c>
      <c r="AC117">
        <f t="shared" si="130"/>
        <v>1859.87</v>
      </c>
      <c r="AD117">
        <f>ROUND(((((ET117*1.1))-((EU117*1.1)))+AE117),6)</f>
        <v>17.215</v>
      </c>
      <c r="AE117">
        <f>ROUND(((EU117*1.1)),6)</f>
        <v>1.661</v>
      </c>
      <c r="AF117">
        <f>ROUND(((EV117*1.1)),6)</f>
        <v>1517.67</v>
      </c>
      <c r="AG117">
        <f t="shared" si="131"/>
        <v>0</v>
      </c>
      <c r="AH117">
        <f>((EW117*1.1))</f>
        <v>148.5</v>
      </c>
      <c r="AI117">
        <f>((EX117*1.1))</f>
        <v>0</v>
      </c>
      <c r="AJ117">
        <f t="shared" si="132"/>
        <v>0</v>
      </c>
      <c r="AK117">
        <v>3255.22</v>
      </c>
      <c r="AL117">
        <v>1859.87</v>
      </c>
      <c r="AM117">
        <v>15.65</v>
      </c>
      <c r="AN117">
        <v>1.51</v>
      </c>
      <c r="AO117">
        <v>1379.7</v>
      </c>
      <c r="AP117">
        <v>0</v>
      </c>
      <c r="AQ117">
        <v>135</v>
      </c>
      <c r="AR117">
        <v>0</v>
      </c>
      <c r="AS117">
        <v>0</v>
      </c>
      <c r="AT117">
        <v>94</v>
      </c>
      <c r="AU117">
        <v>66</v>
      </c>
      <c r="AV117">
        <v>1</v>
      </c>
      <c r="AW117">
        <v>1</v>
      </c>
      <c r="AZ117">
        <v>1</v>
      </c>
      <c r="BA117">
        <v>29.03</v>
      </c>
      <c r="BB117">
        <v>10.14</v>
      </c>
      <c r="BC117">
        <v>6.51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211</v>
      </c>
      <c r="BM117">
        <v>47</v>
      </c>
      <c r="BN117">
        <v>0</v>
      </c>
      <c r="BO117" t="s">
        <v>208</v>
      </c>
      <c r="BP117">
        <v>1</v>
      </c>
      <c r="BQ117">
        <v>30</v>
      </c>
      <c r="BR117">
        <v>0</v>
      </c>
      <c r="BS117">
        <v>29.03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94</v>
      </c>
      <c r="CA117">
        <v>66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33"/>
        <v>41128.49</v>
      </c>
      <c r="CQ117">
        <f t="shared" si="134"/>
        <v>12107.75</v>
      </c>
      <c r="CR117">
        <f>(ROUND((ROUND((((ET117*1.1))*AV117*1),2)*BB117),2)+ROUND((ROUND(((AE117-((EU117*1.1)))*AV117*1),2)*BS117),2))</f>
        <v>174.61</v>
      </c>
      <c r="CS117">
        <f t="shared" si="135"/>
        <v>48.19</v>
      </c>
      <c r="CT117">
        <f t="shared" si="136"/>
        <v>44057.96</v>
      </c>
      <c r="CU117">
        <f t="shared" si="137"/>
        <v>0</v>
      </c>
      <c r="CV117">
        <f t="shared" si="138"/>
        <v>148.5</v>
      </c>
      <c r="CW117">
        <f t="shared" si="139"/>
        <v>0</v>
      </c>
      <c r="CX117">
        <f t="shared" si="140"/>
        <v>0</v>
      </c>
      <c r="CY117">
        <f>S117*(BZ117/100)</f>
        <v>30232.599599999998</v>
      </c>
      <c r="CZ117">
        <f>S117*(CA117/100)</f>
        <v>21227.144400000001</v>
      </c>
      <c r="DC117" t="s">
        <v>3</v>
      </c>
      <c r="DD117" t="s">
        <v>3</v>
      </c>
      <c r="DE117" t="s">
        <v>40</v>
      </c>
      <c r="DF117" t="s">
        <v>40</v>
      </c>
      <c r="DG117" t="s">
        <v>40</v>
      </c>
      <c r="DH117" t="s">
        <v>3</v>
      </c>
      <c r="DI117" t="s">
        <v>40</v>
      </c>
      <c r="DJ117" t="s">
        <v>40</v>
      </c>
      <c r="DK117" t="s">
        <v>3</v>
      </c>
      <c r="DL117" t="s">
        <v>3</v>
      </c>
      <c r="DM117" t="s">
        <v>3</v>
      </c>
      <c r="DN117">
        <v>98</v>
      </c>
      <c r="DO117">
        <v>70</v>
      </c>
      <c r="DP117">
        <v>1</v>
      </c>
      <c r="DQ117">
        <v>1</v>
      </c>
      <c r="DU117">
        <v>1013</v>
      </c>
      <c r="DV117" t="s">
        <v>210</v>
      </c>
      <c r="DW117" t="s">
        <v>210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49573406</v>
      </c>
      <c r="EF117">
        <v>30</v>
      </c>
      <c r="EG117" t="s">
        <v>88</v>
      </c>
      <c r="EH117">
        <v>0</v>
      </c>
      <c r="EI117" t="s">
        <v>3</v>
      </c>
      <c r="EJ117">
        <v>1</v>
      </c>
      <c r="EK117">
        <v>47</v>
      </c>
      <c r="EL117" t="s">
        <v>212</v>
      </c>
      <c r="EM117" t="s">
        <v>213</v>
      </c>
      <c r="EO117" t="s">
        <v>3</v>
      </c>
      <c r="EQ117">
        <v>1441792</v>
      </c>
      <c r="ER117">
        <v>3255.22</v>
      </c>
      <c r="ES117">
        <v>1859.87</v>
      </c>
      <c r="ET117">
        <v>15.65</v>
      </c>
      <c r="EU117">
        <v>1.51</v>
      </c>
      <c r="EV117">
        <v>1379.7</v>
      </c>
      <c r="EW117">
        <v>135</v>
      </c>
      <c r="EX117">
        <v>0</v>
      </c>
      <c r="EY117">
        <v>0</v>
      </c>
      <c r="FQ117">
        <v>0</v>
      </c>
      <c r="FR117">
        <f t="shared" si="141"/>
        <v>0</v>
      </c>
      <c r="FS117">
        <v>0</v>
      </c>
      <c r="FX117">
        <v>98</v>
      </c>
      <c r="FY117">
        <v>70</v>
      </c>
      <c r="GA117" t="s">
        <v>3</v>
      </c>
      <c r="GD117">
        <v>0</v>
      </c>
      <c r="GF117">
        <v>24729577</v>
      </c>
      <c r="GG117">
        <v>2</v>
      </c>
      <c r="GH117">
        <v>1</v>
      </c>
      <c r="GI117">
        <v>2</v>
      </c>
      <c r="GJ117">
        <v>0</v>
      </c>
      <c r="GK117">
        <f>ROUND(R117*(S12)/100,2)</f>
        <v>56.21</v>
      </c>
      <c r="GL117">
        <f t="shared" si="142"/>
        <v>0</v>
      </c>
      <c r="GM117">
        <f t="shared" si="143"/>
        <v>92644.44</v>
      </c>
      <c r="GN117">
        <f t="shared" si="144"/>
        <v>92644.44</v>
      </c>
      <c r="GO117">
        <f t="shared" si="145"/>
        <v>0</v>
      </c>
      <c r="GP117">
        <f t="shared" si="146"/>
        <v>0</v>
      </c>
      <c r="GR117">
        <v>0</v>
      </c>
      <c r="GS117">
        <v>3</v>
      </c>
      <c r="GT117">
        <v>0</v>
      </c>
      <c r="GU117" t="s">
        <v>3</v>
      </c>
      <c r="GV117">
        <f t="shared" si="147"/>
        <v>0</v>
      </c>
      <c r="GW117">
        <v>1</v>
      </c>
      <c r="GX117">
        <f t="shared" si="148"/>
        <v>0</v>
      </c>
      <c r="HA117">
        <v>0</v>
      </c>
      <c r="HB117">
        <v>0</v>
      </c>
      <c r="HC117">
        <f t="shared" si="149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55" x14ac:dyDescent="0.2">
      <c r="A118" s="2">
        <v>18</v>
      </c>
      <c r="B118" s="2">
        <v>1</v>
      </c>
      <c r="C118" s="2">
        <v>148</v>
      </c>
      <c r="D118" s="2"/>
      <c r="E118" s="2" t="s">
        <v>214</v>
      </c>
      <c r="F118" s="2" t="s">
        <v>215</v>
      </c>
      <c r="G118" s="2" t="s">
        <v>216</v>
      </c>
      <c r="H118" s="2" t="s">
        <v>115</v>
      </c>
      <c r="I118" s="2">
        <f>I116*J118</f>
        <v>74.459999999999994</v>
      </c>
      <c r="J118" s="2">
        <v>102</v>
      </c>
      <c r="K118" s="2">
        <v>102</v>
      </c>
      <c r="L118" s="2"/>
      <c r="M118" s="2"/>
      <c r="N118" s="2"/>
      <c r="O118" s="2">
        <f t="shared" si="119"/>
        <v>45011.07</v>
      </c>
      <c r="P118" s="2">
        <f t="shared" si="120"/>
        <v>45011.07</v>
      </c>
      <c r="Q118" s="2">
        <f>(ROUND((ROUND(((ET118)*AV118*I118),2)*BB118),2)+ROUND((ROUND(((AE118-(EU118))*AV118*I118),2)*BS118),2))</f>
        <v>0</v>
      </c>
      <c r="R118" s="2">
        <f t="shared" si="121"/>
        <v>0</v>
      </c>
      <c r="S118" s="2">
        <f t="shared" si="122"/>
        <v>0</v>
      </c>
      <c r="T118" s="2">
        <f t="shared" si="123"/>
        <v>0</v>
      </c>
      <c r="U118" s="2">
        <f t="shared" si="124"/>
        <v>0</v>
      </c>
      <c r="V118" s="2">
        <f t="shared" si="125"/>
        <v>0</v>
      </c>
      <c r="W118" s="2">
        <f t="shared" si="126"/>
        <v>0</v>
      </c>
      <c r="X118" s="2">
        <f t="shared" si="127"/>
        <v>0</v>
      </c>
      <c r="Y118" s="2">
        <f t="shared" si="128"/>
        <v>0</v>
      </c>
      <c r="Z118" s="2"/>
      <c r="AA118" s="2">
        <v>50447275</v>
      </c>
      <c r="AB118" s="2">
        <f t="shared" si="129"/>
        <v>604.5</v>
      </c>
      <c r="AC118" s="2">
        <f t="shared" si="130"/>
        <v>604.5</v>
      </c>
      <c r="AD118" s="2">
        <f>ROUND((((ET118)-(EU118))+AE118),6)</f>
        <v>0</v>
      </c>
      <c r="AE118" s="2">
        <f>ROUND((EU118),6)</f>
        <v>0</v>
      </c>
      <c r="AF118" s="2">
        <f>ROUND((EV118),6)</f>
        <v>0</v>
      </c>
      <c r="AG118" s="2">
        <f t="shared" si="131"/>
        <v>0</v>
      </c>
      <c r="AH118" s="2">
        <f>(EW118)</f>
        <v>0</v>
      </c>
      <c r="AI118" s="2">
        <f>(EX118)</f>
        <v>0</v>
      </c>
      <c r="AJ118" s="2">
        <f t="shared" si="132"/>
        <v>0</v>
      </c>
      <c r="AK118" s="2">
        <v>604.5</v>
      </c>
      <c r="AL118" s="2">
        <v>604.5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98</v>
      </c>
      <c r="AU118" s="2">
        <v>70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3</v>
      </c>
      <c r="BI118" s="2">
        <v>1</v>
      </c>
      <c r="BJ118" s="2" t="s">
        <v>217</v>
      </c>
      <c r="BK118" s="2"/>
      <c r="BL118" s="2"/>
      <c r="BM118" s="2">
        <v>47</v>
      </c>
      <c r="BN118" s="2">
        <v>0</v>
      </c>
      <c r="BO118" s="2" t="s">
        <v>3</v>
      </c>
      <c r="BP118" s="2">
        <v>0</v>
      </c>
      <c r="BQ118" s="2">
        <v>30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98</v>
      </c>
      <c r="CA118" s="2">
        <v>70</v>
      </c>
      <c r="CB118" s="2" t="s">
        <v>3</v>
      </c>
      <c r="CC118" s="2"/>
      <c r="CD118" s="2"/>
      <c r="CE118" s="2">
        <v>30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 t="shared" si="133"/>
        <v>45011.07</v>
      </c>
      <c r="CQ118" s="2">
        <f t="shared" si="134"/>
        <v>604.5</v>
      </c>
      <c r="CR118" s="2">
        <f>(ROUND((ROUND(((ET118)*AV118*1),2)*BB118),2)+ROUND((ROUND(((AE118-(EU118))*AV118*1),2)*BS118),2))</f>
        <v>0</v>
      </c>
      <c r="CS118" s="2">
        <f t="shared" si="135"/>
        <v>0</v>
      </c>
      <c r="CT118" s="2">
        <f t="shared" si="136"/>
        <v>0</v>
      </c>
      <c r="CU118" s="2">
        <f t="shared" si="137"/>
        <v>0</v>
      </c>
      <c r="CV118" s="2">
        <f t="shared" si="138"/>
        <v>0</v>
      </c>
      <c r="CW118" s="2">
        <f t="shared" si="139"/>
        <v>0</v>
      </c>
      <c r="CX118" s="2">
        <f t="shared" si="140"/>
        <v>0</v>
      </c>
      <c r="CY118" s="2">
        <f>((S118*BZ118)/100)</f>
        <v>0</v>
      </c>
      <c r="CZ118" s="2">
        <f>((S118*CA118)/100)</f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1007</v>
      </c>
      <c r="DV118" s="2" t="s">
        <v>115</v>
      </c>
      <c r="DW118" s="2" t="s">
        <v>115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49573406</v>
      </c>
      <c r="EF118" s="2">
        <v>30</v>
      </c>
      <c r="EG118" s="2" t="s">
        <v>88</v>
      </c>
      <c r="EH118" s="2">
        <v>0</v>
      </c>
      <c r="EI118" s="2" t="s">
        <v>3</v>
      </c>
      <c r="EJ118" s="2">
        <v>1</v>
      </c>
      <c r="EK118" s="2">
        <v>47</v>
      </c>
      <c r="EL118" s="2" t="s">
        <v>212</v>
      </c>
      <c r="EM118" s="2" t="s">
        <v>213</v>
      </c>
      <c r="EN118" s="2"/>
      <c r="EO118" s="2" t="s">
        <v>3</v>
      </c>
      <c r="EP118" s="2"/>
      <c r="EQ118" s="2">
        <v>0</v>
      </c>
      <c r="ER118" s="2">
        <v>604.5</v>
      </c>
      <c r="ES118" s="2">
        <v>604.5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f t="shared" si="141"/>
        <v>0</v>
      </c>
      <c r="FS118" s="2">
        <v>0</v>
      </c>
      <c r="FT118" s="2"/>
      <c r="FU118" s="2"/>
      <c r="FV118" s="2"/>
      <c r="FW118" s="2"/>
      <c r="FX118" s="2">
        <v>98</v>
      </c>
      <c r="FY118" s="2">
        <v>70</v>
      </c>
      <c r="FZ118" s="2"/>
      <c r="GA118" s="2" t="s">
        <v>3</v>
      </c>
      <c r="GB118" s="2"/>
      <c r="GC118" s="2"/>
      <c r="GD118" s="2">
        <v>0</v>
      </c>
      <c r="GE118" s="2"/>
      <c r="GF118" s="2">
        <v>-1410308529</v>
      </c>
      <c r="GG118" s="2">
        <v>2</v>
      </c>
      <c r="GH118" s="2">
        <v>1</v>
      </c>
      <c r="GI118" s="2">
        <v>-2</v>
      </c>
      <c r="GJ118" s="2">
        <v>0</v>
      </c>
      <c r="GK118" s="2">
        <f>ROUND(R118*(R12)/100,2)</f>
        <v>0</v>
      </c>
      <c r="GL118" s="2">
        <f t="shared" si="142"/>
        <v>0</v>
      </c>
      <c r="GM118" s="2">
        <f t="shared" si="143"/>
        <v>45011.07</v>
      </c>
      <c r="GN118" s="2">
        <f t="shared" si="144"/>
        <v>45011.07</v>
      </c>
      <c r="GO118" s="2">
        <f t="shared" si="145"/>
        <v>0</v>
      </c>
      <c r="GP118" s="2">
        <f t="shared" si="146"/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147"/>
        <v>0</v>
      </c>
      <c r="GW118" s="2">
        <v>1</v>
      </c>
      <c r="GX118" s="2">
        <f t="shared" si="148"/>
        <v>0</v>
      </c>
      <c r="GY118" s="2"/>
      <c r="GZ118" s="2"/>
      <c r="HA118" s="2">
        <v>0</v>
      </c>
      <c r="HB118" s="2">
        <v>0</v>
      </c>
      <c r="HC118" s="2">
        <f t="shared" si="149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18</v>
      </c>
      <c r="B119">
        <v>1</v>
      </c>
      <c r="C119">
        <v>154</v>
      </c>
      <c r="E119" t="s">
        <v>214</v>
      </c>
      <c r="F119" t="s">
        <v>215</v>
      </c>
      <c r="G119" t="s">
        <v>216</v>
      </c>
      <c r="H119" t="s">
        <v>115</v>
      </c>
      <c r="I119">
        <f>I117*J119</f>
        <v>74.459999999999994</v>
      </c>
      <c r="J119">
        <v>102</v>
      </c>
      <c r="K119">
        <v>102</v>
      </c>
      <c r="O119">
        <f t="shared" si="119"/>
        <v>356037.56</v>
      </c>
      <c r="P119">
        <f t="shared" si="120"/>
        <v>356037.56</v>
      </c>
      <c r="Q119">
        <f>(ROUND((ROUND(((ET119)*AV119*I119),2)*BB119),2)+ROUND((ROUND(((AE119-(EU119))*AV119*I119),2)*BS119),2))</f>
        <v>0</v>
      </c>
      <c r="R119">
        <f t="shared" si="121"/>
        <v>0</v>
      </c>
      <c r="S119">
        <f t="shared" si="122"/>
        <v>0</v>
      </c>
      <c r="T119">
        <f t="shared" si="123"/>
        <v>0</v>
      </c>
      <c r="U119">
        <f t="shared" si="124"/>
        <v>0</v>
      </c>
      <c r="V119">
        <f t="shared" si="125"/>
        <v>0</v>
      </c>
      <c r="W119">
        <f t="shared" si="126"/>
        <v>0</v>
      </c>
      <c r="X119">
        <f t="shared" si="127"/>
        <v>0</v>
      </c>
      <c r="Y119">
        <f t="shared" si="128"/>
        <v>0</v>
      </c>
      <c r="AA119">
        <v>50447276</v>
      </c>
      <c r="AB119">
        <f t="shared" si="129"/>
        <v>604.5</v>
      </c>
      <c r="AC119">
        <f t="shared" si="130"/>
        <v>604.5</v>
      </c>
      <c r="AD119">
        <f>ROUND((((ET119)-(EU119))+AE119),6)</f>
        <v>0</v>
      </c>
      <c r="AE119">
        <f>ROUND((EU119),6)</f>
        <v>0</v>
      </c>
      <c r="AF119">
        <f>ROUND((EV119),6)</f>
        <v>0</v>
      </c>
      <c r="AG119">
        <f t="shared" si="131"/>
        <v>0</v>
      </c>
      <c r="AH119">
        <f>(EW119)</f>
        <v>0</v>
      </c>
      <c r="AI119">
        <f>(EX119)</f>
        <v>0</v>
      </c>
      <c r="AJ119">
        <f t="shared" si="132"/>
        <v>0</v>
      </c>
      <c r="AK119">
        <v>604.5</v>
      </c>
      <c r="AL119">
        <v>604.5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7.91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217</v>
      </c>
      <c r="BM119">
        <v>47</v>
      </c>
      <c r="BN119">
        <v>0</v>
      </c>
      <c r="BO119" t="s">
        <v>215</v>
      </c>
      <c r="BP119">
        <v>1</v>
      </c>
      <c r="BQ119">
        <v>30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33"/>
        <v>356037.56</v>
      </c>
      <c r="CQ119">
        <f t="shared" si="134"/>
        <v>4781.6000000000004</v>
      </c>
      <c r="CR119">
        <f>(ROUND((ROUND(((ET119)*AV119*1),2)*BB119),2)+ROUND((ROUND(((AE119-(EU119))*AV119*1),2)*BS119),2))</f>
        <v>0</v>
      </c>
      <c r="CS119">
        <f t="shared" si="135"/>
        <v>0</v>
      </c>
      <c r="CT119">
        <f t="shared" si="136"/>
        <v>0</v>
      </c>
      <c r="CU119">
        <f t="shared" si="137"/>
        <v>0</v>
      </c>
      <c r="CV119">
        <f t="shared" si="138"/>
        <v>0</v>
      </c>
      <c r="CW119">
        <f t="shared" si="139"/>
        <v>0</v>
      </c>
      <c r="CX119">
        <f t="shared" si="140"/>
        <v>0</v>
      </c>
      <c r="CY119">
        <f>S119*(BZ119/100)</f>
        <v>0</v>
      </c>
      <c r="CZ119">
        <f>S119*(CA119/100)</f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98</v>
      </c>
      <c r="DO119">
        <v>70</v>
      </c>
      <c r="DP119">
        <v>1</v>
      </c>
      <c r="DQ119">
        <v>1</v>
      </c>
      <c r="DU119">
        <v>1007</v>
      </c>
      <c r="DV119" t="s">
        <v>115</v>
      </c>
      <c r="DW119" t="s">
        <v>115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49573406</v>
      </c>
      <c r="EF119">
        <v>30</v>
      </c>
      <c r="EG119" t="s">
        <v>88</v>
      </c>
      <c r="EH119">
        <v>0</v>
      </c>
      <c r="EI119" t="s">
        <v>3</v>
      </c>
      <c r="EJ119">
        <v>1</v>
      </c>
      <c r="EK119">
        <v>47</v>
      </c>
      <c r="EL119" t="s">
        <v>212</v>
      </c>
      <c r="EM119" t="s">
        <v>213</v>
      </c>
      <c r="EO119" t="s">
        <v>3</v>
      </c>
      <c r="EQ119">
        <v>0</v>
      </c>
      <c r="ER119">
        <v>604.5</v>
      </c>
      <c r="ES119">
        <v>604.5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f t="shared" si="141"/>
        <v>0</v>
      </c>
      <c r="FS119">
        <v>0</v>
      </c>
      <c r="FX119">
        <v>98</v>
      </c>
      <c r="FY119">
        <v>70</v>
      </c>
      <c r="GA119" t="s">
        <v>3</v>
      </c>
      <c r="GD119">
        <v>0</v>
      </c>
      <c r="GF119">
        <v>-1410308529</v>
      </c>
      <c r="GG119">
        <v>2</v>
      </c>
      <c r="GH119">
        <v>1</v>
      </c>
      <c r="GI119">
        <v>2</v>
      </c>
      <c r="GJ119">
        <v>0</v>
      </c>
      <c r="GK119">
        <f>ROUND(R119*(S12)/100,2)</f>
        <v>0</v>
      </c>
      <c r="GL119">
        <f t="shared" si="142"/>
        <v>0</v>
      </c>
      <c r="GM119">
        <f t="shared" si="143"/>
        <v>356037.56</v>
      </c>
      <c r="GN119">
        <f t="shared" si="144"/>
        <v>356037.56</v>
      </c>
      <c r="GO119">
        <f t="shared" si="145"/>
        <v>0</v>
      </c>
      <c r="GP119">
        <f t="shared" si="146"/>
        <v>0</v>
      </c>
      <c r="GR119">
        <v>0</v>
      </c>
      <c r="GS119">
        <v>3</v>
      </c>
      <c r="GT119">
        <v>0</v>
      </c>
      <c r="GU119" t="s">
        <v>3</v>
      </c>
      <c r="GV119">
        <f t="shared" si="147"/>
        <v>0</v>
      </c>
      <c r="GW119">
        <v>1</v>
      </c>
      <c r="GX119">
        <f t="shared" si="148"/>
        <v>0</v>
      </c>
      <c r="HA119">
        <v>0</v>
      </c>
      <c r="HB119">
        <v>0</v>
      </c>
      <c r="HC119">
        <f t="shared" si="149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55" x14ac:dyDescent="0.2">
      <c r="A120" s="2">
        <v>17</v>
      </c>
      <c r="B120" s="2">
        <v>1</v>
      </c>
      <c r="C120" s="2">
        <f>ROW(SmtRes!A159)</f>
        <v>159</v>
      </c>
      <c r="D120" s="2">
        <f>ROW(EtalonRes!A160)</f>
        <v>160</v>
      </c>
      <c r="E120" s="2" t="s">
        <v>218</v>
      </c>
      <c r="F120" s="2" t="s">
        <v>219</v>
      </c>
      <c r="G120" s="2" t="s">
        <v>220</v>
      </c>
      <c r="H120" s="2" t="s">
        <v>221</v>
      </c>
      <c r="I120" s="2">
        <f>ROUND(88/100,9)</f>
        <v>0.88</v>
      </c>
      <c r="J120" s="2">
        <v>0</v>
      </c>
      <c r="K120" s="2">
        <f>ROUND(88/100,9)</f>
        <v>0.88</v>
      </c>
      <c r="L120" s="2"/>
      <c r="M120" s="2"/>
      <c r="N120" s="2"/>
      <c r="O120" s="2">
        <f t="shared" si="119"/>
        <v>476.88</v>
      </c>
      <c r="P120" s="2">
        <f t="shared" si="120"/>
        <v>75.48</v>
      </c>
      <c r="Q120" s="2">
        <f>(ROUND((ROUND((((ET120*1.1))*AV120*I120),2)*BB120),2)+ROUND((ROUND(((AE120-((EU120*1.1)))*AV120*I120),2)*BS120),2))</f>
        <v>183.87</v>
      </c>
      <c r="R120" s="2">
        <f t="shared" si="121"/>
        <v>18.32</v>
      </c>
      <c r="S120" s="2">
        <f t="shared" si="122"/>
        <v>217.53</v>
      </c>
      <c r="T120" s="2">
        <f t="shared" si="123"/>
        <v>0</v>
      </c>
      <c r="U120" s="2">
        <f t="shared" si="124"/>
        <v>19.456800000000001</v>
      </c>
      <c r="V120" s="2">
        <f t="shared" si="125"/>
        <v>0</v>
      </c>
      <c r="W120" s="2">
        <f t="shared" si="126"/>
        <v>0</v>
      </c>
      <c r="X120" s="2">
        <f t="shared" si="127"/>
        <v>228.41</v>
      </c>
      <c r="Y120" s="2">
        <f t="shared" si="128"/>
        <v>167.5</v>
      </c>
      <c r="Z120" s="2"/>
      <c r="AA120" s="2">
        <v>50447275</v>
      </c>
      <c r="AB120" s="2">
        <f t="shared" si="129"/>
        <v>541.90700000000004</v>
      </c>
      <c r="AC120" s="2">
        <f t="shared" si="130"/>
        <v>85.77</v>
      </c>
      <c r="AD120" s="2">
        <f>ROUND(((((ET120*1.1))-((EU120*1.1)))+AE120),6)</f>
        <v>208.94499999999999</v>
      </c>
      <c r="AE120" s="2">
        <f>ROUND(((EU120*1.1)),6)</f>
        <v>20.823</v>
      </c>
      <c r="AF120" s="2">
        <f>ROUND(((EV120*1.1)),6)</f>
        <v>247.19200000000001</v>
      </c>
      <c r="AG120" s="2">
        <f t="shared" si="131"/>
        <v>0</v>
      </c>
      <c r="AH120" s="2">
        <f>((EW120*1.1))</f>
        <v>22.110000000000003</v>
      </c>
      <c r="AI120" s="2">
        <f>((EX120*1.1))</f>
        <v>0</v>
      </c>
      <c r="AJ120" s="2">
        <f t="shared" si="132"/>
        <v>0</v>
      </c>
      <c r="AK120" s="2">
        <v>500.44</v>
      </c>
      <c r="AL120" s="2">
        <v>85.77</v>
      </c>
      <c r="AM120" s="2">
        <v>189.95</v>
      </c>
      <c r="AN120" s="2">
        <v>18.93</v>
      </c>
      <c r="AO120" s="2">
        <v>224.72</v>
      </c>
      <c r="AP120" s="2">
        <v>0</v>
      </c>
      <c r="AQ120" s="2">
        <v>20.100000000000001</v>
      </c>
      <c r="AR120" s="2">
        <v>0</v>
      </c>
      <c r="AS120" s="2">
        <v>0</v>
      </c>
      <c r="AT120" s="2">
        <v>105</v>
      </c>
      <c r="AU120" s="2">
        <v>77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0</v>
      </c>
      <c r="BI120" s="2">
        <v>1</v>
      </c>
      <c r="BJ120" s="2" t="s">
        <v>222</v>
      </c>
      <c r="BK120" s="2"/>
      <c r="BL120" s="2"/>
      <c r="BM120" s="2">
        <v>65</v>
      </c>
      <c r="BN120" s="2">
        <v>0</v>
      </c>
      <c r="BO120" s="2" t="s">
        <v>3</v>
      </c>
      <c r="BP120" s="2">
        <v>0</v>
      </c>
      <c r="BQ120" s="2">
        <v>30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105</v>
      </c>
      <c r="CA120" s="2">
        <v>77</v>
      </c>
      <c r="CB120" s="2" t="s">
        <v>3</v>
      </c>
      <c r="CC120" s="2"/>
      <c r="CD120" s="2"/>
      <c r="CE120" s="2">
        <v>30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3</v>
      </c>
      <c r="CO120" s="2">
        <v>0</v>
      </c>
      <c r="CP120" s="2">
        <f t="shared" si="133"/>
        <v>476.88</v>
      </c>
      <c r="CQ120" s="2">
        <f t="shared" si="134"/>
        <v>85.77</v>
      </c>
      <c r="CR120" s="2">
        <f>(ROUND((ROUND((((ET120*1.1))*AV120*1),2)*BB120),2)+ROUND((ROUND(((AE120-((EU120*1.1)))*AV120*1),2)*BS120),2))</f>
        <v>208.95</v>
      </c>
      <c r="CS120" s="2">
        <f t="shared" si="135"/>
        <v>20.82</v>
      </c>
      <c r="CT120" s="2">
        <f t="shared" si="136"/>
        <v>247.19</v>
      </c>
      <c r="CU120" s="2">
        <f t="shared" si="137"/>
        <v>0</v>
      </c>
      <c r="CV120" s="2">
        <f t="shared" si="138"/>
        <v>22.110000000000003</v>
      </c>
      <c r="CW120" s="2">
        <f t="shared" si="139"/>
        <v>0</v>
      </c>
      <c r="CX120" s="2">
        <f t="shared" si="140"/>
        <v>0</v>
      </c>
      <c r="CY120" s="2">
        <f>((S120*BZ120)/100)</f>
        <v>228.40650000000002</v>
      </c>
      <c r="CZ120" s="2">
        <f>((S120*CA120)/100)</f>
        <v>167.49810000000002</v>
      </c>
      <c r="DA120" s="2"/>
      <c r="DB120" s="2"/>
      <c r="DC120" s="2" t="s">
        <v>3</v>
      </c>
      <c r="DD120" s="2" t="s">
        <v>3</v>
      </c>
      <c r="DE120" s="2" t="s">
        <v>40</v>
      </c>
      <c r="DF120" s="2" t="s">
        <v>40</v>
      </c>
      <c r="DG120" s="2" t="s">
        <v>40</v>
      </c>
      <c r="DH120" s="2" t="s">
        <v>3</v>
      </c>
      <c r="DI120" s="2" t="s">
        <v>40</v>
      </c>
      <c r="DJ120" s="2" t="s">
        <v>40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1005</v>
      </c>
      <c r="DV120" s="2" t="s">
        <v>221</v>
      </c>
      <c r="DW120" s="2" t="s">
        <v>221</v>
      </c>
      <c r="DX120" s="2">
        <v>100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49573326</v>
      </c>
      <c r="EF120" s="2">
        <v>30</v>
      </c>
      <c r="EG120" s="2" t="s">
        <v>88</v>
      </c>
      <c r="EH120" s="2">
        <v>0</v>
      </c>
      <c r="EI120" s="2" t="s">
        <v>3</v>
      </c>
      <c r="EJ120" s="2">
        <v>1</v>
      </c>
      <c r="EK120" s="2">
        <v>65</v>
      </c>
      <c r="EL120" s="2" t="s">
        <v>223</v>
      </c>
      <c r="EM120" s="2" t="s">
        <v>224</v>
      </c>
      <c r="EN120" s="2"/>
      <c r="EO120" s="2" t="s">
        <v>3</v>
      </c>
      <c r="EP120" s="2"/>
      <c r="EQ120" s="2">
        <v>1441792</v>
      </c>
      <c r="ER120" s="2">
        <v>500.44</v>
      </c>
      <c r="ES120" s="2">
        <v>85.77</v>
      </c>
      <c r="ET120" s="2">
        <v>189.95</v>
      </c>
      <c r="EU120" s="2">
        <v>18.93</v>
      </c>
      <c r="EV120" s="2">
        <v>224.72</v>
      </c>
      <c r="EW120" s="2">
        <v>20.100000000000001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f t="shared" si="141"/>
        <v>0</v>
      </c>
      <c r="FS120" s="2">
        <v>0</v>
      </c>
      <c r="FT120" s="2"/>
      <c r="FU120" s="2"/>
      <c r="FV120" s="2"/>
      <c r="FW120" s="2"/>
      <c r="FX120" s="2">
        <v>105</v>
      </c>
      <c r="FY120" s="2">
        <v>77</v>
      </c>
      <c r="FZ120" s="2"/>
      <c r="GA120" s="2" t="s">
        <v>3</v>
      </c>
      <c r="GB120" s="2"/>
      <c r="GC120" s="2"/>
      <c r="GD120" s="2">
        <v>0</v>
      </c>
      <c r="GE120" s="2"/>
      <c r="GF120" s="2">
        <v>-166445762</v>
      </c>
      <c r="GG120" s="2">
        <v>2</v>
      </c>
      <c r="GH120" s="2">
        <v>1</v>
      </c>
      <c r="GI120" s="2">
        <v>-2</v>
      </c>
      <c r="GJ120" s="2">
        <v>0</v>
      </c>
      <c r="GK120" s="2">
        <f>ROUND(R120*(R12)/100,2)</f>
        <v>32.06</v>
      </c>
      <c r="GL120" s="2">
        <f t="shared" si="142"/>
        <v>0</v>
      </c>
      <c r="GM120" s="2">
        <f t="shared" si="143"/>
        <v>904.85</v>
      </c>
      <c r="GN120" s="2">
        <f t="shared" si="144"/>
        <v>904.85</v>
      </c>
      <c r="GO120" s="2">
        <f t="shared" si="145"/>
        <v>0</v>
      </c>
      <c r="GP120" s="2">
        <f t="shared" si="146"/>
        <v>0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147"/>
        <v>0</v>
      </c>
      <c r="GW120" s="2">
        <v>1</v>
      </c>
      <c r="GX120" s="2">
        <f t="shared" si="148"/>
        <v>0</v>
      </c>
      <c r="GY120" s="2"/>
      <c r="GZ120" s="2"/>
      <c r="HA120" s="2">
        <v>0</v>
      </c>
      <c r="HB120" s="2">
        <v>0</v>
      </c>
      <c r="HC120" s="2">
        <f t="shared" si="149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3</v>
      </c>
      <c r="HO120" s="2" t="s">
        <v>3</v>
      </c>
      <c r="HP120" s="2" t="s">
        <v>3</v>
      </c>
      <c r="HQ120" s="2" t="s">
        <v>3</v>
      </c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C121">
        <f>ROW(SmtRes!A164)</f>
        <v>164</v>
      </c>
      <c r="D121">
        <f>ROW(EtalonRes!A166)</f>
        <v>166</v>
      </c>
      <c r="E121" t="s">
        <v>218</v>
      </c>
      <c r="F121" t="s">
        <v>219</v>
      </c>
      <c r="G121" t="s">
        <v>220</v>
      </c>
      <c r="H121" t="s">
        <v>221</v>
      </c>
      <c r="I121">
        <f>ROUND(88/100,9)</f>
        <v>0.88</v>
      </c>
      <c r="J121">
        <v>0</v>
      </c>
      <c r="K121">
        <f>ROUND(88/100,9)</f>
        <v>0.88</v>
      </c>
      <c r="O121">
        <f t="shared" si="119"/>
        <v>8870.32</v>
      </c>
      <c r="P121">
        <f t="shared" si="120"/>
        <v>545.72</v>
      </c>
      <c r="Q121">
        <f>(ROUND((ROUND((((ET121*1.1))*AV121*I121),2)*BB121),2)+ROUND((ROUND(((AE121-((EU121*1.1)))*AV121*I121),2)*BS121),2))</f>
        <v>2009.7</v>
      </c>
      <c r="R121">
        <f t="shared" si="121"/>
        <v>531.83000000000004</v>
      </c>
      <c r="S121">
        <f t="shared" si="122"/>
        <v>6314.9</v>
      </c>
      <c r="T121">
        <f t="shared" si="123"/>
        <v>0</v>
      </c>
      <c r="U121">
        <f t="shared" si="124"/>
        <v>19.456800000000001</v>
      </c>
      <c r="V121">
        <f t="shared" si="125"/>
        <v>0</v>
      </c>
      <c r="W121">
        <f t="shared" si="126"/>
        <v>0</v>
      </c>
      <c r="X121">
        <f t="shared" si="127"/>
        <v>5493.96</v>
      </c>
      <c r="Y121">
        <f t="shared" si="128"/>
        <v>2589.11</v>
      </c>
      <c r="AA121">
        <v>50447276</v>
      </c>
      <c r="AB121">
        <f t="shared" si="129"/>
        <v>541.90700000000004</v>
      </c>
      <c r="AC121">
        <f t="shared" si="130"/>
        <v>85.77</v>
      </c>
      <c r="AD121">
        <f>ROUND(((((ET121*1.1))-((EU121*1.1)))+AE121),6)</f>
        <v>208.94499999999999</v>
      </c>
      <c r="AE121">
        <f>ROUND(((EU121*1.1)),6)</f>
        <v>20.823</v>
      </c>
      <c r="AF121">
        <f>ROUND(((EV121*1.1)),6)</f>
        <v>247.19200000000001</v>
      </c>
      <c r="AG121">
        <f t="shared" si="131"/>
        <v>0</v>
      </c>
      <c r="AH121">
        <f>((EW121*1.1))</f>
        <v>22.110000000000003</v>
      </c>
      <c r="AI121">
        <f>((EX121*1.1))</f>
        <v>0</v>
      </c>
      <c r="AJ121">
        <f t="shared" si="132"/>
        <v>0</v>
      </c>
      <c r="AK121">
        <v>500.44</v>
      </c>
      <c r="AL121">
        <v>85.77</v>
      </c>
      <c r="AM121">
        <v>189.95</v>
      </c>
      <c r="AN121">
        <v>18.93</v>
      </c>
      <c r="AO121">
        <v>224.72</v>
      </c>
      <c r="AP121">
        <v>0</v>
      </c>
      <c r="AQ121">
        <v>20.100000000000001</v>
      </c>
      <c r="AR121">
        <v>0</v>
      </c>
      <c r="AS121">
        <v>0</v>
      </c>
      <c r="AT121">
        <v>87</v>
      </c>
      <c r="AU121">
        <v>41</v>
      </c>
      <c r="AV121">
        <v>1</v>
      </c>
      <c r="AW121">
        <v>1</v>
      </c>
      <c r="AZ121">
        <v>1</v>
      </c>
      <c r="BA121">
        <v>29.03</v>
      </c>
      <c r="BB121">
        <v>10.93</v>
      </c>
      <c r="BC121">
        <v>7.23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222</v>
      </c>
      <c r="BM121">
        <v>65</v>
      </c>
      <c r="BN121">
        <v>0</v>
      </c>
      <c r="BO121" t="s">
        <v>219</v>
      </c>
      <c r="BP121">
        <v>1</v>
      </c>
      <c r="BQ121">
        <v>30</v>
      </c>
      <c r="BR121">
        <v>0</v>
      </c>
      <c r="BS121">
        <v>29.03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87</v>
      </c>
      <c r="CA121">
        <v>41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33"/>
        <v>8870.32</v>
      </c>
      <c r="CQ121">
        <f t="shared" si="134"/>
        <v>620.12</v>
      </c>
      <c r="CR121">
        <f>(ROUND((ROUND((((ET121*1.1))*AV121*1),2)*BB121),2)+ROUND((ROUND(((AE121-((EU121*1.1)))*AV121*1),2)*BS121),2))</f>
        <v>2283.8200000000002</v>
      </c>
      <c r="CS121">
        <f t="shared" si="135"/>
        <v>604.4</v>
      </c>
      <c r="CT121">
        <f t="shared" si="136"/>
        <v>7175.93</v>
      </c>
      <c r="CU121">
        <f t="shared" si="137"/>
        <v>0</v>
      </c>
      <c r="CV121">
        <f t="shared" si="138"/>
        <v>22.110000000000003</v>
      </c>
      <c r="CW121">
        <f t="shared" si="139"/>
        <v>0</v>
      </c>
      <c r="CX121">
        <f t="shared" si="140"/>
        <v>0</v>
      </c>
      <c r="CY121">
        <f>S121*(BZ121/100)</f>
        <v>5493.9629999999997</v>
      </c>
      <c r="CZ121">
        <f>S121*(CA121/100)</f>
        <v>2589.1089999999999</v>
      </c>
      <c r="DC121" t="s">
        <v>3</v>
      </c>
      <c r="DD121" t="s">
        <v>3</v>
      </c>
      <c r="DE121" t="s">
        <v>40</v>
      </c>
      <c r="DF121" t="s">
        <v>40</v>
      </c>
      <c r="DG121" t="s">
        <v>40</v>
      </c>
      <c r="DH121" t="s">
        <v>3</v>
      </c>
      <c r="DI121" t="s">
        <v>40</v>
      </c>
      <c r="DJ121" t="s">
        <v>40</v>
      </c>
      <c r="DK121" t="s">
        <v>3</v>
      </c>
      <c r="DL121" t="s">
        <v>3</v>
      </c>
      <c r="DM121" t="s">
        <v>3</v>
      </c>
      <c r="DN121">
        <v>105</v>
      </c>
      <c r="DO121">
        <v>77</v>
      </c>
      <c r="DP121">
        <v>1</v>
      </c>
      <c r="DQ121">
        <v>1</v>
      </c>
      <c r="DU121">
        <v>1005</v>
      </c>
      <c r="DV121" t="s">
        <v>221</v>
      </c>
      <c r="DW121" t="s">
        <v>221</v>
      </c>
      <c r="DX121">
        <v>100</v>
      </c>
      <c r="DZ121" t="s">
        <v>3</v>
      </c>
      <c r="EA121" t="s">
        <v>3</v>
      </c>
      <c r="EB121" t="s">
        <v>3</v>
      </c>
      <c r="EC121" t="s">
        <v>3</v>
      </c>
      <c r="EE121">
        <v>49573326</v>
      </c>
      <c r="EF121">
        <v>30</v>
      </c>
      <c r="EG121" t="s">
        <v>88</v>
      </c>
      <c r="EH121">
        <v>0</v>
      </c>
      <c r="EI121" t="s">
        <v>3</v>
      </c>
      <c r="EJ121">
        <v>1</v>
      </c>
      <c r="EK121">
        <v>65</v>
      </c>
      <c r="EL121" t="s">
        <v>223</v>
      </c>
      <c r="EM121" t="s">
        <v>224</v>
      </c>
      <c r="EO121" t="s">
        <v>3</v>
      </c>
      <c r="EQ121">
        <v>1441792</v>
      </c>
      <c r="ER121">
        <v>500.44</v>
      </c>
      <c r="ES121">
        <v>85.77</v>
      </c>
      <c r="ET121">
        <v>189.95</v>
      </c>
      <c r="EU121">
        <v>18.93</v>
      </c>
      <c r="EV121">
        <v>224.72</v>
      </c>
      <c r="EW121">
        <v>20.100000000000001</v>
      </c>
      <c r="EX121">
        <v>0</v>
      </c>
      <c r="EY121">
        <v>0</v>
      </c>
      <c r="FQ121">
        <v>0</v>
      </c>
      <c r="FR121">
        <f t="shared" si="141"/>
        <v>0</v>
      </c>
      <c r="FS121">
        <v>0</v>
      </c>
      <c r="FX121">
        <v>105</v>
      </c>
      <c r="FY121">
        <v>77</v>
      </c>
      <c r="GA121" t="s">
        <v>3</v>
      </c>
      <c r="GD121">
        <v>0</v>
      </c>
      <c r="GF121">
        <v>-166445762</v>
      </c>
      <c r="GG121">
        <v>2</v>
      </c>
      <c r="GH121">
        <v>1</v>
      </c>
      <c r="GI121">
        <v>2</v>
      </c>
      <c r="GJ121">
        <v>0</v>
      </c>
      <c r="GK121">
        <f>ROUND(R121*(S12)/100,2)</f>
        <v>850.93</v>
      </c>
      <c r="GL121">
        <f t="shared" si="142"/>
        <v>0</v>
      </c>
      <c r="GM121">
        <f t="shared" si="143"/>
        <v>17804.32</v>
      </c>
      <c r="GN121">
        <f t="shared" si="144"/>
        <v>17804.32</v>
      </c>
      <c r="GO121">
        <f t="shared" si="145"/>
        <v>0</v>
      </c>
      <c r="GP121">
        <f t="shared" si="146"/>
        <v>0</v>
      </c>
      <c r="GR121">
        <v>0</v>
      </c>
      <c r="GS121">
        <v>3</v>
      </c>
      <c r="GT121">
        <v>0</v>
      </c>
      <c r="GU121" t="s">
        <v>3</v>
      </c>
      <c r="GV121">
        <f t="shared" si="147"/>
        <v>0</v>
      </c>
      <c r="GW121">
        <v>1</v>
      </c>
      <c r="GX121">
        <f t="shared" si="148"/>
        <v>0</v>
      </c>
      <c r="HA121">
        <v>0</v>
      </c>
      <c r="HB121">
        <v>0</v>
      </c>
      <c r="HC121">
        <f t="shared" si="149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55" x14ac:dyDescent="0.2">
      <c r="A122" s="2">
        <v>18</v>
      </c>
      <c r="B122" s="2">
        <v>1</v>
      </c>
      <c r="C122" s="2">
        <v>157</v>
      </c>
      <c r="D122" s="2"/>
      <c r="E122" s="2" t="s">
        <v>225</v>
      </c>
      <c r="F122" s="2" t="s">
        <v>226</v>
      </c>
      <c r="G122" s="2" t="s">
        <v>1071</v>
      </c>
      <c r="H122" s="2" t="s">
        <v>227</v>
      </c>
      <c r="I122" s="2">
        <f>I120*J122</f>
        <v>193.6</v>
      </c>
      <c r="J122" s="2">
        <v>220</v>
      </c>
      <c r="K122" s="2">
        <v>220</v>
      </c>
      <c r="L122" s="2"/>
      <c r="M122" s="2"/>
      <c r="N122" s="2"/>
      <c r="O122" s="2">
        <f t="shared" si="119"/>
        <v>3012.42</v>
      </c>
      <c r="P122" s="2">
        <f t="shared" si="120"/>
        <v>3012.42</v>
      </c>
      <c r="Q122" s="2">
        <f>(ROUND((ROUND(((ET122)*AV122*I122),2)*BB122),2)+ROUND((ROUND(((AE122-(EU122))*AV122*I122),2)*BS122),2))</f>
        <v>0</v>
      </c>
      <c r="R122" s="2">
        <f t="shared" si="121"/>
        <v>0</v>
      </c>
      <c r="S122" s="2">
        <f t="shared" si="122"/>
        <v>0</v>
      </c>
      <c r="T122" s="2">
        <f t="shared" si="123"/>
        <v>0</v>
      </c>
      <c r="U122" s="2">
        <f t="shared" si="124"/>
        <v>0</v>
      </c>
      <c r="V122" s="2">
        <f t="shared" si="125"/>
        <v>0</v>
      </c>
      <c r="W122" s="2">
        <f t="shared" si="126"/>
        <v>0</v>
      </c>
      <c r="X122" s="2">
        <f t="shared" si="127"/>
        <v>0</v>
      </c>
      <c r="Y122" s="2">
        <f t="shared" si="128"/>
        <v>0</v>
      </c>
      <c r="Z122" s="2"/>
      <c r="AA122" s="2">
        <v>50447275</v>
      </c>
      <c r="AB122" s="2">
        <f t="shared" si="129"/>
        <v>15.56</v>
      </c>
      <c r="AC122" s="2">
        <f t="shared" si="130"/>
        <v>15.56</v>
      </c>
      <c r="AD122" s="2">
        <f>ROUND((((ET122)-(EU122))+AE122),6)</f>
        <v>0</v>
      </c>
      <c r="AE122" s="2">
        <f t="shared" ref="AE122:AF125" si="150">ROUND((EU122),6)</f>
        <v>0</v>
      </c>
      <c r="AF122" s="2">
        <f t="shared" si="150"/>
        <v>0</v>
      </c>
      <c r="AG122" s="2">
        <f t="shared" si="131"/>
        <v>0</v>
      </c>
      <c r="AH122" s="2">
        <f t="shared" ref="AH122:AI125" si="151">(EW122)</f>
        <v>0</v>
      </c>
      <c r="AI122" s="2">
        <f t="shared" si="151"/>
        <v>0</v>
      </c>
      <c r="AJ122" s="2">
        <f t="shared" si="132"/>
        <v>0</v>
      </c>
      <c r="AK122" s="2">
        <v>15.56</v>
      </c>
      <c r="AL122" s="2">
        <v>15.56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105</v>
      </c>
      <c r="AU122" s="2">
        <v>77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3</v>
      </c>
      <c r="BI122" s="2">
        <v>1</v>
      </c>
      <c r="BJ122" s="2" t="s">
        <v>228</v>
      </c>
      <c r="BK122" s="2"/>
      <c r="BL122" s="2"/>
      <c r="BM122" s="2">
        <v>65</v>
      </c>
      <c r="BN122" s="2">
        <v>0</v>
      </c>
      <c r="BO122" s="2" t="s">
        <v>3</v>
      </c>
      <c r="BP122" s="2">
        <v>0</v>
      </c>
      <c r="BQ122" s="2">
        <v>30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105</v>
      </c>
      <c r="CA122" s="2">
        <v>77</v>
      </c>
      <c r="CB122" s="2" t="s">
        <v>3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si="133"/>
        <v>3012.42</v>
      </c>
      <c r="CQ122" s="2">
        <f t="shared" si="134"/>
        <v>15.56</v>
      </c>
      <c r="CR122" s="2">
        <f>(ROUND((ROUND(((ET122)*AV122*1),2)*BB122),2)+ROUND((ROUND(((AE122-(EU122))*AV122*1),2)*BS122),2))</f>
        <v>0</v>
      </c>
      <c r="CS122" s="2">
        <f t="shared" si="135"/>
        <v>0</v>
      </c>
      <c r="CT122" s="2">
        <f t="shared" si="136"/>
        <v>0</v>
      </c>
      <c r="CU122" s="2">
        <f t="shared" si="137"/>
        <v>0</v>
      </c>
      <c r="CV122" s="2">
        <f t="shared" si="138"/>
        <v>0</v>
      </c>
      <c r="CW122" s="2">
        <f t="shared" si="139"/>
        <v>0</v>
      </c>
      <c r="CX122" s="2">
        <f t="shared" si="140"/>
        <v>0</v>
      </c>
      <c r="CY122" s="2">
        <f>((S122*BZ122)/100)</f>
        <v>0</v>
      </c>
      <c r="CZ122" s="2">
        <f>((S122*CA122)/100)</f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1005</v>
      </c>
      <c r="DV122" s="2" t="s">
        <v>227</v>
      </c>
      <c r="DW122" s="2" t="s">
        <v>227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49573326</v>
      </c>
      <c r="EF122" s="2">
        <v>30</v>
      </c>
      <c r="EG122" s="2" t="s">
        <v>88</v>
      </c>
      <c r="EH122" s="2">
        <v>0</v>
      </c>
      <c r="EI122" s="2" t="s">
        <v>3</v>
      </c>
      <c r="EJ122" s="2">
        <v>1</v>
      </c>
      <c r="EK122" s="2">
        <v>65</v>
      </c>
      <c r="EL122" s="2" t="s">
        <v>223</v>
      </c>
      <c r="EM122" s="2" t="s">
        <v>224</v>
      </c>
      <c r="EN122" s="2"/>
      <c r="EO122" s="2" t="s">
        <v>3</v>
      </c>
      <c r="EP122" s="2"/>
      <c r="EQ122" s="2">
        <v>0</v>
      </c>
      <c r="ER122" s="2">
        <v>15.56</v>
      </c>
      <c r="ES122" s="2">
        <v>15.56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f t="shared" si="141"/>
        <v>0</v>
      </c>
      <c r="FS122" s="2">
        <v>0</v>
      </c>
      <c r="FT122" s="2"/>
      <c r="FU122" s="2"/>
      <c r="FV122" s="2"/>
      <c r="FW122" s="2"/>
      <c r="FX122" s="2">
        <v>105</v>
      </c>
      <c r="FY122" s="2">
        <v>77</v>
      </c>
      <c r="FZ122" s="2"/>
      <c r="GA122" s="2" t="s">
        <v>3</v>
      </c>
      <c r="GB122" s="2"/>
      <c r="GC122" s="2"/>
      <c r="GD122" s="2">
        <v>0</v>
      </c>
      <c r="GE122" s="2"/>
      <c r="GF122" s="2">
        <v>-1349340805</v>
      </c>
      <c r="GG122" s="2">
        <v>2</v>
      </c>
      <c r="GH122" s="2">
        <v>1</v>
      </c>
      <c r="GI122" s="2">
        <v>-2</v>
      </c>
      <c r="GJ122" s="2">
        <v>0</v>
      </c>
      <c r="GK122" s="2">
        <f>ROUND(R122*(R12)/100,2)</f>
        <v>0</v>
      </c>
      <c r="GL122" s="2">
        <f t="shared" si="142"/>
        <v>0</v>
      </c>
      <c r="GM122" s="2">
        <f t="shared" si="143"/>
        <v>3012.42</v>
      </c>
      <c r="GN122" s="2">
        <f t="shared" si="144"/>
        <v>3012.42</v>
      </c>
      <c r="GO122" s="2">
        <f t="shared" si="145"/>
        <v>0</v>
      </c>
      <c r="GP122" s="2">
        <f t="shared" si="146"/>
        <v>0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si="147"/>
        <v>0</v>
      </c>
      <c r="GW122" s="2">
        <v>1</v>
      </c>
      <c r="GX122" s="2">
        <f t="shared" si="148"/>
        <v>0</v>
      </c>
      <c r="GY122" s="2"/>
      <c r="GZ122" s="2"/>
      <c r="HA122" s="2">
        <v>0</v>
      </c>
      <c r="HB122" s="2">
        <v>0</v>
      </c>
      <c r="HC122" s="2">
        <f t="shared" si="149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18</v>
      </c>
      <c r="B123">
        <v>1</v>
      </c>
      <c r="C123">
        <v>162</v>
      </c>
      <c r="E123" t="s">
        <v>225</v>
      </c>
      <c r="F123" t="s">
        <v>226</v>
      </c>
      <c r="G123" t="s">
        <v>1071</v>
      </c>
      <c r="H123" t="s">
        <v>227</v>
      </c>
      <c r="I123">
        <f>I121*J123</f>
        <v>193.6</v>
      </c>
      <c r="J123">
        <v>220</v>
      </c>
      <c r="K123">
        <v>220</v>
      </c>
      <c r="O123">
        <f t="shared" si="119"/>
        <v>20454.330000000002</v>
      </c>
      <c r="P123">
        <f t="shared" si="120"/>
        <v>20454.330000000002</v>
      </c>
      <c r="Q123">
        <f>(ROUND((ROUND(((ET123)*AV123*I123),2)*BB123),2)+ROUND((ROUND(((AE123-(EU123))*AV123*I123),2)*BS123),2))</f>
        <v>0</v>
      </c>
      <c r="R123">
        <f t="shared" si="121"/>
        <v>0</v>
      </c>
      <c r="S123">
        <f t="shared" si="122"/>
        <v>0</v>
      </c>
      <c r="T123">
        <f t="shared" si="123"/>
        <v>0</v>
      </c>
      <c r="U123">
        <f t="shared" si="124"/>
        <v>0</v>
      </c>
      <c r="V123">
        <f t="shared" si="125"/>
        <v>0</v>
      </c>
      <c r="W123">
        <f t="shared" si="126"/>
        <v>0</v>
      </c>
      <c r="X123">
        <f t="shared" si="127"/>
        <v>0</v>
      </c>
      <c r="Y123">
        <f t="shared" si="128"/>
        <v>0</v>
      </c>
      <c r="AA123">
        <v>50447276</v>
      </c>
      <c r="AB123">
        <f t="shared" si="129"/>
        <v>15.56</v>
      </c>
      <c r="AC123">
        <f t="shared" si="130"/>
        <v>15.56</v>
      </c>
      <c r="AD123">
        <f>ROUND((((ET123)-(EU123))+AE123),6)</f>
        <v>0</v>
      </c>
      <c r="AE123">
        <f t="shared" si="150"/>
        <v>0</v>
      </c>
      <c r="AF123">
        <f t="shared" si="150"/>
        <v>0</v>
      </c>
      <c r="AG123">
        <f t="shared" si="131"/>
        <v>0</v>
      </c>
      <c r="AH123">
        <f t="shared" si="151"/>
        <v>0</v>
      </c>
      <c r="AI123">
        <f t="shared" si="151"/>
        <v>0</v>
      </c>
      <c r="AJ123">
        <f t="shared" si="132"/>
        <v>0</v>
      </c>
      <c r="AK123">
        <v>15.56</v>
      </c>
      <c r="AL123">
        <v>15.56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6.79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228</v>
      </c>
      <c r="BM123">
        <v>65</v>
      </c>
      <c r="BN123">
        <v>0</v>
      </c>
      <c r="BO123" t="s">
        <v>226</v>
      </c>
      <c r="BP123">
        <v>1</v>
      </c>
      <c r="BQ123">
        <v>30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33"/>
        <v>20454.330000000002</v>
      </c>
      <c r="CQ123">
        <f t="shared" si="134"/>
        <v>105.65</v>
      </c>
      <c r="CR123">
        <f>(ROUND((ROUND(((ET123)*AV123*1),2)*BB123),2)+ROUND((ROUND(((AE123-(EU123))*AV123*1),2)*BS123),2))</f>
        <v>0</v>
      </c>
      <c r="CS123">
        <f t="shared" si="135"/>
        <v>0</v>
      </c>
      <c r="CT123">
        <f t="shared" si="136"/>
        <v>0</v>
      </c>
      <c r="CU123">
        <f t="shared" si="137"/>
        <v>0</v>
      </c>
      <c r="CV123">
        <f t="shared" si="138"/>
        <v>0</v>
      </c>
      <c r="CW123">
        <f t="shared" si="139"/>
        <v>0</v>
      </c>
      <c r="CX123">
        <f t="shared" si="140"/>
        <v>0</v>
      </c>
      <c r="CY123">
        <f>S123*(BZ123/100)</f>
        <v>0</v>
      </c>
      <c r="CZ123">
        <f>S123*(CA123/100)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105</v>
      </c>
      <c r="DO123">
        <v>77</v>
      </c>
      <c r="DP123">
        <v>1</v>
      </c>
      <c r="DQ123">
        <v>1</v>
      </c>
      <c r="DU123">
        <v>1005</v>
      </c>
      <c r="DV123" t="s">
        <v>227</v>
      </c>
      <c r="DW123" t="s">
        <v>227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49573326</v>
      </c>
      <c r="EF123">
        <v>30</v>
      </c>
      <c r="EG123" t="s">
        <v>88</v>
      </c>
      <c r="EH123">
        <v>0</v>
      </c>
      <c r="EI123" t="s">
        <v>3</v>
      </c>
      <c r="EJ123">
        <v>1</v>
      </c>
      <c r="EK123">
        <v>65</v>
      </c>
      <c r="EL123" t="s">
        <v>223</v>
      </c>
      <c r="EM123" t="s">
        <v>224</v>
      </c>
      <c r="EO123" t="s">
        <v>3</v>
      </c>
      <c r="EQ123">
        <v>0</v>
      </c>
      <c r="ER123">
        <v>15.56</v>
      </c>
      <c r="ES123">
        <v>15.56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f t="shared" si="141"/>
        <v>0</v>
      </c>
      <c r="FS123">
        <v>0</v>
      </c>
      <c r="FX123">
        <v>105</v>
      </c>
      <c r="FY123">
        <v>77</v>
      </c>
      <c r="GA123" t="s">
        <v>3</v>
      </c>
      <c r="GD123">
        <v>0</v>
      </c>
      <c r="GF123">
        <v>-1349340805</v>
      </c>
      <c r="GG123">
        <v>2</v>
      </c>
      <c r="GH123">
        <v>1</v>
      </c>
      <c r="GI123">
        <v>2</v>
      </c>
      <c r="GJ123">
        <v>0</v>
      </c>
      <c r="GK123">
        <f>ROUND(R123*(S12)/100,2)</f>
        <v>0</v>
      </c>
      <c r="GL123">
        <f t="shared" si="142"/>
        <v>0</v>
      </c>
      <c r="GM123">
        <f t="shared" si="143"/>
        <v>20454.330000000002</v>
      </c>
      <c r="GN123">
        <f t="shared" si="144"/>
        <v>20454.330000000002</v>
      </c>
      <c r="GO123">
        <f t="shared" si="145"/>
        <v>0</v>
      </c>
      <c r="GP123">
        <f t="shared" si="146"/>
        <v>0</v>
      </c>
      <c r="GR123">
        <v>0</v>
      </c>
      <c r="GS123">
        <v>3</v>
      </c>
      <c r="GT123">
        <v>0</v>
      </c>
      <c r="GU123" t="s">
        <v>3</v>
      </c>
      <c r="GV123">
        <f t="shared" si="147"/>
        <v>0</v>
      </c>
      <c r="GW123">
        <v>1</v>
      </c>
      <c r="GX123">
        <f t="shared" si="148"/>
        <v>0</v>
      </c>
      <c r="HA123">
        <v>0</v>
      </c>
      <c r="HB123">
        <v>0</v>
      </c>
      <c r="HC123">
        <f t="shared" si="149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55" x14ac:dyDescent="0.2">
      <c r="A124" s="2">
        <v>18</v>
      </c>
      <c r="B124" s="2">
        <v>1</v>
      </c>
      <c r="C124" s="2">
        <v>158</v>
      </c>
      <c r="D124" s="2"/>
      <c r="E124" s="2" t="s">
        <v>229</v>
      </c>
      <c r="F124" s="2" t="s">
        <v>230</v>
      </c>
      <c r="G124" s="2" t="s">
        <v>1072</v>
      </c>
      <c r="H124" s="2" t="s">
        <v>70</v>
      </c>
      <c r="I124" s="2">
        <f>I120*J124</f>
        <v>0.36640400000000001</v>
      </c>
      <c r="J124" s="2">
        <v>0.4163681818181818</v>
      </c>
      <c r="K124" s="2">
        <v>0.41636800000000002</v>
      </c>
      <c r="L124" s="2"/>
      <c r="M124" s="2"/>
      <c r="N124" s="2"/>
      <c r="O124" s="2">
        <f t="shared" si="119"/>
        <v>4260.12</v>
      </c>
      <c r="P124" s="2">
        <f t="shared" si="120"/>
        <v>4260.12</v>
      </c>
      <c r="Q124" s="2">
        <f>(ROUND((ROUND(((ET124)*AV124*I124),2)*BB124),2)+ROUND((ROUND(((AE124-(EU124))*AV124*I124),2)*BS124),2))</f>
        <v>0</v>
      </c>
      <c r="R124" s="2">
        <f t="shared" si="121"/>
        <v>0</v>
      </c>
      <c r="S124" s="2">
        <f t="shared" si="122"/>
        <v>0</v>
      </c>
      <c r="T124" s="2">
        <f t="shared" si="123"/>
        <v>0</v>
      </c>
      <c r="U124" s="2">
        <f t="shared" si="124"/>
        <v>0</v>
      </c>
      <c r="V124" s="2">
        <f t="shared" si="125"/>
        <v>0</v>
      </c>
      <c r="W124" s="2">
        <f t="shared" si="126"/>
        <v>0</v>
      </c>
      <c r="X124" s="2">
        <f t="shared" si="127"/>
        <v>0</v>
      </c>
      <c r="Y124" s="2">
        <f t="shared" si="128"/>
        <v>0</v>
      </c>
      <c r="Z124" s="2"/>
      <c r="AA124" s="2">
        <v>50447275</v>
      </c>
      <c r="AB124" s="2">
        <f t="shared" si="129"/>
        <v>11626.84</v>
      </c>
      <c r="AC124" s="2">
        <f t="shared" si="130"/>
        <v>11626.84</v>
      </c>
      <c r="AD124" s="2">
        <f>ROUND((((ET124)-(EU124))+AE124),6)</f>
        <v>0</v>
      </c>
      <c r="AE124" s="2">
        <f t="shared" si="150"/>
        <v>0</v>
      </c>
      <c r="AF124" s="2">
        <f t="shared" si="150"/>
        <v>0</v>
      </c>
      <c r="AG124" s="2">
        <f t="shared" si="131"/>
        <v>0</v>
      </c>
      <c r="AH124" s="2">
        <f t="shared" si="151"/>
        <v>0</v>
      </c>
      <c r="AI124" s="2">
        <f t="shared" si="151"/>
        <v>0</v>
      </c>
      <c r="AJ124" s="2">
        <f t="shared" si="132"/>
        <v>0</v>
      </c>
      <c r="AK124" s="2">
        <v>11626.84</v>
      </c>
      <c r="AL124" s="2">
        <v>11626.84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105</v>
      </c>
      <c r="AU124" s="2">
        <v>77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3</v>
      </c>
      <c r="BI124" s="2">
        <v>1</v>
      </c>
      <c r="BJ124" s="2" t="s">
        <v>231</v>
      </c>
      <c r="BK124" s="2"/>
      <c r="BL124" s="2"/>
      <c r="BM124" s="2">
        <v>65</v>
      </c>
      <c r="BN124" s="2">
        <v>0</v>
      </c>
      <c r="BO124" s="2" t="s">
        <v>3</v>
      </c>
      <c r="BP124" s="2">
        <v>0</v>
      </c>
      <c r="BQ124" s="2">
        <v>30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105</v>
      </c>
      <c r="CA124" s="2">
        <v>77</v>
      </c>
      <c r="CB124" s="2" t="s">
        <v>3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si="133"/>
        <v>4260.12</v>
      </c>
      <c r="CQ124" s="2">
        <f t="shared" si="134"/>
        <v>11626.84</v>
      </c>
      <c r="CR124" s="2">
        <f>(ROUND((ROUND(((ET124)*AV124*1),2)*BB124),2)+ROUND((ROUND(((AE124-(EU124))*AV124*1),2)*BS124),2))</f>
        <v>0</v>
      </c>
      <c r="CS124" s="2">
        <f t="shared" si="135"/>
        <v>0</v>
      </c>
      <c r="CT124" s="2">
        <f t="shared" si="136"/>
        <v>0</v>
      </c>
      <c r="CU124" s="2">
        <f t="shared" si="137"/>
        <v>0</v>
      </c>
      <c r="CV124" s="2">
        <f t="shared" si="138"/>
        <v>0</v>
      </c>
      <c r="CW124" s="2">
        <f t="shared" si="139"/>
        <v>0</v>
      </c>
      <c r="CX124" s="2">
        <f t="shared" si="140"/>
        <v>0</v>
      </c>
      <c r="CY124" s="2">
        <f>((S124*BZ124)/100)</f>
        <v>0</v>
      </c>
      <c r="CZ124" s="2">
        <f>((S124*CA124)/100)</f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1009</v>
      </c>
      <c r="DV124" s="2" t="s">
        <v>70</v>
      </c>
      <c r="DW124" s="2" t="s">
        <v>70</v>
      </c>
      <c r="DX124" s="2">
        <v>1000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49573326</v>
      </c>
      <c r="EF124" s="2">
        <v>30</v>
      </c>
      <c r="EG124" s="2" t="s">
        <v>88</v>
      </c>
      <c r="EH124" s="2">
        <v>0</v>
      </c>
      <c r="EI124" s="2" t="s">
        <v>3</v>
      </c>
      <c r="EJ124" s="2">
        <v>1</v>
      </c>
      <c r="EK124" s="2">
        <v>65</v>
      </c>
      <c r="EL124" s="2" t="s">
        <v>223</v>
      </c>
      <c r="EM124" s="2" t="s">
        <v>224</v>
      </c>
      <c r="EN124" s="2"/>
      <c r="EO124" s="2" t="s">
        <v>3</v>
      </c>
      <c r="EP124" s="2"/>
      <c r="EQ124" s="2">
        <v>0</v>
      </c>
      <c r="ER124" s="2">
        <v>11626.84</v>
      </c>
      <c r="ES124" s="2">
        <v>11626.84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f t="shared" si="141"/>
        <v>0</v>
      </c>
      <c r="FS124" s="2">
        <v>0</v>
      </c>
      <c r="FT124" s="2"/>
      <c r="FU124" s="2"/>
      <c r="FV124" s="2"/>
      <c r="FW124" s="2"/>
      <c r="FX124" s="2">
        <v>105</v>
      </c>
      <c r="FY124" s="2">
        <v>77</v>
      </c>
      <c r="FZ124" s="2"/>
      <c r="GA124" s="2" t="s">
        <v>3</v>
      </c>
      <c r="GB124" s="2"/>
      <c r="GC124" s="2"/>
      <c r="GD124" s="2">
        <v>0</v>
      </c>
      <c r="GE124" s="2"/>
      <c r="GF124" s="2">
        <v>-1166280034</v>
      </c>
      <c r="GG124" s="2">
        <v>2</v>
      </c>
      <c r="GH124" s="2">
        <v>1</v>
      </c>
      <c r="GI124" s="2">
        <v>-2</v>
      </c>
      <c r="GJ124" s="2">
        <v>0</v>
      </c>
      <c r="GK124" s="2">
        <f>ROUND(R124*(R12)/100,2)</f>
        <v>0</v>
      </c>
      <c r="GL124" s="2">
        <f t="shared" si="142"/>
        <v>0</v>
      </c>
      <c r="GM124" s="2">
        <f t="shared" si="143"/>
        <v>4260.12</v>
      </c>
      <c r="GN124" s="2">
        <f t="shared" si="144"/>
        <v>4260.12</v>
      </c>
      <c r="GO124" s="2">
        <f t="shared" si="145"/>
        <v>0</v>
      </c>
      <c r="GP124" s="2">
        <f t="shared" si="146"/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si="147"/>
        <v>0</v>
      </c>
      <c r="GW124" s="2">
        <v>1</v>
      </c>
      <c r="GX124" s="2">
        <f t="shared" si="148"/>
        <v>0</v>
      </c>
      <c r="GY124" s="2"/>
      <c r="GZ124" s="2"/>
      <c r="HA124" s="2">
        <v>0</v>
      </c>
      <c r="HB124" s="2">
        <v>0</v>
      </c>
      <c r="HC124" s="2">
        <f t="shared" si="149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18</v>
      </c>
      <c r="B125">
        <v>1</v>
      </c>
      <c r="C125">
        <v>163</v>
      </c>
      <c r="E125" t="s">
        <v>229</v>
      </c>
      <c r="F125" t="s">
        <v>230</v>
      </c>
      <c r="G125" t="s">
        <v>1072</v>
      </c>
      <c r="H125" t="s">
        <v>70</v>
      </c>
      <c r="I125">
        <f>I121*J125</f>
        <v>0.36640400000000001</v>
      </c>
      <c r="J125">
        <v>0.4163681818181818</v>
      </c>
      <c r="K125">
        <v>0.41636800000000002</v>
      </c>
      <c r="O125">
        <f t="shared" si="119"/>
        <v>11161.51</v>
      </c>
      <c r="P125">
        <f t="shared" si="120"/>
        <v>11161.51</v>
      </c>
      <c r="Q125">
        <f>(ROUND((ROUND(((ET125)*AV125*I125),2)*BB125),2)+ROUND((ROUND(((AE125-(EU125))*AV125*I125),2)*BS125),2))</f>
        <v>0</v>
      </c>
      <c r="R125">
        <f t="shared" si="121"/>
        <v>0</v>
      </c>
      <c r="S125">
        <f t="shared" si="122"/>
        <v>0</v>
      </c>
      <c r="T125">
        <f t="shared" si="123"/>
        <v>0</v>
      </c>
      <c r="U125">
        <f t="shared" si="124"/>
        <v>0</v>
      </c>
      <c r="V125">
        <f t="shared" si="125"/>
        <v>0</v>
      </c>
      <c r="W125">
        <f t="shared" si="126"/>
        <v>0</v>
      </c>
      <c r="X125">
        <f t="shared" si="127"/>
        <v>0</v>
      </c>
      <c r="Y125">
        <f t="shared" si="128"/>
        <v>0</v>
      </c>
      <c r="AA125">
        <v>50447276</v>
      </c>
      <c r="AB125">
        <f t="shared" si="129"/>
        <v>11626.84</v>
      </c>
      <c r="AC125">
        <f t="shared" si="130"/>
        <v>11626.84</v>
      </c>
      <c r="AD125">
        <f>ROUND((((ET125)-(EU125))+AE125),6)</f>
        <v>0</v>
      </c>
      <c r="AE125">
        <f t="shared" si="150"/>
        <v>0</v>
      </c>
      <c r="AF125">
        <f t="shared" si="150"/>
        <v>0</v>
      </c>
      <c r="AG125">
        <f t="shared" si="131"/>
        <v>0</v>
      </c>
      <c r="AH125">
        <f t="shared" si="151"/>
        <v>0</v>
      </c>
      <c r="AI125">
        <f t="shared" si="151"/>
        <v>0</v>
      </c>
      <c r="AJ125">
        <f t="shared" si="132"/>
        <v>0</v>
      </c>
      <c r="AK125">
        <v>11626.84</v>
      </c>
      <c r="AL125">
        <v>11626.84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2.62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231</v>
      </c>
      <c r="BM125">
        <v>65</v>
      </c>
      <c r="BN125">
        <v>0</v>
      </c>
      <c r="BO125" t="s">
        <v>230</v>
      </c>
      <c r="BP125">
        <v>1</v>
      </c>
      <c r="BQ125">
        <v>30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33"/>
        <v>11161.51</v>
      </c>
      <c r="CQ125">
        <f t="shared" si="134"/>
        <v>30462.32</v>
      </c>
      <c r="CR125">
        <f>(ROUND((ROUND(((ET125)*AV125*1),2)*BB125),2)+ROUND((ROUND(((AE125-(EU125))*AV125*1),2)*BS125),2))</f>
        <v>0</v>
      </c>
      <c r="CS125">
        <f t="shared" si="135"/>
        <v>0</v>
      </c>
      <c r="CT125">
        <f t="shared" si="136"/>
        <v>0</v>
      </c>
      <c r="CU125">
        <f t="shared" si="137"/>
        <v>0</v>
      </c>
      <c r="CV125">
        <f t="shared" si="138"/>
        <v>0</v>
      </c>
      <c r="CW125">
        <f t="shared" si="139"/>
        <v>0</v>
      </c>
      <c r="CX125">
        <f t="shared" si="140"/>
        <v>0</v>
      </c>
      <c r="CY125">
        <f>S125*(BZ125/100)</f>
        <v>0</v>
      </c>
      <c r="CZ125">
        <f>S125*(CA125/100)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105</v>
      </c>
      <c r="DO125">
        <v>77</v>
      </c>
      <c r="DP125">
        <v>1</v>
      </c>
      <c r="DQ125">
        <v>1</v>
      </c>
      <c r="DU125">
        <v>1009</v>
      </c>
      <c r="DV125" t="s">
        <v>70</v>
      </c>
      <c r="DW125" t="s">
        <v>70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49573326</v>
      </c>
      <c r="EF125">
        <v>30</v>
      </c>
      <c r="EG125" t="s">
        <v>88</v>
      </c>
      <c r="EH125">
        <v>0</v>
      </c>
      <c r="EI125" t="s">
        <v>3</v>
      </c>
      <c r="EJ125">
        <v>1</v>
      </c>
      <c r="EK125">
        <v>65</v>
      </c>
      <c r="EL125" t="s">
        <v>223</v>
      </c>
      <c r="EM125" t="s">
        <v>224</v>
      </c>
      <c r="EO125" t="s">
        <v>3</v>
      </c>
      <c r="EQ125">
        <v>0</v>
      </c>
      <c r="ER125">
        <v>11626.84</v>
      </c>
      <c r="ES125">
        <v>11626.84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f t="shared" si="141"/>
        <v>0</v>
      </c>
      <c r="FS125">
        <v>0</v>
      </c>
      <c r="FX125">
        <v>105</v>
      </c>
      <c r="FY125">
        <v>77</v>
      </c>
      <c r="GA125" t="s">
        <v>3</v>
      </c>
      <c r="GD125">
        <v>0</v>
      </c>
      <c r="GF125">
        <v>-1166280034</v>
      </c>
      <c r="GG125">
        <v>2</v>
      </c>
      <c r="GH125">
        <v>1</v>
      </c>
      <c r="GI125">
        <v>2</v>
      </c>
      <c r="GJ125">
        <v>0</v>
      </c>
      <c r="GK125">
        <f>ROUND(R125*(S12)/100,2)</f>
        <v>0</v>
      </c>
      <c r="GL125">
        <f t="shared" si="142"/>
        <v>0</v>
      </c>
      <c r="GM125">
        <f t="shared" si="143"/>
        <v>11161.51</v>
      </c>
      <c r="GN125">
        <f t="shared" si="144"/>
        <v>11161.51</v>
      </c>
      <c r="GO125">
        <f t="shared" si="145"/>
        <v>0</v>
      </c>
      <c r="GP125">
        <f t="shared" si="146"/>
        <v>0</v>
      </c>
      <c r="GR125">
        <v>0</v>
      </c>
      <c r="GS125">
        <v>3</v>
      </c>
      <c r="GT125">
        <v>0</v>
      </c>
      <c r="GU125" t="s">
        <v>3</v>
      </c>
      <c r="GV125">
        <f t="shared" si="147"/>
        <v>0</v>
      </c>
      <c r="GW125">
        <v>1</v>
      </c>
      <c r="GX125">
        <f t="shared" si="148"/>
        <v>0</v>
      </c>
      <c r="HA125">
        <v>0</v>
      </c>
      <c r="HB125">
        <v>0</v>
      </c>
      <c r="HC125">
        <f t="shared" si="149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55" x14ac:dyDescent="0.2">
      <c r="A126" s="2">
        <v>17</v>
      </c>
      <c r="B126" s="2">
        <v>1</v>
      </c>
      <c r="C126" s="2">
        <f>ROW(SmtRes!A170)</f>
        <v>170</v>
      </c>
      <c r="D126" s="2">
        <f>ROW(EtalonRes!A172)</f>
        <v>172</v>
      </c>
      <c r="E126" s="2" t="s">
        <v>3</v>
      </c>
      <c r="F126" s="2" t="s">
        <v>208</v>
      </c>
      <c r="G126" s="2" t="s">
        <v>209</v>
      </c>
      <c r="H126" s="2" t="s">
        <v>210</v>
      </c>
      <c r="I126" s="2">
        <f>ROUND(73/100,9)</f>
        <v>0.73</v>
      </c>
      <c r="J126" s="2">
        <v>0</v>
      </c>
      <c r="K126" s="2">
        <f>ROUND(73/100,9)</f>
        <v>0.73</v>
      </c>
      <c r="L126" s="2"/>
      <c r="M126" s="2"/>
      <c r="N126" s="2"/>
      <c r="O126" s="2">
        <f t="shared" si="119"/>
        <v>2478.1799999999998</v>
      </c>
      <c r="P126" s="2">
        <f t="shared" si="120"/>
        <v>1357.71</v>
      </c>
      <c r="Q126" s="2">
        <f>(ROUND((ROUND((((ET126*1.1))*AV126*I126),2)*BB126),2)+ROUND((ROUND(((AE126-((EU126*1.1)))*AV126*I126),2)*BS126),2))</f>
        <v>12.57</v>
      </c>
      <c r="R126" s="2">
        <f t="shared" si="121"/>
        <v>1.21</v>
      </c>
      <c r="S126" s="2">
        <f t="shared" si="122"/>
        <v>1107.9000000000001</v>
      </c>
      <c r="T126" s="2">
        <f t="shared" si="123"/>
        <v>0</v>
      </c>
      <c r="U126" s="2">
        <f t="shared" si="124"/>
        <v>108.405</v>
      </c>
      <c r="V126" s="2">
        <f t="shared" si="125"/>
        <v>0</v>
      </c>
      <c r="W126" s="2">
        <f t="shared" si="126"/>
        <v>0</v>
      </c>
      <c r="X126" s="2">
        <f t="shared" si="127"/>
        <v>1085.74</v>
      </c>
      <c r="Y126" s="2">
        <f t="shared" si="128"/>
        <v>775.53</v>
      </c>
      <c r="Z126" s="2"/>
      <c r="AA126" s="2">
        <v>-1</v>
      </c>
      <c r="AB126" s="2">
        <f t="shared" si="129"/>
        <v>3394.7550000000001</v>
      </c>
      <c r="AC126" s="2">
        <f t="shared" si="130"/>
        <v>1859.87</v>
      </c>
      <c r="AD126" s="2">
        <f>ROUND(((((ET126*1.1))-((EU126*1.1)))+AE126),6)</f>
        <v>17.215</v>
      </c>
      <c r="AE126" s="2">
        <f>ROUND(((EU126*1.1)),6)</f>
        <v>1.661</v>
      </c>
      <c r="AF126" s="2">
        <f>ROUND(((EV126*1.1)),6)</f>
        <v>1517.67</v>
      </c>
      <c r="AG126" s="2">
        <f t="shared" si="131"/>
        <v>0</v>
      </c>
      <c r="AH126" s="2">
        <f>((EW126*1.1))</f>
        <v>148.5</v>
      </c>
      <c r="AI126" s="2">
        <f>((EX126*1.1))</f>
        <v>0</v>
      </c>
      <c r="AJ126" s="2">
        <f t="shared" si="132"/>
        <v>0</v>
      </c>
      <c r="AK126" s="2">
        <v>3255.22</v>
      </c>
      <c r="AL126" s="2">
        <v>1859.87</v>
      </c>
      <c r="AM126" s="2">
        <v>15.65</v>
      </c>
      <c r="AN126" s="2">
        <v>1.51</v>
      </c>
      <c r="AO126" s="2">
        <v>1379.7</v>
      </c>
      <c r="AP126" s="2">
        <v>0</v>
      </c>
      <c r="AQ126" s="2">
        <v>135</v>
      </c>
      <c r="AR126" s="2">
        <v>0</v>
      </c>
      <c r="AS126" s="2">
        <v>0</v>
      </c>
      <c r="AT126" s="2">
        <v>98</v>
      </c>
      <c r="AU126" s="2">
        <v>70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0</v>
      </c>
      <c r="BI126" s="2">
        <v>1</v>
      </c>
      <c r="BJ126" s="2" t="s">
        <v>211</v>
      </c>
      <c r="BK126" s="2"/>
      <c r="BL126" s="2"/>
      <c r="BM126" s="2">
        <v>47</v>
      </c>
      <c r="BN126" s="2">
        <v>0</v>
      </c>
      <c r="BO126" s="2" t="s">
        <v>3</v>
      </c>
      <c r="BP126" s="2">
        <v>0</v>
      </c>
      <c r="BQ126" s="2">
        <v>30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98</v>
      </c>
      <c r="CA126" s="2">
        <v>70</v>
      </c>
      <c r="CB126" s="2" t="s">
        <v>3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133"/>
        <v>2478.1800000000003</v>
      </c>
      <c r="CQ126" s="2">
        <f t="shared" si="134"/>
        <v>1859.87</v>
      </c>
      <c r="CR126" s="2">
        <f>(ROUND((ROUND((((ET126*1.1))*AV126*1),2)*BB126),2)+ROUND((ROUND(((AE126-((EU126*1.1)))*AV126*1),2)*BS126),2))</f>
        <v>17.22</v>
      </c>
      <c r="CS126" s="2">
        <f t="shared" si="135"/>
        <v>1.66</v>
      </c>
      <c r="CT126" s="2">
        <f t="shared" si="136"/>
        <v>1517.67</v>
      </c>
      <c r="CU126" s="2">
        <f t="shared" si="137"/>
        <v>0</v>
      </c>
      <c r="CV126" s="2">
        <f t="shared" si="138"/>
        <v>148.5</v>
      </c>
      <c r="CW126" s="2">
        <f t="shared" si="139"/>
        <v>0</v>
      </c>
      <c r="CX126" s="2">
        <f t="shared" si="140"/>
        <v>0</v>
      </c>
      <c r="CY126" s="2">
        <f>((S126*BZ126)/100)</f>
        <v>1085.7420000000002</v>
      </c>
      <c r="CZ126" s="2">
        <f>((S126*CA126)/100)</f>
        <v>775.53</v>
      </c>
      <c r="DA126" s="2"/>
      <c r="DB126" s="2"/>
      <c r="DC126" s="2" t="s">
        <v>3</v>
      </c>
      <c r="DD126" s="2" t="s">
        <v>3</v>
      </c>
      <c r="DE126" s="2" t="s">
        <v>40</v>
      </c>
      <c r="DF126" s="2" t="s">
        <v>40</v>
      </c>
      <c r="DG126" s="2" t="s">
        <v>40</v>
      </c>
      <c r="DH126" s="2" t="s">
        <v>3</v>
      </c>
      <c r="DI126" s="2" t="s">
        <v>40</v>
      </c>
      <c r="DJ126" s="2" t="s">
        <v>40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210</v>
      </c>
      <c r="DW126" s="2" t="s">
        <v>210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49573406</v>
      </c>
      <c r="EF126" s="2">
        <v>30</v>
      </c>
      <c r="EG126" s="2" t="s">
        <v>88</v>
      </c>
      <c r="EH126" s="2">
        <v>0</v>
      </c>
      <c r="EI126" s="2" t="s">
        <v>3</v>
      </c>
      <c r="EJ126" s="2">
        <v>1</v>
      </c>
      <c r="EK126" s="2">
        <v>47</v>
      </c>
      <c r="EL126" s="2" t="s">
        <v>212</v>
      </c>
      <c r="EM126" s="2" t="s">
        <v>213</v>
      </c>
      <c r="EN126" s="2"/>
      <c r="EO126" s="2" t="s">
        <v>3</v>
      </c>
      <c r="EP126" s="2"/>
      <c r="EQ126" s="2">
        <v>1442816</v>
      </c>
      <c r="ER126" s="2">
        <v>3255.22</v>
      </c>
      <c r="ES126" s="2">
        <v>1859.87</v>
      </c>
      <c r="ET126" s="2">
        <v>15.65</v>
      </c>
      <c r="EU126" s="2">
        <v>1.51</v>
      </c>
      <c r="EV126" s="2">
        <v>1379.7</v>
      </c>
      <c r="EW126" s="2">
        <v>135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f t="shared" si="141"/>
        <v>0</v>
      </c>
      <c r="FS126" s="2">
        <v>0</v>
      </c>
      <c r="FT126" s="2"/>
      <c r="FU126" s="2"/>
      <c r="FV126" s="2"/>
      <c r="FW126" s="2"/>
      <c r="FX126" s="2">
        <v>98</v>
      </c>
      <c r="FY126" s="2">
        <v>70</v>
      </c>
      <c r="FZ126" s="2"/>
      <c r="GA126" s="2" t="s">
        <v>3</v>
      </c>
      <c r="GB126" s="2"/>
      <c r="GC126" s="2"/>
      <c r="GD126" s="2">
        <v>0</v>
      </c>
      <c r="GE126" s="2"/>
      <c r="GF126" s="2">
        <v>24729577</v>
      </c>
      <c r="GG126" s="2">
        <v>2</v>
      </c>
      <c r="GH126" s="2">
        <v>1</v>
      </c>
      <c r="GI126" s="2">
        <v>-2</v>
      </c>
      <c r="GJ126" s="2">
        <v>0</v>
      </c>
      <c r="GK126" s="2">
        <f>ROUND(R126*(R12)/100,2)</f>
        <v>2.12</v>
      </c>
      <c r="GL126" s="2">
        <f t="shared" si="142"/>
        <v>0</v>
      </c>
      <c r="GM126" s="2">
        <f t="shared" si="143"/>
        <v>4341.57</v>
      </c>
      <c r="GN126" s="2">
        <f t="shared" si="144"/>
        <v>4341.57</v>
      </c>
      <c r="GO126" s="2">
        <f t="shared" si="145"/>
        <v>0</v>
      </c>
      <c r="GP126" s="2">
        <f t="shared" si="146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47"/>
        <v>0</v>
      </c>
      <c r="GW126" s="2">
        <v>1</v>
      </c>
      <c r="GX126" s="2">
        <f t="shared" si="148"/>
        <v>0</v>
      </c>
      <c r="GY126" s="2"/>
      <c r="GZ126" s="2"/>
      <c r="HA126" s="2">
        <v>0</v>
      </c>
      <c r="HB126" s="2">
        <v>0</v>
      </c>
      <c r="HC126" s="2">
        <f t="shared" si="149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C127">
        <f>ROW(SmtRes!A176)</f>
        <v>176</v>
      </c>
      <c r="D127">
        <f>ROW(EtalonRes!A178)</f>
        <v>178</v>
      </c>
      <c r="E127" t="s">
        <v>3</v>
      </c>
      <c r="F127" t="s">
        <v>208</v>
      </c>
      <c r="G127" t="s">
        <v>209</v>
      </c>
      <c r="H127" t="s">
        <v>210</v>
      </c>
      <c r="I127">
        <f>ROUND(73/100,9)</f>
        <v>0.73</v>
      </c>
      <c r="J127">
        <v>0</v>
      </c>
      <c r="K127">
        <f>ROUND(73/100,9)</f>
        <v>0.73</v>
      </c>
      <c r="O127">
        <f t="shared" si="119"/>
        <v>41128.49</v>
      </c>
      <c r="P127">
        <f t="shared" si="120"/>
        <v>8838.69</v>
      </c>
      <c r="Q127">
        <f>(ROUND((ROUND((((ET127*1.1))*AV127*I127),2)*BB127),2)+ROUND((ROUND(((AE127-((EU127*1.1)))*AV127*I127),2)*BS127),2))</f>
        <v>127.46</v>
      </c>
      <c r="R127">
        <f t="shared" si="121"/>
        <v>35.130000000000003</v>
      </c>
      <c r="S127">
        <f t="shared" si="122"/>
        <v>32162.34</v>
      </c>
      <c r="T127">
        <f t="shared" si="123"/>
        <v>0</v>
      </c>
      <c r="U127">
        <f t="shared" si="124"/>
        <v>108.405</v>
      </c>
      <c r="V127">
        <f t="shared" si="125"/>
        <v>0</v>
      </c>
      <c r="W127">
        <f t="shared" si="126"/>
        <v>0</v>
      </c>
      <c r="X127">
        <f t="shared" si="127"/>
        <v>30232.6</v>
      </c>
      <c r="Y127">
        <f t="shared" si="128"/>
        <v>21227.14</v>
      </c>
      <c r="AA127">
        <v>-1</v>
      </c>
      <c r="AB127">
        <f t="shared" si="129"/>
        <v>3394.7550000000001</v>
      </c>
      <c r="AC127">
        <f t="shared" si="130"/>
        <v>1859.87</v>
      </c>
      <c r="AD127">
        <f>ROUND(((((ET127*1.1))-((EU127*1.1)))+AE127),6)</f>
        <v>17.215</v>
      </c>
      <c r="AE127">
        <f>ROUND(((EU127*1.1)),6)</f>
        <v>1.661</v>
      </c>
      <c r="AF127">
        <f>ROUND(((EV127*1.1)),6)</f>
        <v>1517.67</v>
      </c>
      <c r="AG127">
        <f t="shared" si="131"/>
        <v>0</v>
      </c>
      <c r="AH127">
        <f>((EW127*1.1))</f>
        <v>148.5</v>
      </c>
      <c r="AI127">
        <f>((EX127*1.1))</f>
        <v>0</v>
      </c>
      <c r="AJ127">
        <f t="shared" si="132"/>
        <v>0</v>
      </c>
      <c r="AK127">
        <v>3255.22</v>
      </c>
      <c r="AL127">
        <v>1859.87</v>
      </c>
      <c r="AM127">
        <v>15.65</v>
      </c>
      <c r="AN127">
        <v>1.51</v>
      </c>
      <c r="AO127">
        <v>1379.7</v>
      </c>
      <c r="AP127">
        <v>0</v>
      </c>
      <c r="AQ127">
        <v>135</v>
      </c>
      <c r="AR127">
        <v>0</v>
      </c>
      <c r="AS127">
        <v>0</v>
      </c>
      <c r="AT127">
        <v>94</v>
      </c>
      <c r="AU127">
        <v>66</v>
      </c>
      <c r="AV127">
        <v>1</v>
      </c>
      <c r="AW127">
        <v>1</v>
      </c>
      <c r="AZ127">
        <v>1</v>
      </c>
      <c r="BA127">
        <v>29.03</v>
      </c>
      <c r="BB127">
        <v>10.14</v>
      </c>
      <c r="BC127">
        <v>6.51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211</v>
      </c>
      <c r="BM127">
        <v>47</v>
      </c>
      <c r="BN127">
        <v>0</v>
      </c>
      <c r="BO127" t="s">
        <v>208</v>
      </c>
      <c r="BP127">
        <v>1</v>
      </c>
      <c r="BQ127">
        <v>30</v>
      </c>
      <c r="BR127">
        <v>0</v>
      </c>
      <c r="BS127">
        <v>29.03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94</v>
      </c>
      <c r="CA127">
        <v>66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33"/>
        <v>41128.49</v>
      </c>
      <c r="CQ127">
        <f t="shared" si="134"/>
        <v>12107.75</v>
      </c>
      <c r="CR127">
        <f>(ROUND((ROUND((((ET127*1.1))*AV127*1),2)*BB127),2)+ROUND((ROUND(((AE127-((EU127*1.1)))*AV127*1),2)*BS127),2))</f>
        <v>174.61</v>
      </c>
      <c r="CS127">
        <f t="shared" si="135"/>
        <v>48.19</v>
      </c>
      <c r="CT127">
        <f t="shared" si="136"/>
        <v>44057.96</v>
      </c>
      <c r="CU127">
        <f t="shared" si="137"/>
        <v>0</v>
      </c>
      <c r="CV127">
        <f t="shared" si="138"/>
        <v>148.5</v>
      </c>
      <c r="CW127">
        <f t="shared" si="139"/>
        <v>0</v>
      </c>
      <c r="CX127">
        <f t="shared" si="140"/>
        <v>0</v>
      </c>
      <c r="CY127">
        <f>S127*(BZ127/100)</f>
        <v>30232.599599999998</v>
      </c>
      <c r="CZ127">
        <f>S127*(CA127/100)</f>
        <v>21227.144400000001</v>
      </c>
      <c r="DC127" t="s">
        <v>3</v>
      </c>
      <c r="DD127" t="s">
        <v>3</v>
      </c>
      <c r="DE127" t="s">
        <v>40</v>
      </c>
      <c r="DF127" t="s">
        <v>40</v>
      </c>
      <c r="DG127" t="s">
        <v>40</v>
      </c>
      <c r="DH127" t="s">
        <v>3</v>
      </c>
      <c r="DI127" t="s">
        <v>40</v>
      </c>
      <c r="DJ127" t="s">
        <v>40</v>
      </c>
      <c r="DK127" t="s">
        <v>3</v>
      </c>
      <c r="DL127" t="s">
        <v>3</v>
      </c>
      <c r="DM127" t="s">
        <v>3</v>
      </c>
      <c r="DN127">
        <v>98</v>
      </c>
      <c r="DO127">
        <v>70</v>
      </c>
      <c r="DP127">
        <v>1</v>
      </c>
      <c r="DQ127">
        <v>1</v>
      </c>
      <c r="DU127">
        <v>1013</v>
      </c>
      <c r="DV127" t="s">
        <v>210</v>
      </c>
      <c r="DW127" t="s">
        <v>210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49573406</v>
      </c>
      <c r="EF127">
        <v>30</v>
      </c>
      <c r="EG127" t="s">
        <v>88</v>
      </c>
      <c r="EH127">
        <v>0</v>
      </c>
      <c r="EI127" t="s">
        <v>3</v>
      </c>
      <c r="EJ127">
        <v>1</v>
      </c>
      <c r="EK127">
        <v>47</v>
      </c>
      <c r="EL127" t="s">
        <v>212</v>
      </c>
      <c r="EM127" t="s">
        <v>213</v>
      </c>
      <c r="EO127" t="s">
        <v>3</v>
      </c>
      <c r="EQ127">
        <v>1442816</v>
      </c>
      <c r="ER127">
        <v>3255.22</v>
      </c>
      <c r="ES127">
        <v>1859.87</v>
      </c>
      <c r="ET127">
        <v>15.65</v>
      </c>
      <c r="EU127">
        <v>1.51</v>
      </c>
      <c r="EV127">
        <v>1379.7</v>
      </c>
      <c r="EW127">
        <v>135</v>
      </c>
      <c r="EX127">
        <v>0</v>
      </c>
      <c r="EY127">
        <v>0</v>
      </c>
      <c r="FQ127">
        <v>0</v>
      </c>
      <c r="FR127">
        <f t="shared" si="141"/>
        <v>0</v>
      </c>
      <c r="FS127">
        <v>0</v>
      </c>
      <c r="FX127">
        <v>98</v>
      </c>
      <c r="FY127">
        <v>70</v>
      </c>
      <c r="GA127" t="s">
        <v>3</v>
      </c>
      <c r="GD127">
        <v>0</v>
      </c>
      <c r="GF127">
        <v>24729577</v>
      </c>
      <c r="GG127">
        <v>2</v>
      </c>
      <c r="GH127">
        <v>1</v>
      </c>
      <c r="GI127">
        <v>2</v>
      </c>
      <c r="GJ127">
        <v>0</v>
      </c>
      <c r="GK127">
        <f>ROUND(R127*(S12)/100,2)</f>
        <v>56.21</v>
      </c>
      <c r="GL127">
        <f t="shared" si="142"/>
        <v>0</v>
      </c>
      <c r="GM127">
        <f t="shared" si="143"/>
        <v>92644.44</v>
      </c>
      <c r="GN127">
        <f t="shared" si="144"/>
        <v>92644.44</v>
      </c>
      <c r="GO127">
        <f t="shared" si="145"/>
        <v>0</v>
      </c>
      <c r="GP127">
        <f t="shared" si="146"/>
        <v>0</v>
      </c>
      <c r="GR127">
        <v>0</v>
      </c>
      <c r="GS127">
        <v>3</v>
      </c>
      <c r="GT127">
        <v>0</v>
      </c>
      <c r="GU127" t="s">
        <v>3</v>
      </c>
      <c r="GV127">
        <f t="shared" si="147"/>
        <v>0</v>
      </c>
      <c r="GW127">
        <v>1</v>
      </c>
      <c r="GX127">
        <f t="shared" si="148"/>
        <v>0</v>
      </c>
      <c r="HA127">
        <v>0</v>
      </c>
      <c r="HB127">
        <v>0</v>
      </c>
      <c r="HC127">
        <f t="shared" si="149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55" x14ac:dyDescent="0.2">
      <c r="A128" s="2">
        <v>18</v>
      </c>
      <c r="B128" s="2">
        <v>1</v>
      </c>
      <c r="C128" s="2">
        <v>170</v>
      </c>
      <c r="D128" s="2"/>
      <c r="E128" s="2" t="s">
        <v>3</v>
      </c>
      <c r="F128" s="2" t="s">
        <v>215</v>
      </c>
      <c r="G128" s="2" t="s">
        <v>216</v>
      </c>
      <c r="H128" s="2" t="s">
        <v>115</v>
      </c>
      <c r="I128" s="2">
        <f>I126*J128</f>
        <v>74.459999999999994</v>
      </c>
      <c r="J128" s="2">
        <v>102</v>
      </c>
      <c r="K128" s="2">
        <v>102</v>
      </c>
      <c r="L128" s="2"/>
      <c r="M128" s="2"/>
      <c r="N128" s="2"/>
      <c r="O128" s="2">
        <f t="shared" si="119"/>
        <v>45011.07</v>
      </c>
      <c r="P128" s="2">
        <f t="shared" si="120"/>
        <v>45011.07</v>
      </c>
      <c r="Q128" s="2">
        <f>(ROUND((ROUND(((ET128)*AV128*I128),2)*BB128),2)+ROUND((ROUND(((AE128-(EU128))*AV128*I128),2)*BS128),2))</f>
        <v>0</v>
      </c>
      <c r="R128" s="2">
        <f t="shared" si="121"/>
        <v>0</v>
      </c>
      <c r="S128" s="2">
        <f t="shared" si="122"/>
        <v>0</v>
      </c>
      <c r="T128" s="2">
        <f t="shared" si="123"/>
        <v>0</v>
      </c>
      <c r="U128" s="2">
        <f t="shared" si="124"/>
        <v>0</v>
      </c>
      <c r="V128" s="2">
        <f t="shared" si="125"/>
        <v>0</v>
      </c>
      <c r="W128" s="2">
        <f t="shared" si="126"/>
        <v>0</v>
      </c>
      <c r="X128" s="2">
        <f t="shared" si="127"/>
        <v>0</v>
      </c>
      <c r="Y128" s="2">
        <f t="shared" si="128"/>
        <v>0</v>
      </c>
      <c r="Z128" s="2"/>
      <c r="AA128" s="2">
        <v>-1</v>
      </c>
      <c r="AB128" s="2">
        <f t="shared" si="129"/>
        <v>604.5</v>
      </c>
      <c r="AC128" s="2">
        <f t="shared" si="130"/>
        <v>604.5</v>
      </c>
      <c r="AD128" s="2">
        <f>ROUND((((ET128)-(EU128))+AE128),6)</f>
        <v>0</v>
      </c>
      <c r="AE128" s="2">
        <f>ROUND((EU128),6)</f>
        <v>0</v>
      </c>
      <c r="AF128" s="2">
        <f>ROUND((EV128),6)</f>
        <v>0</v>
      </c>
      <c r="AG128" s="2">
        <f t="shared" si="131"/>
        <v>0</v>
      </c>
      <c r="AH128" s="2">
        <f>(EW128)</f>
        <v>0</v>
      </c>
      <c r="AI128" s="2">
        <f>(EX128)</f>
        <v>0</v>
      </c>
      <c r="AJ128" s="2">
        <f t="shared" si="132"/>
        <v>0</v>
      </c>
      <c r="AK128" s="2">
        <v>604.5</v>
      </c>
      <c r="AL128" s="2">
        <v>604.5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98</v>
      </c>
      <c r="AU128" s="2">
        <v>70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1</v>
      </c>
      <c r="BJ128" s="2" t="s">
        <v>217</v>
      </c>
      <c r="BK128" s="2"/>
      <c r="BL128" s="2"/>
      <c r="BM128" s="2">
        <v>47</v>
      </c>
      <c r="BN128" s="2">
        <v>0</v>
      </c>
      <c r="BO128" s="2" t="s">
        <v>3</v>
      </c>
      <c r="BP128" s="2">
        <v>0</v>
      </c>
      <c r="BQ128" s="2">
        <v>30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98</v>
      </c>
      <c r="CA128" s="2">
        <v>70</v>
      </c>
      <c r="CB128" s="2" t="s">
        <v>3</v>
      </c>
      <c r="CC128" s="2"/>
      <c r="CD128" s="2"/>
      <c r="CE128" s="2">
        <v>30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si="133"/>
        <v>45011.07</v>
      </c>
      <c r="CQ128" s="2">
        <f t="shared" si="134"/>
        <v>604.5</v>
      </c>
      <c r="CR128" s="2">
        <f>(ROUND((ROUND(((ET128)*AV128*1),2)*BB128),2)+ROUND((ROUND(((AE128-(EU128))*AV128*1),2)*BS128),2))</f>
        <v>0</v>
      </c>
      <c r="CS128" s="2">
        <f t="shared" si="135"/>
        <v>0</v>
      </c>
      <c r="CT128" s="2">
        <f t="shared" si="136"/>
        <v>0</v>
      </c>
      <c r="CU128" s="2">
        <f t="shared" si="137"/>
        <v>0</v>
      </c>
      <c r="CV128" s="2">
        <f t="shared" si="138"/>
        <v>0</v>
      </c>
      <c r="CW128" s="2">
        <f t="shared" si="139"/>
        <v>0</v>
      </c>
      <c r="CX128" s="2">
        <f t="shared" si="140"/>
        <v>0</v>
      </c>
      <c r="CY128" s="2">
        <f>((S128*BZ128)/100)</f>
        <v>0</v>
      </c>
      <c r="CZ128" s="2">
        <f>((S128*CA128)/100)</f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1007</v>
      </c>
      <c r="DV128" s="2" t="s">
        <v>115</v>
      </c>
      <c r="DW128" s="2" t="s">
        <v>115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49573406</v>
      </c>
      <c r="EF128" s="2">
        <v>30</v>
      </c>
      <c r="EG128" s="2" t="s">
        <v>88</v>
      </c>
      <c r="EH128" s="2">
        <v>0</v>
      </c>
      <c r="EI128" s="2" t="s">
        <v>3</v>
      </c>
      <c r="EJ128" s="2">
        <v>1</v>
      </c>
      <c r="EK128" s="2">
        <v>47</v>
      </c>
      <c r="EL128" s="2" t="s">
        <v>212</v>
      </c>
      <c r="EM128" s="2" t="s">
        <v>213</v>
      </c>
      <c r="EN128" s="2"/>
      <c r="EO128" s="2" t="s">
        <v>3</v>
      </c>
      <c r="EP128" s="2"/>
      <c r="EQ128" s="2">
        <v>1024</v>
      </c>
      <c r="ER128" s="2">
        <v>604.5</v>
      </c>
      <c r="ES128" s="2">
        <v>604.5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f t="shared" si="141"/>
        <v>0</v>
      </c>
      <c r="FS128" s="2">
        <v>0</v>
      </c>
      <c r="FT128" s="2"/>
      <c r="FU128" s="2"/>
      <c r="FV128" s="2"/>
      <c r="FW128" s="2"/>
      <c r="FX128" s="2">
        <v>98</v>
      </c>
      <c r="FY128" s="2">
        <v>70</v>
      </c>
      <c r="FZ128" s="2"/>
      <c r="GA128" s="2" t="s">
        <v>3</v>
      </c>
      <c r="GB128" s="2"/>
      <c r="GC128" s="2"/>
      <c r="GD128" s="2">
        <v>0</v>
      </c>
      <c r="GE128" s="2"/>
      <c r="GF128" s="2">
        <v>-1410308529</v>
      </c>
      <c r="GG128" s="2">
        <v>2</v>
      </c>
      <c r="GH128" s="2">
        <v>1</v>
      </c>
      <c r="GI128" s="2">
        <v>-2</v>
      </c>
      <c r="GJ128" s="2">
        <v>0</v>
      </c>
      <c r="GK128" s="2">
        <f>ROUND(R128*(R12)/100,2)</f>
        <v>0</v>
      </c>
      <c r="GL128" s="2">
        <f t="shared" si="142"/>
        <v>0</v>
      </c>
      <c r="GM128" s="2">
        <f t="shared" si="143"/>
        <v>45011.07</v>
      </c>
      <c r="GN128" s="2">
        <f t="shared" si="144"/>
        <v>45011.07</v>
      </c>
      <c r="GO128" s="2">
        <f t="shared" si="145"/>
        <v>0</v>
      </c>
      <c r="GP128" s="2">
        <f t="shared" si="146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147"/>
        <v>0</v>
      </c>
      <c r="GW128" s="2">
        <v>1</v>
      </c>
      <c r="GX128" s="2">
        <f t="shared" si="148"/>
        <v>0</v>
      </c>
      <c r="GY128" s="2"/>
      <c r="GZ128" s="2"/>
      <c r="HA128" s="2">
        <v>0</v>
      </c>
      <c r="HB128" s="2">
        <v>0</v>
      </c>
      <c r="HC128" s="2">
        <f t="shared" si="149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18</v>
      </c>
      <c r="B129">
        <v>1</v>
      </c>
      <c r="C129">
        <v>176</v>
      </c>
      <c r="E129" t="s">
        <v>3</v>
      </c>
      <c r="F129" t="s">
        <v>215</v>
      </c>
      <c r="G129" t="s">
        <v>216</v>
      </c>
      <c r="H129" t="s">
        <v>115</v>
      </c>
      <c r="I129">
        <f>I127*J129</f>
        <v>74.459999999999994</v>
      </c>
      <c r="J129">
        <v>102</v>
      </c>
      <c r="K129">
        <v>102</v>
      </c>
      <c r="O129">
        <f t="shared" si="119"/>
        <v>356037.56</v>
      </c>
      <c r="P129">
        <f t="shared" si="120"/>
        <v>356037.56</v>
      </c>
      <c r="Q129">
        <f>(ROUND((ROUND(((ET129)*AV129*I129),2)*BB129),2)+ROUND((ROUND(((AE129-(EU129))*AV129*I129),2)*BS129),2))</f>
        <v>0</v>
      </c>
      <c r="R129">
        <f t="shared" si="121"/>
        <v>0</v>
      </c>
      <c r="S129">
        <f t="shared" si="122"/>
        <v>0</v>
      </c>
      <c r="T129">
        <f t="shared" si="123"/>
        <v>0</v>
      </c>
      <c r="U129">
        <f t="shared" si="124"/>
        <v>0</v>
      </c>
      <c r="V129">
        <f t="shared" si="125"/>
        <v>0</v>
      </c>
      <c r="W129">
        <f t="shared" si="126"/>
        <v>0</v>
      </c>
      <c r="X129">
        <f t="shared" si="127"/>
        <v>0</v>
      </c>
      <c r="Y129">
        <f t="shared" si="128"/>
        <v>0</v>
      </c>
      <c r="AA129">
        <v>-1</v>
      </c>
      <c r="AB129">
        <f t="shared" si="129"/>
        <v>604.5</v>
      </c>
      <c r="AC129">
        <f t="shared" si="130"/>
        <v>604.5</v>
      </c>
      <c r="AD129">
        <f>ROUND((((ET129)-(EU129))+AE129),6)</f>
        <v>0</v>
      </c>
      <c r="AE129">
        <f>ROUND((EU129),6)</f>
        <v>0</v>
      </c>
      <c r="AF129">
        <f>ROUND((EV129),6)</f>
        <v>0</v>
      </c>
      <c r="AG129">
        <f t="shared" si="131"/>
        <v>0</v>
      </c>
      <c r="AH129">
        <f>(EW129)</f>
        <v>0</v>
      </c>
      <c r="AI129">
        <f>(EX129)</f>
        <v>0</v>
      </c>
      <c r="AJ129">
        <f t="shared" si="132"/>
        <v>0</v>
      </c>
      <c r="AK129">
        <v>604.5</v>
      </c>
      <c r="AL129">
        <v>604.5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7.91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217</v>
      </c>
      <c r="BM129">
        <v>47</v>
      </c>
      <c r="BN129">
        <v>0</v>
      </c>
      <c r="BO129" t="s">
        <v>215</v>
      </c>
      <c r="BP129">
        <v>1</v>
      </c>
      <c r="BQ129">
        <v>30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33"/>
        <v>356037.56</v>
      </c>
      <c r="CQ129">
        <f t="shared" si="134"/>
        <v>4781.6000000000004</v>
      </c>
      <c r="CR129">
        <f>(ROUND((ROUND(((ET129)*AV129*1),2)*BB129),2)+ROUND((ROUND(((AE129-(EU129))*AV129*1),2)*BS129),2))</f>
        <v>0</v>
      </c>
      <c r="CS129">
        <f t="shared" si="135"/>
        <v>0</v>
      </c>
      <c r="CT129">
        <f t="shared" si="136"/>
        <v>0</v>
      </c>
      <c r="CU129">
        <f t="shared" si="137"/>
        <v>0</v>
      </c>
      <c r="CV129">
        <f t="shared" si="138"/>
        <v>0</v>
      </c>
      <c r="CW129">
        <f t="shared" si="139"/>
        <v>0</v>
      </c>
      <c r="CX129">
        <f t="shared" si="140"/>
        <v>0</v>
      </c>
      <c r="CY129">
        <f>S129*(BZ129/100)</f>
        <v>0</v>
      </c>
      <c r="CZ129">
        <f>S129*(CA129/100)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98</v>
      </c>
      <c r="DO129">
        <v>70</v>
      </c>
      <c r="DP129">
        <v>1</v>
      </c>
      <c r="DQ129">
        <v>1</v>
      </c>
      <c r="DU129">
        <v>1007</v>
      </c>
      <c r="DV129" t="s">
        <v>115</v>
      </c>
      <c r="DW129" t="s">
        <v>115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49573406</v>
      </c>
      <c r="EF129">
        <v>30</v>
      </c>
      <c r="EG129" t="s">
        <v>88</v>
      </c>
      <c r="EH129">
        <v>0</v>
      </c>
      <c r="EI129" t="s">
        <v>3</v>
      </c>
      <c r="EJ129">
        <v>1</v>
      </c>
      <c r="EK129">
        <v>47</v>
      </c>
      <c r="EL129" t="s">
        <v>212</v>
      </c>
      <c r="EM129" t="s">
        <v>213</v>
      </c>
      <c r="EO129" t="s">
        <v>3</v>
      </c>
      <c r="EQ129">
        <v>1024</v>
      </c>
      <c r="ER129">
        <v>604.5</v>
      </c>
      <c r="ES129">
        <v>604.5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f t="shared" si="141"/>
        <v>0</v>
      </c>
      <c r="FS129">
        <v>0</v>
      </c>
      <c r="FX129">
        <v>98</v>
      </c>
      <c r="FY129">
        <v>70</v>
      </c>
      <c r="GA129" t="s">
        <v>3</v>
      </c>
      <c r="GD129">
        <v>0</v>
      </c>
      <c r="GF129">
        <v>-1410308529</v>
      </c>
      <c r="GG129">
        <v>2</v>
      </c>
      <c r="GH129">
        <v>1</v>
      </c>
      <c r="GI129">
        <v>2</v>
      </c>
      <c r="GJ129">
        <v>0</v>
      </c>
      <c r="GK129">
        <f>ROUND(R129*(S12)/100,2)</f>
        <v>0</v>
      </c>
      <c r="GL129">
        <f t="shared" si="142"/>
        <v>0</v>
      </c>
      <c r="GM129">
        <f t="shared" si="143"/>
        <v>356037.56</v>
      </c>
      <c r="GN129">
        <f t="shared" si="144"/>
        <v>356037.56</v>
      </c>
      <c r="GO129">
        <f t="shared" si="145"/>
        <v>0</v>
      </c>
      <c r="GP129">
        <f t="shared" si="146"/>
        <v>0</v>
      </c>
      <c r="GR129">
        <v>0</v>
      </c>
      <c r="GS129">
        <v>3</v>
      </c>
      <c r="GT129">
        <v>0</v>
      </c>
      <c r="GU129" t="s">
        <v>3</v>
      </c>
      <c r="GV129">
        <f t="shared" si="147"/>
        <v>0</v>
      </c>
      <c r="GW129">
        <v>1</v>
      </c>
      <c r="GX129">
        <f t="shared" si="148"/>
        <v>0</v>
      </c>
      <c r="HA129">
        <v>0</v>
      </c>
      <c r="HB129">
        <v>0</v>
      </c>
      <c r="HC129">
        <f t="shared" si="149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55" x14ac:dyDescent="0.2">
      <c r="A130" s="2">
        <v>17</v>
      </c>
      <c r="B130" s="2">
        <v>1</v>
      </c>
      <c r="C130" s="2">
        <f>ROW(SmtRes!A192)</f>
        <v>192</v>
      </c>
      <c r="D130" s="2">
        <f>ROW(EtalonRes!A194)</f>
        <v>194</v>
      </c>
      <c r="E130" s="2" t="s">
        <v>232</v>
      </c>
      <c r="F130" s="2" t="s">
        <v>233</v>
      </c>
      <c r="G130" s="2" t="s">
        <v>234</v>
      </c>
      <c r="H130" s="2" t="s">
        <v>210</v>
      </c>
      <c r="I130" s="2">
        <f>ROUND(138/100,9)</f>
        <v>1.38</v>
      </c>
      <c r="J130" s="2">
        <v>0</v>
      </c>
      <c r="K130" s="2">
        <f>ROUND(138/100,9)</f>
        <v>1.38</v>
      </c>
      <c r="L130" s="2"/>
      <c r="M130" s="2"/>
      <c r="N130" s="2"/>
      <c r="O130" s="2">
        <f t="shared" si="119"/>
        <v>7301.7</v>
      </c>
      <c r="P130" s="2">
        <f t="shared" si="120"/>
        <v>2485.21</v>
      </c>
      <c r="Q130" s="2">
        <f>(ROUND((ROUND((((ET130*1.1))*AV130*I130),2)*BB130),2)+ROUND((ROUND(((AE130-((EU130*1.1)))*AV130*I130),2)*BS130),2))</f>
        <v>1778.64</v>
      </c>
      <c r="R130" s="2">
        <f t="shared" si="121"/>
        <v>54.57</v>
      </c>
      <c r="S130" s="2">
        <f t="shared" si="122"/>
        <v>3037.85</v>
      </c>
      <c r="T130" s="2">
        <f t="shared" si="123"/>
        <v>0</v>
      </c>
      <c r="U130" s="2">
        <f t="shared" si="124"/>
        <v>271.72199999999998</v>
      </c>
      <c r="V130" s="2">
        <f t="shared" si="125"/>
        <v>0</v>
      </c>
      <c r="W130" s="2">
        <f t="shared" si="126"/>
        <v>0</v>
      </c>
      <c r="X130" s="2">
        <f t="shared" si="127"/>
        <v>2977.09</v>
      </c>
      <c r="Y130" s="2">
        <f t="shared" si="128"/>
        <v>2126.5</v>
      </c>
      <c r="Z130" s="2"/>
      <c r="AA130" s="2">
        <v>50447275</v>
      </c>
      <c r="AB130" s="2">
        <f t="shared" si="129"/>
        <v>5291.0919999999996</v>
      </c>
      <c r="AC130" s="2">
        <f t="shared" si="130"/>
        <v>1800.88</v>
      </c>
      <c r="AD130" s="2">
        <f>ROUND(((((ET130*1.1))-((EU130*1.1)))+AE130),6)</f>
        <v>1288.8699999999999</v>
      </c>
      <c r="AE130" s="2">
        <f>ROUND(((EU130*1.1)),6)</f>
        <v>39.545000000000002</v>
      </c>
      <c r="AF130" s="2">
        <f>ROUND(((EV130*1.1)),6)</f>
        <v>2201.3420000000001</v>
      </c>
      <c r="AG130" s="2">
        <f t="shared" si="131"/>
        <v>0</v>
      </c>
      <c r="AH130" s="2">
        <f>((EW130*1.1))</f>
        <v>196.9</v>
      </c>
      <c r="AI130" s="2">
        <f>((EX130*1.1))</f>
        <v>0</v>
      </c>
      <c r="AJ130" s="2">
        <f t="shared" si="132"/>
        <v>0</v>
      </c>
      <c r="AK130" s="2">
        <v>4973.8</v>
      </c>
      <c r="AL130" s="2">
        <v>1800.88</v>
      </c>
      <c r="AM130" s="2">
        <v>1171.7</v>
      </c>
      <c r="AN130" s="2">
        <v>35.950000000000003</v>
      </c>
      <c r="AO130" s="2">
        <v>2001.22</v>
      </c>
      <c r="AP130" s="2">
        <v>0</v>
      </c>
      <c r="AQ130" s="2">
        <v>179</v>
      </c>
      <c r="AR130" s="2">
        <v>0</v>
      </c>
      <c r="AS130" s="2">
        <v>0</v>
      </c>
      <c r="AT130" s="2">
        <v>98</v>
      </c>
      <c r="AU130" s="2">
        <v>70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0</v>
      </c>
      <c r="BI130" s="2">
        <v>1</v>
      </c>
      <c r="BJ130" s="2" t="s">
        <v>235</v>
      </c>
      <c r="BK130" s="2"/>
      <c r="BL130" s="2"/>
      <c r="BM130" s="2">
        <v>47</v>
      </c>
      <c r="BN130" s="2">
        <v>0</v>
      </c>
      <c r="BO130" s="2" t="s">
        <v>3</v>
      </c>
      <c r="BP130" s="2">
        <v>0</v>
      </c>
      <c r="BQ130" s="2">
        <v>30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98</v>
      </c>
      <c r="CA130" s="2">
        <v>70</v>
      </c>
      <c r="CB130" s="2" t="s">
        <v>3</v>
      </c>
      <c r="CC130" s="2"/>
      <c r="CD130" s="2"/>
      <c r="CE130" s="2">
        <v>30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133"/>
        <v>7301.7000000000007</v>
      </c>
      <c r="CQ130" s="2">
        <f t="shared" si="134"/>
        <v>1800.88</v>
      </c>
      <c r="CR130" s="2">
        <f>(ROUND((ROUND((((ET130*1.1))*AV130*1),2)*BB130),2)+ROUND((ROUND(((AE130-((EU130*1.1)))*AV130*1),2)*BS130),2))</f>
        <v>1288.8699999999999</v>
      </c>
      <c r="CS130" s="2">
        <f t="shared" si="135"/>
        <v>39.549999999999997</v>
      </c>
      <c r="CT130" s="2">
        <f t="shared" si="136"/>
        <v>2201.34</v>
      </c>
      <c r="CU130" s="2">
        <f t="shared" si="137"/>
        <v>0</v>
      </c>
      <c r="CV130" s="2">
        <f t="shared" si="138"/>
        <v>196.9</v>
      </c>
      <c r="CW130" s="2">
        <f t="shared" si="139"/>
        <v>0</v>
      </c>
      <c r="CX130" s="2">
        <f t="shared" si="140"/>
        <v>0</v>
      </c>
      <c r="CY130" s="2">
        <f>((S130*BZ130)/100)</f>
        <v>2977.0929999999998</v>
      </c>
      <c r="CZ130" s="2">
        <f>((S130*CA130)/100)</f>
        <v>2126.4949999999999</v>
      </c>
      <c r="DA130" s="2"/>
      <c r="DB130" s="2"/>
      <c r="DC130" s="2" t="s">
        <v>3</v>
      </c>
      <c r="DD130" s="2" t="s">
        <v>3</v>
      </c>
      <c r="DE130" s="2" t="s">
        <v>40</v>
      </c>
      <c r="DF130" s="2" t="s">
        <v>40</v>
      </c>
      <c r="DG130" s="2" t="s">
        <v>40</v>
      </c>
      <c r="DH130" s="2" t="s">
        <v>3</v>
      </c>
      <c r="DI130" s="2" t="s">
        <v>40</v>
      </c>
      <c r="DJ130" s="2" t="s">
        <v>40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210</v>
      </c>
      <c r="DW130" s="2" t="s">
        <v>210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49573406</v>
      </c>
      <c r="EF130" s="2">
        <v>30</v>
      </c>
      <c r="EG130" s="2" t="s">
        <v>88</v>
      </c>
      <c r="EH130" s="2">
        <v>0</v>
      </c>
      <c r="EI130" s="2" t="s">
        <v>3</v>
      </c>
      <c r="EJ130" s="2">
        <v>1</v>
      </c>
      <c r="EK130" s="2">
        <v>47</v>
      </c>
      <c r="EL130" s="2" t="s">
        <v>212</v>
      </c>
      <c r="EM130" s="2" t="s">
        <v>213</v>
      </c>
      <c r="EN130" s="2"/>
      <c r="EO130" s="2" t="s">
        <v>3</v>
      </c>
      <c r="EP130" s="2"/>
      <c r="EQ130" s="2">
        <v>1441792</v>
      </c>
      <c r="ER130" s="2">
        <v>4973.8</v>
      </c>
      <c r="ES130" s="2">
        <v>1800.88</v>
      </c>
      <c r="ET130" s="2">
        <v>1171.7</v>
      </c>
      <c r="EU130" s="2">
        <v>35.950000000000003</v>
      </c>
      <c r="EV130" s="2">
        <v>2001.22</v>
      </c>
      <c r="EW130" s="2">
        <v>179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f t="shared" si="141"/>
        <v>0</v>
      </c>
      <c r="FS130" s="2">
        <v>0</v>
      </c>
      <c r="FT130" s="2"/>
      <c r="FU130" s="2"/>
      <c r="FV130" s="2"/>
      <c r="FW130" s="2"/>
      <c r="FX130" s="2">
        <v>98</v>
      </c>
      <c r="FY130" s="2">
        <v>70</v>
      </c>
      <c r="FZ130" s="2"/>
      <c r="GA130" s="2" t="s">
        <v>3</v>
      </c>
      <c r="GB130" s="2"/>
      <c r="GC130" s="2"/>
      <c r="GD130" s="2">
        <v>0</v>
      </c>
      <c r="GE130" s="2"/>
      <c r="GF130" s="2">
        <v>-717086100</v>
      </c>
      <c r="GG130" s="2">
        <v>2</v>
      </c>
      <c r="GH130" s="2">
        <v>1</v>
      </c>
      <c r="GI130" s="2">
        <v>-2</v>
      </c>
      <c r="GJ130" s="2">
        <v>0</v>
      </c>
      <c r="GK130" s="2">
        <f>ROUND(R130*(R12)/100,2)</f>
        <v>95.5</v>
      </c>
      <c r="GL130" s="2">
        <f t="shared" si="142"/>
        <v>0</v>
      </c>
      <c r="GM130" s="2">
        <f t="shared" si="143"/>
        <v>12500.79</v>
      </c>
      <c r="GN130" s="2">
        <f t="shared" si="144"/>
        <v>12500.79</v>
      </c>
      <c r="GO130" s="2">
        <f t="shared" si="145"/>
        <v>0</v>
      </c>
      <c r="GP130" s="2">
        <f t="shared" si="146"/>
        <v>0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si="147"/>
        <v>0</v>
      </c>
      <c r="GW130" s="2">
        <v>1</v>
      </c>
      <c r="GX130" s="2">
        <f t="shared" si="148"/>
        <v>0</v>
      </c>
      <c r="GY130" s="2"/>
      <c r="GZ130" s="2"/>
      <c r="HA130" s="2">
        <v>0</v>
      </c>
      <c r="HB130" s="2">
        <v>0</v>
      </c>
      <c r="HC130" s="2">
        <f t="shared" si="149"/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C131">
        <f>ROW(SmtRes!A208)</f>
        <v>208</v>
      </c>
      <c r="D131">
        <f>ROW(EtalonRes!A210)</f>
        <v>210</v>
      </c>
      <c r="E131" t="s">
        <v>232</v>
      </c>
      <c r="F131" t="s">
        <v>233</v>
      </c>
      <c r="G131" t="s">
        <v>234</v>
      </c>
      <c r="H131" t="s">
        <v>210</v>
      </c>
      <c r="I131">
        <f>ROUND(138/100,9)</f>
        <v>1.38</v>
      </c>
      <c r="J131">
        <v>0</v>
      </c>
      <c r="K131">
        <f>ROUND(138/100,9)</f>
        <v>1.38</v>
      </c>
      <c r="O131">
        <f t="shared" si="119"/>
        <v>143340.32999999999</v>
      </c>
      <c r="P131">
        <f t="shared" si="120"/>
        <v>36458.03</v>
      </c>
      <c r="Q131">
        <f>(ROUND((ROUND((((ET131*1.1))*AV131*I131),2)*BB131),2)+ROUND((ROUND(((AE131-((EU131*1.1)))*AV131*I131),2)*BS131),2))</f>
        <v>18693.509999999998</v>
      </c>
      <c r="R131">
        <f t="shared" si="121"/>
        <v>1584.17</v>
      </c>
      <c r="S131">
        <f t="shared" si="122"/>
        <v>88188.79</v>
      </c>
      <c r="T131">
        <f t="shared" si="123"/>
        <v>0</v>
      </c>
      <c r="U131">
        <f t="shared" si="124"/>
        <v>271.72199999999998</v>
      </c>
      <c r="V131">
        <f t="shared" si="125"/>
        <v>0</v>
      </c>
      <c r="W131">
        <f t="shared" si="126"/>
        <v>0</v>
      </c>
      <c r="X131">
        <f t="shared" si="127"/>
        <v>82897.460000000006</v>
      </c>
      <c r="Y131">
        <f t="shared" si="128"/>
        <v>58204.6</v>
      </c>
      <c r="AA131">
        <v>50447276</v>
      </c>
      <c r="AB131">
        <f t="shared" si="129"/>
        <v>5291.0919999999996</v>
      </c>
      <c r="AC131">
        <f t="shared" si="130"/>
        <v>1800.88</v>
      </c>
      <c r="AD131">
        <f>ROUND(((((ET131*1.1))-((EU131*1.1)))+AE131),6)</f>
        <v>1288.8699999999999</v>
      </c>
      <c r="AE131">
        <f>ROUND(((EU131*1.1)),6)</f>
        <v>39.545000000000002</v>
      </c>
      <c r="AF131">
        <f>ROUND(((EV131*1.1)),6)</f>
        <v>2201.3420000000001</v>
      </c>
      <c r="AG131">
        <f t="shared" si="131"/>
        <v>0</v>
      </c>
      <c r="AH131">
        <f>((EW131*1.1))</f>
        <v>196.9</v>
      </c>
      <c r="AI131">
        <f>((EX131*1.1))</f>
        <v>0</v>
      </c>
      <c r="AJ131">
        <f t="shared" si="132"/>
        <v>0</v>
      </c>
      <c r="AK131">
        <v>4973.8</v>
      </c>
      <c r="AL131">
        <v>1800.88</v>
      </c>
      <c r="AM131">
        <v>1171.7</v>
      </c>
      <c r="AN131">
        <v>35.950000000000003</v>
      </c>
      <c r="AO131">
        <v>2001.22</v>
      </c>
      <c r="AP131">
        <v>0</v>
      </c>
      <c r="AQ131">
        <v>179</v>
      </c>
      <c r="AR131">
        <v>0</v>
      </c>
      <c r="AS131">
        <v>0</v>
      </c>
      <c r="AT131">
        <v>94</v>
      </c>
      <c r="AU131">
        <v>66</v>
      </c>
      <c r="AV131">
        <v>1</v>
      </c>
      <c r="AW131">
        <v>1</v>
      </c>
      <c r="AZ131">
        <v>1</v>
      </c>
      <c r="BA131">
        <v>29.03</v>
      </c>
      <c r="BB131">
        <v>10.51</v>
      </c>
      <c r="BC131">
        <v>14.67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235</v>
      </c>
      <c r="BM131">
        <v>47</v>
      </c>
      <c r="BN131">
        <v>0</v>
      </c>
      <c r="BO131" t="s">
        <v>233</v>
      </c>
      <c r="BP131">
        <v>1</v>
      </c>
      <c r="BQ131">
        <v>30</v>
      </c>
      <c r="BR131">
        <v>0</v>
      </c>
      <c r="BS131">
        <v>29.03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94</v>
      </c>
      <c r="CA131">
        <v>66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33"/>
        <v>143340.32999999999</v>
      </c>
      <c r="CQ131">
        <f t="shared" si="134"/>
        <v>26418.91</v>
      </c>
      <c r="CR131">
        <f>(ROUND((ROUND((((ET131*1.1))*AV131*1),2)*BB131),2)+ROUND((ROUND(((AE131-((EU131*1.1)))*AV131*1),2)*BS131),2))</f>
        <v>13546.02</v>
      </c>
      <c r="CS131">
        <f t="shared" si="135"/>
        <v>1148.1400000000001</v>
      </c>
      <c r="CT131">
        <f t="shared" si="136"/>
        <v>63904.9</v>
      </c>
      <c r="CU131">
        <f t="shared" si="137"/>
        <v>0</v>
      </c>
      <c r="CV131">
        <f t="shared" si="138"/>
        <v>196.9</v>
      </c>
      <c r="CW131">
        <f t="shared" si="139"/>
        <v>0</v>
      </c>
      <c r="CX131">
        <f t="shared" si="140"/>
        <v>0</v>
      </c>
      <c r="CY131">
        <f>S131*(BZ131/100)</f>
        <v>82897.462599999984</v>
      </c>
      <c r="CZ131">
        <f>S131*(CA131/100)</f>
        <v>58204.6014</v>
      </c>
      <c r="DC131" t="s">
        <v>3</v>
      </c>
      <c r="DD131" t="s">
        <v>3</v>
      </c>
      <c r="DE131" t="s">
        <v>40</v>
      </c>
      <c r="DF131" t="s">
        <v>40</v>
      </c>
      <c r="DG131" t="s">
        <v>40</v>
      </c>
      <c r="DH131" t="s">
        <v>3</v>
      </c>
      <c r="DI131" t="s">
        <v>40</v>
      </c>
      <c r="DJ131" t="s">
        <v>40</v>
      </c>
      <c r="DK131" t="s">
        <v>3</v>
      </c>
      <c r="DL131" t="s">
        <v>3</v>
      </c>
      <c r="DM131" t="s">
        <v>3</v>
      </c>
      <c r="DN131">
        <v>98</v>
      </c>
      <c r="DO131">
        <v>70</v>
      </c>
      <c r="DP131">
        <v>1</v>
      </c>
      <c r="DQ131">
        <v>1</v>
      </c>
      <c r="DU131">
        <v>1013</v>
      </c>
      <c r="DV131" t="s">
        <v>210</v>
      </c>
      <c r="DW131" t="s">
        <v>210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49573406</v>
      </c>
      <c r="EF131">
        <v>30</v>
      </c>
      <c r="EG131" t="s">
        <v>88</v>
      </c>
      <c r="EH131">
        <v>0</v>
      </c>
      <c r="EI131" t="s">
        <v>3</v>
      </c>
      <c r="EJ131">
        <v>1</v>
      </c>
      <c r="EK131">
        <v>47</v>
      </c>
      <c r="EL131" t="s">
        <v>212</v>
      </c>
      <c r="EM131" t="s">
        <v>213</v>
      </c>
      <c r="EO131" t="s">
        <v>3</v>
      </c>
      <c r="EQ131">
        <v>1441792</v>
      </c>
      <c r="ER131">
        <v>4973.8</v>
      </c>
      <c r="ES131">
        <v>1800.88</v>
      </c>
      <c r="ET131">
        <v>1171.7</v>
      </c>
      <c r="EU131">
        <v>35.950000000000003</v>
      </c>
      <c r="EV131">
        <v>2001.22</v>
      </c>
      <c r="EW131">
        <v>179</v>
      </c>
      <c r="EX131">
        <v>0</v>
      </c>
      <c r="EY131">
        <v>0</v>
      </c>
      <c r="FQ131">
        <v>0</v>
      </c>
      <c r="FR131">
        <f t="shared" si="141"/>
        <v>0</v>
      </c>
      <c r="FS131">
        <v>0</v>
      </c>
      <c r="FX131">
        <v>98</v>
      </c>
      <c r="FY131">
        <v>70</v>
      </c>
      <c r="GA131" t="s">
        <v>3</v>
      </c>
      <c r="GD131">
        <v>0</v>
      </c>
      <c r="GF131">
        <v>-717086100</v>
      </c>
      <c r="GG131">
        <v>2</v>
      </c>
      <c r="GH131">
        <v>1</v>
      </c>
      <c r="GI131">
        <v>2</v>
      </c>
      <c r="GJ131">
        <v>0</v>
      </c>
      <c r="GK131">
        <f>ROUND(R131*(S12)/100,2)</f>
        <v>2534.67</v>
      </c>
      <c r="GL131">
        <f t="shared" si="142"/>
        <v>0</v>
      </c>
      <c r="GM131">
        <f t="shared" si="143"/>
        <v>286977.06</v>
      </c>
      <c r="GN131">
        <f t="shared" si="144"/>
        <v>286977.06</v>
      </c>
      <c r="GO131">
        <f t="shared" si="145"/>
        <v>0</v>
      </c>
      <c r="GP131">
        <f t="shared" si="146"/>
        <v>0</v>
      </c>
      <c r="GR131">
        <v>0</v>
      </c>
      <c r="GS131">
        <v>3</v>
      </c>
      <c r="GT131">
        <v>0</v>
      </c>
      <c r="GU131" t="s">
        <v>3</v>
      </c>
      <c r="GV131">
        <f t="shared" si="147"/>
        <v>0</v>
      </c>
      <c r="GW131">
        <v>1</v>
      </c>
      <c r="GX131">
        <f t="shared" si="148"/>
        <v>0</v>
      </c>
      <c r="HA131">
        <v>0</v>
      </c>
      <c r="HB131">
        <v>0</v>
      </c>
      <c r="HC131">
        <f t="shared" si="149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55" x14ac:dyDescent="0.2">
      <c r="A132" s="2">
        <v>18</v>
      </c>
      <c r="B132" s="2">
        <v>1</v>
      </c>
      <c r="C132" s="2">
        <v>191</v>
      </c>
      <c r="D132" s="2"/>
      <c r="E132" s="2" t="s">
        <v>236</v>
      </c>
      <c r="F132" s="2" t="s">
        <v>237</v>
      </c>
      <c r="G132" s="2" t="s">
        <v>238</v>
      </c>
      <c r="H132" s="2" t="s">
        <v>70</v>
      </c>
      <c r="I132" s="2">
        <f>I130*J132</f>
        <v>11.178000000000001</v>
      </c>
      <c r="J132" s="2">
        <v>8.1000000000000014</v>
      </c>
      <c r="K132" s="2">
        <v>8.1</v>
      </c>
      <c r="L132" s="2"/>
      <c r="M132" s="2"/>
      <c r="N132" s="2"/>
      <c r="O132" s="2">
        <f t="shared" si="119"/>
        <v>64300.44</v>
      </c>
      <c r="P132" s="2">
        <f t="shared" si="120"/>
        <v>64300.44</v>
      </c>
      <c r="Q132" s="2">
        <f>(ROUND((ROUND(((ET132)*AV132*I132),2)*BB132),2)+ROUND((ROUND(((AE132-(EU132))*AV132*I132),2)*BS132),2))</f>
        <v>0</v>
      </c>
      <c r="R132" s="2">
        <f t="shared" si="121"/>
        <v>0</v>
      </c>
      <c r="S132" s="2">
        <f t="shared" si="122"/>
        <v>0</v>
      </c>
      <c r="T132" s="2">
        <f t="shared" si="123"/>
        <v>0</v>
      </c>
      <c r="U132" s="2">
        <f t="shared" si="124"/>
        <v>0</v>
      </c>
      <c r="V132" s="2">
        <f t="shared" si="125"/>
        <v>0</v>
      </c>
      <c r="W132" s="2">
        <f t="shared" si="126"/>
        <v>0</v>
      </c>
      <c r="X132" s="2">
        <f t="shared" si="127"/>
        <v>0</v>
      </c>
      <c r="Y132" s="2">
        <f t="shared" si="128"/>
        <v>0</v>
      </c>
      <c r="Z132" s="2"/>
      <c r="AA132" s="2">
        <v>50447275</v>
      </c>
      <c r="AB132" s="2">
        <f t="shared" si="129"/>
        <v>5752.41</v>
      </c>
      <c r="AC132" s="2">
        <f t="shared" si="130"/>
        <v>5752.41</v>
      </c>
      <c r="AD132" s="2">
        <f>ROUND((((ET132)-(EU132))+AE132),6)</f>
        <v>0</v>
      </c>
      <c r="AE132" s="2">
        <f t="shared" ref="AE132:AF135" si="152">ROUND((EU132),6)</f>
        <v>0</v>
      </c>
      <c r="AF132" s="2">
        <f t="shared" si="152"/>
        <v>0</v>
      </c>
      <c r="AG132" s="2">
        <f t="shared" si="131"/>
        <v>0</v>
      </c>
      <c r="AH132" s="2">
        <f t="shared" ref="AH132:AI135" si="153">(EW132)</f>
        <v>0</v>
      </c>
      <c r="AI132" s="2">
        <f t="shared" si="153"/>
        <v>0</v>
      </c>
      <c r="AJ132" s="2">
        <f t="shared" si="132"/>
        <v>0</v>
      </c>
      <c r="AK132" s="2">
        <v>5752.41</v>
      </c>
      <c r="AL132" s="2">
        <v>5752.41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98</v>
      </c>
      <c r="AU132" s="2">
        <v>70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3</v>
      </c>
      <c r="BI132" s="2">
        <v>1</v>
      </c>
      <c r="BJ132" s="2" t="s">
        <v>239</v>
      </c>
      <c r="BK132" s="2"/>
      <c r="BL132" s="2"/>
      <c r="BM132" s="2">
        <v>47</v>
      </c>
      <c r="BN132" s="2">
        <v>0</v>
      </c>
      <c r="BO132" s="2" t="s">
        <v>3</v>
      </c>
      <c r="BP132" s="2">
        <v>0</v>
      </c>
      <c r="BQ132" s="2">
        <v>30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98</v>
      </c>
      <c r="CA132" s="2">
        <v>70</v>
      </c>
      <c r="CB132" s="2" t="s">
        <v>3</v>
      </c>
      <c r="CC132" s="2"/>
      <c r="CD132" s="2"/>
      <c r="CE132" s="2">
        <v>30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 t="shared" si="133"/>
        <v>64300.44</v>
      </c>
      <c r="CQ132" s="2">
        <f t="shared" si="134"/>
        <v>5752.41</v>
      </c>
      <c r="CR132" s="2">
        <f>(ROUND((ROUND(((ET132)*AV132*1),2)*BB132),2)+ROUND((ROUND(((AE132-(EU132))*AV132*1),2)*BS132),2))</f>
        <v>0</v>
      </c>
      <c r="CS132" s="2">
        <f t="shared" si="135"/>
        <v>0</v>
      </c>
      <c r="CT132" s="2">
        <f t="shared" si="136"/>
        <v>0</v>
      </c>
      <c r="CU132" s="2">
        <f t="shared" si="137"/>
        <v>0</v>
      </c>
      <c r="CV132" s="2">
        <f t="shared" si="138"/>
        <v>0</v>
      </c>
      <c r="CW132" s="2">
        <f t="shared" si="139"/>
        <v>0</v>
      </c>
      <c r="CX132" s="2">
        <f t="shared" si="140"/>
        <v>0</v>
      </c>
      <c r="CY132" s="2">
        <f>((S132*BZ132)/100)</f>
        <v>0</v>
      </c>
      <c r="CZ132" s="2">
        <f>((S132*CA132)/100)</f>
        <v>0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1009</v>
      </c>
      <c r="DV132" s="2" t="s">
        <v>70</v>
      </c>
      <c r="DW132" s="2" t="s">
        <v>70</v>
      </c>
      <c r="DX132" s="2">
        <v>1000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49573406</v>
      </c>
      <c r="EF132" s="2">
        <v>30</v>
      </c>
      <c r="EG132" s="2" t="s">
        <v>88</v>
      </c>
      <c r="EH132" s="2">
        <v>0</v>
      </c>
      <c r="EI132" s="2" t="s">
        <v>3</v>
      </c>
      <c r="EJ132" s="2">
        <v>1</v>
      </c>
      <c r="EK132" s="2">
        <v>47</v>
      </c>
      <c r="EL132" s="2" t="s">
        <v>212</v>
      </c>
      <c r="EM132" s="2" t="s">
        <v>213</v>
      </c>
      <c r="EN132" s="2"/>
      <c r="EO132" s="2" t="s">
        <v>3</v>
      </c>
      <c r="EP132" s="2"/>
      <c r="EQ132" s="2">
        <v>0</v>
      </c>
      <c r="ER132" s="2">
        <v>5752.41</v>
      </c>
      <c r="ES132" s="2">
        <v>5752.41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f t="shared" si="141"/>
        <v>0</v>
      </c>
      <c r="FS132" s="2">
        <v>0</v>
      </c>
      <c r="FT132" s="2"/>
      <c r="FU132" s="2"/>
      <c r="FV132" s="2"/>
      <c r="FW132" s="2"/>
      <c r="FX132" s="2">
        <v>98</v>
      </c>
      <c r="FY132" s="2">
        <v>70</v>
      </c>
      <c r="FZ132" s="2"/>
      <c r="GA132" s="2" t="s">
        <v>3</v>
      </c>
      <c r="GB132" s="2"/>
      <c r="GC132" s="2"/>
      <c r="GD132" s="2">
        <v>0</v>
      </c>
      <c r="GE132" s="2"/>
      <c r="GF132" s="2">
        <v>1696534841</v>
      </c>
      <c r="GG132" s="2">
        <v>2</v>
      </c>
      <c r="GH132" s="2">
        <v>1</v>
      </c>
      <c r="GI132" s="2">
        <v>-2</v>
      </c>
      <c r="GJ132" s="2">
        <v>0</v>
      </c>
      <c r="GK132" s="2">
        <f>ROUND(R132*(R12)/100,2)</f>
        <v>0</v>
      </c>
      <c r="GL132" s="2">
        <f t="shared" si="142"/>
        <v>0</v>
      </c>
      <c r="GM132" s="2">
        <f t="shared" si="143"/>
        <v>64300.44</v>
      </c>
      <c r="GN132" s="2">
        <f t="shared" si="144"/>
        <v>64300.44</v>
      </c>
      <c r="GO132" s="2">
        <f t="shared" si="145"/>
        <v>0</v>
      </c>
      <c r="GP132" s="2">
        <f t="shared" si="146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47"/>
        <v>0</v>
      </c>
      <c r="GW132" s="2">
        <v>1</v>
      </c>
      <c r="GX132" s="2">
        <f t="shared" si="148"/>
        <v>0</v>
      </c>
      <c r="GY132" s="2"/>
      <c r="GZ132" s="2"/>
      <c r="HA132" s="2">
        <v>0</v>
      </c>
      <c r="HB132" s="2">
        <v>0</v>
      </c>
      <c r="HC132" s="2">
        <f t="shared" si="149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18</v>
      </c>
      <c r="B133">
        <v>1</v>
      </c>
      <c r="C133">
        <v>207</v>
      </c>
      <c r="E133" t="s">
        <v>236</v>
      </c>
      <c r="F133" t="s">
        <v>237</v>
      </c>
      <c r="G133" t="s">
        <v>238</v>
      </c>
      <c r="H133" t="s">
        <v>70</v>
      </c>
      <c r="I133">
        <f>I131*J133</f>
        <v>11.178000000000001</v>
      </c>
      <c r="J133">
        <v>8.1000000000000014</v>
      </c>
      <c r="K133">
        <v>8.1</v>
      </c>
      <c r="O133">
        <f t="shared" si="119"/>
        <v>718878.92</v>
      </c>
      <c r="P133">
        <f t="shared" si="120"/>
        <v>718878.92</v>
      </c>
      <c r="Q133">
        <f>(ROUND((ROUND(((ET133)*AV133*I133),2)*BB133),2)+ROUND((ROUND(((AE133-(EU133))*AV133*I133),2)*BS133),2))</f>
        <v>0</v>
      </c>
      <c r="R133">
        <f t="shared" si="121"/>
        <v>0</v>
      </c>
      <c r="S133">
        <f t="shared" si="122"/>
        <v>0</v>
      </c>
      <c r="T133">
        <f t="shared" si="123"/>
        <v>0</v>
      </c>
      <c r="U133">
        <f t="shared" si="124"/>
        <v>0</v>
      </c>
      <c r="V133">
        <f t="shared" si="125"/>
        <v>0</v>
      </c>
      <c r="W133">
        <f t="shared" si="126"/>
        <v>0</v>
      </c>
      <c r="X133">
        <f t="shared" si="127"/>
        <v>0</v>
      </c>
      <c r="Y133">
        <f t="shared" si="128"/>
        <v>0</v>
      </c>
      <c r="AA133">
        <v>50447276</v>
      </c>
      <c r="AB133">
        <f t="shared" si="129"/>
        <v>5752.41</v>
      </c>
      <c r="AC133">
        <f t="shared" si="130"/>
        <v>5752.41</v>
      </c>
      <c r="AD133">
        <f>ROUND((((ET133)-(EU133))+AE133),6)</f>
        <v>0</v>
      </c>
      <c r="AE133">
        <f t="shared" si="152"/>
        <v>0</v>
      </c>
      <c r="AF133">
        <f t="shared" si="152"/>
        <v>0</v>
      </c>
      <c r="AG133">
        <f t="shared" si="131"/>
        <v>0</v>
      </c>
      <c r="AH133">
        <f t="shared" si="153"/>
        <v>0</v>
      </c>
      <c r="AI133">
        <f t="shared" si="153"/>
        <v>0</v>
      </c>
      <c r="AJ133">
        <f t="shared" si="132"/>
        <v>0</v>
      </c>
      <c r="AK133">
        <v>5752.41</v>
      </c>
      <c r="AL133">
        <v>5752.41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11.18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239</v>
      </c>
      <c r="BM133">
        <v>47</v>
      </c>
      <c r="BN133">
        <v>0</v>
      </c>
      <c r="BO133" t="s">
        <v>237</v>
      </c>
      <c r="BP133">
        <v>1</v>
      </c>
      <c r="BQ133">
        <v>30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33"/>
        <v>718878.92</v>
      </c>
      <c r="CQ133">
        <f t="shared" si="134"/>
        <v>64311.94</v>
      </c>
      <c r="CR133">
        <f>(ROUND((ROUND(((ET133)*AV133*1),2)*BB133),2)+ROUND((ROUND(((AE133-(EU133))*AV133*1),2)*BS133),2))</f>
        <v>0</v>
      </c>
      <c r="CS133">
        <f t="shared" si="135"/>
        <v>0</v>
      </c>
      <c r="CT133">
        <f t="shared" si="136"/>
        <v>0</v>
      </c>
      <c r="CU133">
        <f t="shared" si="137"/>
        <v>0</v>
      </c>
      <c r="CV133">
        <f t="shared" si="138"/>
        <v>0</v>
      </c>
      <c r="CW133">
        <f t="shared" si="139"/>
        <v>0</v>
      </c>
      <c r="CX133">
        <f t="shared" si="140"/>
        <v>0</v>
      </c>
      <c r="CY133">
        <f>S133*(BZ133/100)</f>
        <v>0</v>
      </c>
      <c r="CZ133">
        <f>S133*(CA133/100)</f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98</v>
      </c>
      <c r="DO133">
        <v>70</v>
      </c>
      <c r="DP133">
        <v>1</v>
      </c>
      <c r="DQ133">
        <v>1</v>
      </c>
      <c r="DU133">
        <v>1009</v>
      </c>
      <c r="DV133" t="s">
        <v>70</v>
      </c>
      <c r="DW133" t="s">
        <v>70</v>
      </c>
      <c r="DX133">
        <v>1000</v>
      </c>
      <c r="DZ133" t="s">
        <v>3</v>
      </c>
      <c r="EA133" t="s">
        <v>3</v>
      </c>
      <c r="EB133" t="s">
        <v>3</v>
      </c>
      <c r="EC133" t="s">
        <v>3</v>
      </c>
      <c r="EE133">
        <v>49573406</v>
      </c>
      <c r="EF133">
        <v>30</v>
      </c>
      <c r="EG133" t="s">
        <v>88</v>
      </c>
      <c r="EH133">
        <v>0</v>
      </c>
      <c r="EI133" t="s">
        <v>3</v>
      </c>
      <c r="EJ133">
        <v>1</v>
      </c>
      <c r="EK133">
        <v>47</v>
      </c>
      <c r="EL133" t="s">
        <v>212</v>
      </c>
      <c r="EM133" t="s">
        <v>213</v>
      </c>
      <c r="EO133" t="s">
        <v>3</v>
      </c>
      <c r="EQ133">
        <v>0</v>
      </c>
      <c r="ER133">
        <v>5752.41</v>
      </c>
      <c r="ES133">
        <v>5752.41</v>
      </c>
      <c r="ET133">
        <v>0</v>
      </c>
      <c r="EU133">
        <v>0</v>
      </c>
      <c r="EV133">
        <v>0</v>
      </c>
      <c r="EW133">
        <v>0</v>
      </c>
      <c r="EX133">
        <v>0</v>
      </c>
      <c r="FQ133">
        <v>0</v>
      </c>
      <c r="FR133">
        <f t="shared" si="141"/>
        <v>0</v>
      </c>
      <c r="FS133">
        <v>0</v>
      </c>
      <c r="FX133">
        <v>98</v>
      </c>
      <c r="FY133">
        <v>70</v>
      </c>
      <c r="GA133" t="s">
        <v>3</v>
      </c>
      <c r="GD133">
        <v>0</v>
      </c>
      <c r="GF133">
        <v>1696534841</v>
      </c>
      <c r="GG133">
        <v>2</v>
      </c>
      <c r="GH133">
        <v>1</v>
      </c>
      <c r="GI133">
        <v>2</v>
      </c>
      <c r="GJ133">
        <v>0</v>
      </c>
      <c r="GK133">
        <f>ROUND(R133*(S12)/100,2)</f>
        <v>0</v>
      </c>
      <c r="GL133">
        <f t="shared" si="142"/>
        <v>0</v>
      </c>
      <c r="GM133">
        <f t="shared" si="143"/>
        <v>718878.92</v>
      </c>
      <c r="GN133">
        <f t="shared" si="144"/>
        <v>718878.92</v>
      </c>
      <c r="GO133">
        <f t="shared" si="145"/>
        <v>0</v>
      </c>
      <c r="GP133">
        <f t="shared" si="146"/>
        <v>0</v>
      </c>
      <c r="GR133">
        <v>0</v>
      </c>
      <c r="GS133">
        <v>3</v>
      </c>
      <c r="GT133">
        <v>0</v>
      </c>
      <c r="GU133" t="s">
        <v>3</v>
      </c>
      <c r="GV133">
        <f t="shared" si="147"/>
        <v>0</v>
      </c>
      <c r="GW133">
        <v>1</v>
      </c>
      <c r="GX133">
        <f t="shared" si="148"/>
        <v>0</v>
      </c>
      <c r="HA133">
        <v>0</v>
      </c>
      <c r="HB133">
        <v>0</v>
      </c>
      <c r="HC133">
        <f t="shared" si="149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55" x14ac:dyDescent="0.2">
      <c r="A134" s="2">
        <v>18</v>
      </c>
      <c r="B134" s="2">
        <v>1</v>
      </c>
      <c r="C134" s="2">
        <v>190</v>
      </c>
      <c r="D134" s="2"/>
      <c r="E134" s="2" t="s">
        <v>240</v>
      </c>
      <c r="F134" s="2" t="s">
        <v>241</v>
      </c>
      <c r="G134" s="2" t="s">
        <v>242</v>
      </c>
      <c r="H134" s="2" t="s">
        <v>115</v>
      </c>
      <c r="I134" s="2">
        <f>I130*J134</f>
        <v>140.07</v>
      </c>
      <c r="J134" s="2">
        <v>101.5</v>
      </c>
      <c r="K134" s="2">
        <v>101.5</v>
      </c>
      <c r="L134" s="2"/>
      <c r="M134" s="2"/>
      <c r="N134" s="2"/>
      <c r="O134" s="2">
        <f t="shared" si="119"/>
        <v>104385.77</v>
      </c>
      <c r="P134" s="2">
        <f t="shared" si="120"/>
        <v>104385.77</v>
      </c>
      <c r="Q134" s="2">
        <f>(ROUND((ROUND(((ET134)*AV134*I134),2)*BB134),2)+ROUND((ROUND(((AE134-(EU134))*AV134*I134),2)*BS134),2))</f>
        <v>0</v>
      </c>
      <c r="R134" s="2">
        <f t="shared" si="121"/>
        <v>0</v>
      </c>
      <c r="S134" s="2">
        <f t="shared" si="122"/>
        <v>0</v>
      </c>
      <c r="T134" s="2">
        <f t="shared" si="123"/>
        <v>0</v>
      </c>
      <c r="U134" s="2">
        <f t="shared" si="124"/>
        <v>0</v>
      </c>
      <c r="V134" s="2">
        <f t="shared" si="125"/>
        <v>0</v>
      </c>
      <c r="W134" s="2">
        <f t="shared" si="126"/>
        <v>0</v>
      </c>
      <c r="X134" s="2">
        <f t="shared" si="127"/>
        <v>0</v>
      </c>
      <c r="Y134" s="2">
        <f t="shared" si="128"/>
        <v>0</v>
      </c>
      <c r="Z134" s="2"/>
      <c r="AA134" s="2">
        <v>50447275</v>
      </c>
      <c r="AB134" s="2">
        <f t="shared" si="129"/>
        <v>745.24</v>
      </c>
      <c r="AC134" s="2">
        <f t="shared" si="130"/>
        <v>745.24</v>
      </c>
      <c r="AD134" s="2">
        <f>ROUND((((ET134)-(EU134))+AE134),6)</f>
        <v>0</v>
      </c>
      <c r="AE134" s="2">
        <f t="shared" si="152"/>
        <v>0</v>
      </c>
      <c r="AF134" s="2">
        <f t="shared" si="152"/>
        <v>0</v>
      </c>
      <c r="AG134" s="2">
        <f t="shared" si="131"/>
        <v>0</v>
      </c>
      <c r="AH134" s="2">
        <f t="shared" si="153"/>
        <v>0</v>
      </c>
      <c r="AI134" s="2">
        <f t="shared" si="153"/>
        <v>0</v>
      </c>
      <c r="AJ134" s="2">
        <f t="shared" si="132"/>
        <v>0</v>
      </c>
      <c r="AK134" s="2">
        <v>745.24</v>
      </c>
      <c r="AL134" s="2">
        <v>745.24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98</v>
      </c>
      <c r="AU134" s="2">
        <v>70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1</v>
      </c>
      <c r="BJ134" s="2" t="s">
        <v>243</v>
      </c>
      <c r="BK134" s="2"/>
      <c r="BL134" s="2"/>
      <c r="BM134" s="2">
        <v>47</v>
      </c>
      <c r="BN134" s="2">
        <v>0</v>
      </c>
      <c r="BO134" s="2" t="s">
        <v>3</v>
      </c>
      <c r="BP134" s="2">
        <v>0</v>
      </c>
      <c r="BQ134" s="2">
        <v>30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98</v>
      </c>
      <c r="CA134" s="2">
        <v>70</v>
      </c>
      <c r="CB134" s="2" t="s">
        <v>3</v>
      </c>
      <c r="CC134" s="2"/>
      <c r="CD134" s="2"/>
      <c r="CE134" s="2">
        <v>30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si="133"/>
        <v>104385.77</v>
      </c>
      <c r="CQ134" s="2">
        <f t="shared" si="134"/>
        <v>745.24</v>
      </c>
      <c r="CR134" s="2">
        <f>(ROUND((ROUND(((ET134)*AV134*1),2)*BB134),2)+ROUND((ROUND(((AE134-(EU134))*AV134*1),2)*BS134),2))</f>
        <v>0</v>
      </c>
      <c r="CS134" s="2">
        <f t="shared" si="135"/>
        <v>0</v>
      </c>
      <c r="CT134" s="2">
        <f t="shared" si="136"/>
        <v>0</v>
      </c>
      <c r="CU134" s="2">
        <f t="shared" si="137"/>
        <v>0</v>
      </c>
      <c r="CV134" s="2">
        <f t="shared" si="138"/>
        <v>0</v>
      </c>
      <c r="CW134" s="2">
        <f t="shared" si="139"/>
        <v>0</v>
      </c>
      <c r="CX134" s="2">
        <f t="shared" si="140"/>
        <v>0</v>
      </c>
      <c r="CY134" s="2">
        <f>((S134*BZ134)/100)</f>
        <v>0</v>
      </c>
      <c r="CZ134" s="2">
        <f>((S134*CA134)/100)</f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1007</v>
      </c>
      <c r="DV134" s="2" t="s">
        <v>115</v>
      </c>
      <c r="DW134" s="2" t="s">
        <v>115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49573406</v>
      </c>
      <c r="EF134" s="2">
        <v>30</v>
      </c>
      <c r="EG134" s="2" t="s">
        <v>88</v>
      </c>
      <c r="EH134" s="2">
        <v>0</v>
      </c>
      <c r="EI134" s="2" t="s">
        <v>3</v>
      </c>
      <c r="EJ134" s="2">
        <v>1</v>
      </c>
      <c r="EK134" s="2">
        <v>47</v>
      </c>
      <c r="EL134" s="2" t="s">
        <v>212</v>
      </c>
      <c r="EM134" s="2" t="s">
        <v>213</v>
      </c>
      <c r="EN134" s="2"/>
      <c r="EO134" s="2" t="s">
        <v>3</v>
      </c>
      <c r="EP134" s="2"/>
      <c r="EQ134" s="2">
        <v>0</v>
      </c>
      <c r="ER134" s="2">
        <v>745.24</v>
      </c>
      <c r="ES134" s="2">
        <v>745.24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f t="shared" si="141"/>
        <v>0</v>
      </c>
      <c r="FS134" s="2">
        <v>0</v>
      </c>
      <c r="FT134" s="2"/>
      <c r="FU134" s="2"/>
      <c r="FV134" s="2"/>
      <c r="FW134" s="2"/>
      <c r="FX134" s="2">
        <v>98</v>
      </c>
      <c r="FY134" s="2">
        <v>70</v>
      </c>
      <c r="FZ134" s="2"/>
      <c r="GA134" s="2" t="s">
        <v>3</v>
      </c>
      <c r="GB134" s="2"/>
      <c r="GC134" s="2"/>
      <c r="GD134" s="2">
        <v>0</v>
      </c>
      <c r="GE134" s="2"/>
      <c r="GF134" s="2">
        <v>-1134778377</v>
      </c>
      <c r="GG134" s="2">
        <v>2</v>
      </c>
      <c r="GH134" s="2">
        <v>1</v>
      </c>
      <c r="GI134" s="2">
        <v>-2</v>
      </c>
      <c r="GJ134" s="2">
        <v>0</v>
      </c>
      <c r="GK134" s="2">
        <f>ROUND(R134*(R12)/100,2)</f>
        <v>0</v>
      </c>
      <c r="GL134" s="2">
        <f t="shared" si="142"/>
        <v>0</v>
      </c>
      <c r="GM134" s="2">
        <f t="shared" si="143"/>
        <v>104385.77</v>
      </c>
      <c r="GN134" s="2">
        <f t="shared" si="144"/>
        <v>104385.77</v>
      </c>
      <c r="GO134" s="2">
        <f t="shared" si="145"/>
        <v>0</v>
      </c>
      <c r="GP134" s="2">
        <f t="shared" si="146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47"/>
        <v>0</v>
      </c>
      <c r="GW134" s="2">
        <v>1</v>
      </c>
      <c r="GX134" s="2">
        <f t="shared" si="148"/>
        <v>0</v>
      </c>
      <c r="GY134" s="2"/>
      <c r="GZ134" s="2"/>
      <c r="HA134" s="2">
        <v>0</v>
      </c>
      <c r="HB134" s="2">
        <v>0</v>
      </c>
      <c r="HC134" s="2">
        <f t="shared" si="149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18</v>
      </c>
      <c r="B135">
        <v>1</v>
      </c>
      <c r="C135">
        <v>206</v>
      </c>
      <c r="E135" t="s">
        <v>240</v>
      </c>
      <c r="F135" t="s">
        <v>241</v>
      </c>
      <c r="G135" t="s">
        <v>242</v>
      </c>
      <c r="H135" t="s">
        <v>115</v>
      </c>
      <c r="I135">
        <f>I131*J135</f>
        <v>140.07</v>
      </c>
      <c r="J135">
        <v>101.5</v>
      </c>
      <c r="K135">
        <v>101.5</v>
      </c>
      <c r="O135">
        <f t="shared" si="119"/>
        <v>840305.45</v>
      </c>
      <c r="P135">
        <f t="shared" si="120"/>
        <v>840305.45</v>
      </c>
      <c r="Q135">
        <f>(ROUND((ROUND(((ET135)*AV135*I135),2)*BB135),2)+ROUND((ROUND(((AE135-(EU135))*AV135*I135),2)*BS135),2))</f>
        <v>0</v>
      </c>
      <c r="R135">
        <f t="shared" si="121"/>
        <v>0</v>
      </c>
      <c r="S135">
        <f t="shared" si="122"/>
        <v>0</v>
      </c>
      <c r="T135">
        <f t="shared" si="123"/>
        <v>0</v>
      </c>
      <c r="U135">
        <f t="shared" si="124"/>
        <v>0</v>
      </c>
      <c r="V135">
        <f t="shared" si="125"/>
        <v>0</v>
      </c>
      <c r="W135">
        <f t="shared" si="126"/>
        <v>0</v>
      </c>
      <c r="X135">
        <f t="shared" si="127"/>
        <v>0</v>
      </c>
      <c r="Y135">
        <f t="shared" si="128"/>
        <v>0</v>
      </c>
      <c r="AA135">
        <v>50447276</v>
      </c>
      <c r="AB135">
        <f t="shared" si="129"/>
        <v>745.24</v>
      </c>
      <c r="AC135">
        <f t="shared" si="130"/>
        <v>745.24</v>
      </c>
      <c r="AD135">
        <f>ROUND((((ET135)-(EU135))+AE135),6)</f>
        <v>0</v>
      </c>
      <c r="AE135">
        <f t="shared" si="152"/>
        <v>0</v>
      </c>
      <c r="AF135">
        <f t="shared" si="152"/>
        <v>0</v>
      </c>
      <c r="AG135">
        <f t="shared" si="131"/>
        <v>0</v>
      </c>
      <c r="AH135">
        <f t="shared" si="153"/>
        <v>0</v>
      </c>
      <c r="AI135">
        <f t="shared" si="153"/>
        <v>0</v>
      </c>
      <c r="AJ135">
        <f t="shared" si="132"/>
        <v>0</v>
      </c>
      <c r="AK135">
        <v>745.24</v>
      </c>
      <c r="AL135">
        <v>745.24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8.0500000000000007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243</v>
      </c>
      <c r="BM135">
        <v>47</v>
      </c>
      <c r="BN135">
        <v>0</v>
      </c>
      <c r="BO135" t="s">
        <v>241</v>
      </c>
      <c r="BP135">
        <v>1</v>
      </c>
      <c r="BQ135">
        <v>30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33"/>
        <v>840305.45</v>
      </c>
      <c r="CQ135">
        <f t="shared" si="134"/>
        <v>5999.18</v>
      </c>
      <c r="CR135">
        <f>(ROUND((ROUND(((ET135)*AV135*1),2)*BB135),2)+ROUND((ROUND(((AE135-(EU135))*AV135*1),2)*BS135),2))</f>
        <v>0</v>
      </c>
      <c r="CS135">
        <f t="shared" si="135"/>
        <v>0</v>
      </c>
      <c r="CT135">
        <f t="shared" si="136"/>
        <v>0</v>
      </c>
      <c r="CU135">
        <f t="shared" si="137"/>
        <v>0</v>
      </c>
      <c r="CV135">
        <f t="shared" si="138"/>
        <v>0</v>
      </c>
      <c r="CW135">
        <f t="shared" si="139"/>
        <v>0</v>
      </c>
      <c r="CX135">
        <f t="shared" si="140"/>
        <v>0</v>
      </c>
      <c r="CY135">
        <f>S135*(BZ135/100)</f>
        <v>0</v>
      </c>
      <c r="CZ135">
        <f>S135*(CA135/100)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98</v>
      </c>
      <c r="DO135">
        <v>70</v>
      </c>
      <c r="DP135">
        <v>1</v>
      </c>
      <c r="DQ135">
        <v>1</v>
      </c>
      <c r="DU135">
        <v>1007</v>
      </c>
      <c r="DV135" t="s">
        <v>115</v>
      </c>
      <c r="DW135" t="s">
        <v>115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49573406</v>
      </c>
      <c r="EF135">
        <v>30</v>
      </c>
      <c r="EG135" t="s">
        <v>88</v>
      </c>
      <c r="EH135">
        <v>0</v>
      </c>
      <c r="EI135" t="s">
        <v>3</v>
      </c>
      <c r="EJ135">
        <v>1</v>
      </c>
      <c r="EK135">
        <v>47</v>
      </c>
      <c r="EL135" t="s">
        <v>212</v>
      </c>
      <c r="EM135" t="s">
        <v>213</v>
      </c>
      <c r="EO135" t="s">
        <v>3</v>
      </c>
      <c r="EQ135">
        <v>0</v>
      </c>
      <c r="ER135">
        <v>745.24</v>
      </c>
      <c r="ES135">
        <v>745.24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f t="shared" si="141"/>
        <v>0</v>
      </c>
      <c r="FS135">
        <v>0</v>
      </c>
      <c r="FX135">
        <v>98</v>
      </c>
      <c r="FY135">
        <v>70</v>
      </c>
      <c r="GA135" t="s">
        <v>3</v>
      </c>
      <c r="GD135">
        <v>0</v>
      </c>
      <c r="GF135">
        <v>-1134778377</v>
      </c>
      <c r="GG135">
        <v>2</v>
      </c>
      <c r="GH135">
        <v>1</v>
      </c>
      <c r="GI135">
        <v>2</v>
      </c>
      <c r="GJ135">
        <v>0</v>
      </c>
      <c r="GK135">
        <f>ROUND(R135*(S12)/100,2)</f>
        <v>0</v>
      </c>
      <c r="GL135">
        <f t="shared" si="142"/>
        <v>0</v>
      </c>
      <c r="GM135">
        <f t="shared" si="143"/>
        <v>840305.45</v>
      </c>
      <c r="GN135">
        <f t="shared" si="144"/>
        <v>840305.45</v>
      </c>
      <c r="GO135">
        <f t="shared" si="145"/>
        <v>0</v>
      </c>
      <c r="GP135">
        <f t="shared" si="146"/>
        <v>0</v>
      </c>
      <c r="GR135">
        <v>0</v>
      </c>
      <c r="GS135">
        <v>3</v>
      </c>
      <c r="GT135">
        <v>0</v>
      </c>
      <c r="GU135" t="s">
        <v>3</v>
      </c>
      <c r="GV135">
        <f t="shared" si="147"/>
        <v>0</v>
      </c>
      <c r="GW135">
        <v>1</v>
      </c>
      <c r="GX135">
        <f t="shared" si="148"/>
        <v>0</v>
      </c>
      <c r="HA135">
        <v>0</v>
      </c>
      <c r="HB135">
        <v>0</v>
      </c>
      <c r="HC135">
        <f t="shared" si="149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55" x14ac:dyDescent="0.2">
      <c r="A136" s="2">
        <v>17</v>
      </c>
      <c r="B136" s="2">
        <v>1</v>
      </c>
      <c r="C136" s="2">
        <f>ROW(SmtRes!A211)</f>
        <v>211</v>
      </c>
      <c r="D136" s="2">
        <f>ROW(EtalonRes!A213)</f>
        <v>213</v>
      </c>
      <c r="E136" s="2" t="s">
        <v>244</v>
      </c>
      <c r="F136" s="2" t="s">
        <v>245</v>
      </c>
      <c r="G136" s="2" t="s">
        <v>246</v>
      </c>
      <c r="H136" s="2" t="s">
        <v>247</v>
      </c>
      <c r="I136" s="2">
        <f>ROUND(99/100,9)</f>
        <v>0.99</v>
      </c>
      <c r="J136" s="2">
        <v>0</v>
      </c>
      <c r="K136" s="2">
        <f>ROUND(99/100,9)</f>
        <v>0.99</v>
      </c>
      <c r="L136" s="2"/>
      <c r="M136" s="2"/>
      <c r="N136" s="2"/>
      <c r="O136" s="2">
        <f t="shared" si="119"/>
        <v>143.15</v>
      </c>
      <c r="P136" s="2">
        <f t="shared" si="120"/>
        <v>0</v>
      </c>
      <c r="Q136" s="2">
        <f>(ROUND((ROUND((((ET136*1.1))*AV136*I136),2)*BB136),2)+ROUND((ROUND(((AE136-((EU136*1.1)))*AV136*I136),2)*BS136),2))</f>
        <v>9.2200000000000006</v>
      </c>
      <c r="R136" s="2">
        <f t="shared" si="121"/>
        <v>0</v>
      </c>
      <c r="S136" s="2">
        <f t="shared" si="122"/>
        <v>133.93</v>
      </c>
      <c r="T136" s="2">
        <f t="shared" si="123"/>
        <v>0</v>
      </c>
      <c r="U136" s="2">
        <f t="shared" si="124"/>
        <v>11.979000000000001</v>
      </c>
      <c r="V136" s="2">
        <f t="shared" si="125"/>
        <v>0</v>
      </c>
      <c r="W136" s="2">
        <f t="shared" si="126"/>
        <v>0</v>
      </c>
      <c r="X136" s="2">
        <f t="shared" si="127"/>
        <v>121.88</v>
      </c>
      <c r="Y136" s="2">
        <f t="shared" si="128"/>
        <v>93.75</v>
      </c>
      <c r="Z136" s="2"/>
      <c r="AA136" s="2">
        <v>50447275</v>
      </c>
      <c r="AB136" s="2">
        <f t="shared" si="129"/>
        <v>144.595</v>
      </c>
      <c r="AC136" s="2">
        <f t="shared" si="130"/>
        <v>0</v>
      </c>
      <c r="AD136" s="2">
        <f>ROUND(((((ET136*1.1))-((EU136*1.1)))+AE136),6)</f>
        <v>9.3170000000000002</v>
      </c>
      <c r="AE136" s="2">
        <f>ROUND(((EU136*1.1)),6)</f>
        <v>0</v>
      </c>
      <c r="AF136" s="2">
        <f>ROUND(((EV136*1.1)),6)</f>
        <v>135.27799999999999</v>
      </c>
      <c r="AG136" s="2">
        <f t="shared" si="131"/>
        <v>0</v>
      </c>
      <c r="AH136" s="2">
        <f>((EW136*1.1))</f>
        <v>12.100000000000001</v>
      </c>
      <c r="AI136" s="2">
        <f>((EX136*1.1))</f>
        <v>0</v>
      </c>
      <c r="AJ136" s="2">
        <f t="shared" si="132"/>
        <v>0</v>
      </c>
      <c r="AK136" s="2">
        <v>131.44999999999999</v>
      </c>
      <c r="AL136" s="2">
        <v>0</v>
      </c>
      <c r="AM136" s="2">
        <v>8.4700000000000006</v>
      </c>
      <c r="AN136" s="2">
        <v>0</v>
      </c>
      <c r="AO136" s="2">
        <v>122.98</v>
      </c>
      <c r="AP136" s="2">
        <v>0</v>
      </c>
      <c r="AQ136" s="2">
        <v>11</v>
      </c>
      <c r="AR136" s="2">
        <v>0</v>
      </c>
      <c r="AS136" s="2">
        <v>0</v>
      </c>
      <c r="AT136" s="2">
        <v>91</v>
      </c>
      <c r="AU136" s="2">
        <v>70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0</v>
      </c>
      <c r="BI136" s="2">
        <v>1</v>
      </c>
      <c r="BJ136" s="2" t="s">
        <v>248</v>
      </c>
      <c r="BK136" s="2"/>
      <c r="BL136" s="2"/>
      <c r="BM136" s="2">
        <v>682</v>
      </c>
      <c r="BN136" s="2">
        <v>0</v>
      </c>
      <c r="BO136" s="2" t="s">
        <v>3</v>
      </c>
      <c r="BP136" s="2">
        <v>0</v>
      </c>
      <c r="BQ136" s="2">
        <v>60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91</v>
      </c>
      <c r="CA136" s="2">
        <v>70</v>
      </c>
      <c r="CB136" s="2" t="s">
        <v>3</v>
      </c>
      <c r="CC136" s="2"/>
      <c r="CD136" s="2"/>
      <c r="CE136" s="2">
        <v>30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133"/>
        <v>143.15</v>
      </c>
      <c r="CQ136" s="2">
        <f t="shared" si="134"/>
        <v>0</v>
      </c>
      <c r="CR136" s="2">
        <f>(ROUND((ROUND((((ET136*1.1))*AV136*1),2)*BB136),2)+ROUND((ROUND(((AE136-((EU136*1.1)))*AV136*1),2)*BS136),2))</f>
        <v>9.32</v>
      </c>
      <c r="CS136" s="2">
        <f t="shared" si="135"/>
        <v>0</v>
      </c>
      <c r="CT136" s="2">
        <f t="shared" si="136"/>
        <v>135.28</v>
      </c>
      <c r="CU136" s="2">
        <f t="shared" si="137"/>
        <v>0</v>
      </c>
      <c r="CV136" s="2">
        <f t="shared" si="138"/>
        <v>12.100000000000001</v>
      </c>
      <c r="CW136" s="2">
        <f t="shared" si="139"/>
        <v>0</v>
      </c>
      <c r="CX136" s="2">
        <f t="shared" si="140"/>
        <v>0</v>
      </c>
      <c r="CY136" s="2">
        <f>((S136*BZ136)/100)</f>
        <v>121.87630000000001</v>
      </c>
      <c r="CZ136" s="2">
        <f>((S136*CA136)/100)</f>
        <v>93.751000000000005</v>
      </c>
      <c r="DA136" s="2"/>
      <c r="DB136" s="2"/>
      <c r="DC136" s="2" t="s">
        <v>3</v>
      </c>
      <c r="DD136" s="2" t="s">
        <v>3</v>
      </c>
      <c r="DE136" s="2" t="s">
        <v>40</v>
      </c>
      <c r="DF136" s="2" t="s">
        <v>40</v>
      </c>
      <c r="DG136" s="2" t="s">
        <v>40</v>
      </c>
      <c r="DH136" s="2" t="s">
        <v>3</v>
      </c>
      <c r="DI136" s="2" t="s">
        <v>40</v>
      </c>
      <c r="DJ136" s="2" t="s">
        <v>40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1013</v>
      </c>
      <c r="DV136" s="2" t="s">
        <v>247</v>
      </c>
      <c r="DW136" s="2" t="s">
        <v>247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49573997</v>
      </c>
      <c r="EF136" s="2">
        <v>60</v>
      </c>
      <c r="EG136" s="2" t="s">
        <v>41</v>
      </c>
      <c r="EH136" s="2">
        <v>0</v>
      </c>
      <c r="EI136" s="2" t="s">
        <v>3</v>
      </c>
      <c r="EJ136" s="2">
        <v>1</v>
      </c>
      <c r="EK136" s="2">
        <v>682</v>
      </c>
      <c r="EL136" s="2" t="s">
        <v>65</v>
      </c>
      <c r="EM136" s="2" t="s">
        <v>66</v>
      </c>
      <c r="EN136" s="2"/>
      <c r="EO136" s="2" t="s">
        <v>3</v>
      </c>
      <c r="EP136" s="2"/>
      <c r="EQ136" s="2">
        <v>0</v>
      </c>
      <c r="ER136" s="2">
        <v>131.44999999999999</v>
      </c>
      <c r="ES136" s="2">
        <v>0</v>
      </c>
      <c r="ET136" s="2">
        <v>8.4700000000000006</v>
      </c>
      <c r="EU136" s="2">
        <v>0</v>
      </c>
      <c r="EV136" s="2">
        <v>122.98</v>
      </c>
      <c r="EW136" s="2">
        <v>11</v>
      </c>
      <c r="EX136" s="2">
        <v>0</v>
      </c>
      <c r="EY136" s="2">
        <v>0</v>
      </c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f t="shared" si="141"/>
        <v>0</v>
      </c>
      <c r="FS136" s="2">
        <v>0</v>
      </c>
      <c r="FT136" s="2"/>
      <c r="FU136" s="2"/>
      <c r="FV136" s="2"/>
      <c r="FW136" s="2"/>
      <c r="FX136" s="2">
        <v>91</v>
      </c>
      <c r="FY136" s="2">
        <v>70</v>
      </c>
      <c r="FZ136" s="2"/>
      <c r="GA136" s="2" t="s">
        <v>3</v>
      </c>
      <c r="GB136" s="2"/>
      <c r="GC136" s="2"/>
      <c r="GD136" s="2">
        <v>0</v>
      </c>
      <c r="GE136" s="2"/>
      <c r="GF136" s="2">
        <v>-1748580715</v>
      </c>
      <c r="GG136" s="2">
        <v>2</v>
      </c>
      <c r="GH136" s="2">
        <v>1</v>
      </c>
      <c r="GI136" s="2">
        <v>-2</v>
      </c>
      <c r="GJ136" s="2">
        <v>0</v>
      </c>
      <c r="GK136" s="2">
        <f>ROUND(R136*(R12)/100,2)</f>
        <v>0</v>
      </c>
      <c r="GL136" s="2">
        <f t="shared" si="142"/>
        <v>0</v>
      </c>
      <c r="GM136" s="2">
        <f t="shared" si="143"/>
        <v>358.78</v>
      </c>
      <c r="GN136" s="2">
        <f t="shared" si="144"/>
        <v>358.78</v>
      </c>
      <c r="GO136" s="2">
        <f t="shared" si="145"/>
        <v>0</v>
      </c>
      <c r="GP136" s="2">
        <f t="shared" si="146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47"/>
        <v>0</v>
      </c>
      <c r="GW136" s="2">
        <v>1</v>
      </c>
      <c r="GX136" s="2">
        <f t="shared" si="148"/>
        <v>0</v>
      </c>
      <c r="GY136" s="2"/>
      <c r="GZ136" s="2"/>
      <c r="HA136" s="2">
        <v>0</v>
      </c>
      <c r="HB136" s="2">
        <v>0</v>
      </c>
      <c r="HC136" s="2">
        <f t="shared" si="149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17</v>
      </c>
      <c r="B137">
        <v>1</v>
      </c>
      <c r="C137">
        <f>ROW(SmtRes!A214)</f>
        <v>214</v>
      </c>
      <c r="D137">
        <f>ROW(EtalonRes!A216)</f>
        <v>216</v>
      </c>
      <c r="E137" t="s">
        <v>244</v>
      </c>
      <c r="F137" t="s">
        <v>245</v>
      </c>
      <c r="G137" t="s">
        <v>246</v>
      </c>
      <c r="H137" t="s">
        <v>247</v>
      </c>
      <c r="I137">
        <f>ROUND(99/100,9)</f>
        <v>0.99</v>
      </c>
      <c r="J137">
        <v>0</v>
      </c>
      <c r="K137">
        <f>ROUND(99/100,9)</f>
        <v>0.99</v>
      </c>
      <c r="O137">
        <f t="shared" si="119"/>
        <v>4643.8599999999997</v>
      </c>
      <c r="P137">
        <f t="shared" si="120"/>
        <v>0</v>
      </c>
      <c r="Q137">
        <f>(ROUND((ROUND((((ET137*1.1))*AV137*I137),2)*BB137),2)+ROUND((ROUND(((AE137-((EU137*1.1)))*AV137*I137),2)*BS137),2))</f>
        <v>78.19</v>
      </c>
      <c r="R137">
        <f t="shared" si="121"/>
        <v>0</v>
      </c>
      <c r="S137">
        <f t="shared" si="122"/>
        <v>4565.67</v>
      </c>
      <c r="T137">
        <f t="shared" si="123"/>
        <v>0</v>
      </c>
      <c r="U137">
        <f t="shared" si="124"/>
        <v>11.979000000000001</v>
      </c>
      <c r="V137">
        <f t="shared" si="125"/>
        <v>0</v>
      </c>
      <c r="W137">
        <f t="shared" si="126"/>
        <v>0</v>
      </c>
      <c r="X137">
        <f t="shared" si="127"/>
        <v>3424.25</v>
      </c>
      <c r="Y137">
        <f t="shared" si="128"/>
        <v>1871.92</v>
      </c>
      <c r="AA137">
        <v>50447276</v>
      </c>
      <c r="AB137">
        <f t="shared" si="129"/>
        <v>144.595</v>
      </c>
      <c r="AC137">
        <f t="shared" si="130"/>
        <v>0</v>
      </c>
      <c r="AD137">
        <f>ROUND(((((ET137*1.1))-((EU137*1.1)))+AE137),6)</f>
        <v>9.3170000000000002</v>
      </c>
      <c r="AE137">
        <f>ROUND(((EU137*1.1)),6)</f>
        <v>0</v>
      </c>
      <c r="AF137">
        <f>ROUND(((EV137*1.1)),6)</f>
        <v>135.27799999999999</v>
      </c>
      <c r="AG137">
        <f t="shared" si="131"/>
        <v>0</v>
      </c>
      <c r="AH137">
        <f>((EW137*1.1))</f>
        <v>12.100000000000001</v>
      </c>
      <c r="AI137">
        <f>((EX137*1.1))</f>
        <v>0</v>
      </c>
      <c r="AJ137">
        <f t="shared" si="132"/>
        <v>0</v>
      </c>
      <c r="AK137">
        <v>131.44999999999999</v>
      </c>
      <c r="AL137">
        <v>0</v>
      </c>
      <c r="AM137">
        <v>8.4700000000000006</v>
      </c>
      <c r="AN137">
        <v>0</v>
      </c>
      <c r="AO137">
        <v>122.98</v>
      </c>
      <c r="AP137">
        <v>0</v>
      </c>
      <c r="AQ137">
        <v>11</v>
      </c>
      <c r="AR137">
        <v>0</v>
      </c>
      <c r="AS137">
        <v>0</v>
      </c>
      <c r="AT137">
        <v>75</v>
      </c>
      <c r="AU137">
        <v>41</v>
      </c>
      <c r="AV137">
        <v>1</v>
      </c>
      <c r="AW137">
        <v>1</v>
      </c>
      <c r="AZ137">
        <v>1</v>
      </c>
      <c r="BA137">
        <v>34.090000000000003</v>
      </c>
      <c r="BB137">
        <v>8.48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248</v>
      </c>
      <c r="BM137">
        <v>682</v>
      </c>
      <c r="BN137">
        <v>0</v>
      </c>
      <c r="BO137" t="s">
        <v>245</v>
      </c>
      <c r="BP137">
        <v>1</v>
      </c>
      <c r="BQ137">
        <v>60</v>
      </c>
      <c r="BR137">
        <v>0</v>
      </c>
      <c r="BS137">
        <v>34.090000000000003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75</v>
      </c>
      <c r="CA137">
        <v>41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33"/>
        <v>4643.8599999999997</v>
      </c>
      <c r="CQ137">
        <f t="shared" si="134"/>
        <v>0</v>
      </c>
      <c r="CR137">
        <f>(ROUND((ROUND((((ET137*1.1))*AV137*1),2)*BB137),2)+ROUND((ROUND(((AE137-((EU137*1.1)))*AV137*1),2)*BS137),2))</f>
        <v>79.03</v>
      </c>
      <c r="CS137">
        <f t="shared" si="135"/>
        <v>0</v>
      </c>
      <c r="CT137">
        <f t="shared" si="136"/>
        <v>4611.7</v>
      </c>
      <c r="CU137">
        <f t="shared" si="137"/>
        <v>0</v>
      </c>
      <c r="CV137">
        <f t="shared" si="138"/>
        <v>12.100000000000001</v>
      </c>
      <c r="CW137">
        <f t="shared" si="139"/>
        <v>0</v>
      </c>
      <c r="CX137">
        <f t="shared" si="140"/>
        <v>0</v>
      </c>
      <c r="CY137">
        <f>S137*(BZ137/100)</f>
        <v>3424.2525000000001</v>
      </c>
      <c r="CZ137">
        <f>S137*(CA137/100)</f>
        <v>1871.9247</v>
      </c>
      <c r="DC137" t="s">
        <v>3</v>
      </c>
      <c r="DD137" t="s">
        <v>3</v>
      </c>
      <c r="DE137" t="s">
        <v>40</v>
      </c>
      <c r="DF137" t="s">
        <v>40</v>
      </c>
      <c r="DG137" t="s">
        <v>40</v>
      </c>
      <c r="DH137" t="s">
        <v>3</v>
      </c>
      <c r="DI137" t="s">
        <v>40</v>
      </c>
      <c r="DJ137" t="s">
        <v>40</v>
      </c>
      <c r="DK137" t="s">
        <v>3</v>
      </c>
      <c r="DL137" t="s">
        <v>3</v>
      </c>
      <c r="DM137" t="s">
        <v>3</v>
      </c>
      <c r="DN137">
        <v>91</v>
      </c>
      <c r="DO137">
        <v>70</v>
      </c>
      <c r="DP137">
        <v>1</v>
      </c>
      <c r="DQ137">
        <v>1</v>
      </c>
      <c r="DU137">
        <v>1013</v>
      </c>
      <c r="DV137" t="s">
        <v>247</v>
      </c>
      <c r="DW137" t="s">
        <v>247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49573997</v>
      </c>
      <c r="EF137">
        <v>60</v>
      </c>
      <c r="EG137" t="s">
        <v>41</v>
      </c>
      <c r="EH137">
        <v>0</v>
      </c>
      <c r="EI137" t="s">
        <v>3</v>
      </c>
      <c r="EJ137">
        <v>1</v>
      </c>
      <c r="EK137">
        <v>682</v>
      </c>
      <c r="EL137" t="s">
        <v>65</v>
      </c>
      <c r="EM137" t="s">
        <v>66</v>
      </c>
      <c r="EO137" t="s">
        <v>3</v>
      </c>
      <c r="EQ137">
        <v>0</v>
      </c>
      <c r="ER137">
        <v>131.44999999999999</v>
      </c>
      <c r="ES137">
        <v>0</v>
      </c>
      <c r="ET137">
        <v>8.4700000000000006</v>
      </c>
      <c r="EU137">
        <v>0</v>
      </c>
      <c r="EV137">
        <v>122.98</v>
      </c>
      <c r="EW137">
        <v>11</v>
      </c>
      <c r="EX137">
        <v>0</v>
      </c>
      <c r="EY137">
        <v>0</v>
      </c>
      <c r="FQ137">
        <v>0</v>
      </c>
      <c r="FR137">
        <f t="shared" si="141"/>
        <v>0</v>
      </c>
      <c r="FS137">
        <v>0</v>
      </c>
      <c r="FX137">
        <v>91</v>
      </c>
      <c r="FY137">
        <v>70</v>
      </c>
      <c r="GA137" t="s">
        <v>3</v>
      </c>
      <c r="GD137">
        <v>0</v>
      </c>
      <c r="GF137">
        <v>-1748580715</v>
      </c>
      <c r="GG137">
        <v>2</v>
      </c>
      <c r="GH137">
        <v>1</v>
      </c>
      <c r="GI137">
        <v>2</v>
      </c>
      <c r="GJ137">
        <v>0</v>
      </c>
      <c r="GK137">
        <f>ROUND(R137*(S12)/100,2)</f>
        <v>0</v>
      </c>
      <c r="GL137">
        <f t="shared" si="142"/>
        <v>0</v>
      </c>
      <c r="GM137">
        <f t="shared" si="143"/>
        <v>9940.0300000000007</v>
      </c>
      <c r="GN137">
        <f t="shared" si="144"/>
        <v>9940.0300000000007</v>
      </c>
      <c r="GO137">
        <f t="shared" si="145"/>
        <v>0</v>
      </c>
      <c r="GP137">
        <f t="shared" si="146"/>
        <v>0</v>
      </c>
      <c r="GR137">
        <v>0</v>
      </c>
      <c r="GS137">
        <v>3</v>
      </c>
      <c r="GT137">
        <v>0</v>
      </c>
      <c r="GU137" t="s">
        <v>3</v>
      </c>
      <c r="GV137">
        <f t="shared" si="147"/>
        <v>0</v>
      </c>
      <c r="GW137">
        <v>1</v>
      </c>
      <c r="GX137">
        <f t="shared" si="148"/>
        <v>0</v>
      </c>
      <c r="HA137">
        <v>0</v>
      </c>
      <c r="HB137">
        <v>0</v>
      </c>
      <c r="HC137">
        <f t="shared" si="149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55" x14ac:dyDescent="0.2">
      <c r="A138" s="2">
        <v>18</v>
      </c>
      <c r="B138" s="2">
        <v>1</v>
      </c>
      <c r="C138" s="2">
        <v>211</v>
      </c>
      <c r="D138" s="2"/>
      <c r="E138" s="2" t="s">
        <v>249</v>
      </c>
      <c r="F138" s="2" t="s">
        <v>250</v>
      </c>
      <c r="G138" s="2" t="s">
        <v>251</v>
      </c>
      <c r="H138" s="2" t="s">
        <v>252</v>
      </c>
      <c r="I138" s="2">
        <f>I136*J138</f>
        <v>9.9</v>
      </c>
      <c r="J138" s="2">
        <v>10</v>
      </c>
      <c r="K138" s="2">
        <v>10</v>
      </c>
      <c r="L138" s="2"/>
      <c r="M138" s="2"/>
      <c r="N138" s="2"/>
      <c r="O138" s="2">
        <f t="shared" si="119"/>
        <v>5234.82</v>
      </c>
      <c r="P138" s="2">
        <f t="shared" si="120"/>
        <v>5234.82</v>
      </c>
      <c r="Q138" s="2">
        <f>(ROUND((ROUND(((ET138)*AV138*I138),2)*BB138),2)+ROUND((ROUND(((AE138-(EU138))*AV138*I138),2)*BS138),2))</f>
        <v>0</v>
      </c>
      <c r="R138" s="2">
        <f t="shared" si="121"/>
        <v>0</v>
      </c>
      <c r="S138" s="2">
        <f t="shared" si="122"/>
        <v>0</v>
      </c>
      <c r="T138" s="2">
        <f t="shared" si="123"/>
        <v>0</v>
      </c>
      <c r="U138" s="2">
        <f t="shared" si="124"/>
        <v>0</v>
      </c>
      <c r="V138" s="2">
        <f t="shared" si="125"/>
        <v>0</v>
      </c>
      <c r="W138" s="2">
        <f t="shared" si="126"/>
        <v>0</v>
      </c>
      <c r="X138" s="2">
        <f t="shared" si="127"/>
        <v>0</v>
      </c>
      <c r="Y138" s="2">
        <f t="shared" si="128"/>
        <v>0</v>
      </c>
      <c r="Z138" s="2"/>
      <c r="AA138" s="2">
        <v>50447275</v>
      </c>
      <c r="AB138" s="2">
        <f t="shared" si="129"/>
        <v>528.77</v>
      </c>
      <c r="AC138" s="2">
        <f t="shared" si="130"/>
        <v>528.77</v>
      </c>
      <c r="AD138" s="2">
        <f>ROUND((((ET138)-(EU138))+AE138),6)</f>
        <v>0</v>
      </c>
      <c r="AE138" s="2">
        <f>ROUND((EU138),6)</f>
        <v>0</v>
      </c>
      <c r="AF138" s="2">
        <f>ROUND((EV138),6)</f>
        <v>0</v>
      </c>
      <c r="AG138" s="2">
        <f t="shared" si="131"/>
        <v>0</v>
      </c>
      <c r="AH138" s="2">
        <f>(EW138)</f>
        <v>0</v>
      </c>
      <c r="AI138" s="2">
        <f>(EX138)</f>
        <v>0</v>
      </c>
      <c r="AJ138" s="2">
        <f t="shared" si="132"/>
        <v>0</v>
      </c>
      <c r="AK138" s="2">
        <v>528.77</v>
      </c>
      <c r="AL138" s="2">
        <v>528.77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91</v>
      </c>
      <c r="AU138" s="2">
        <v>70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3</v>
      </c>
      <c r="BI138" s="2">
        <v>1</v>
      </c>
      <c r="BJ138" s="2" t="s">
        <v>253</v>
      </c>
      <c r="BK138" s="2"/>
      <c r="BL138" s="2"/>
      <c r="BM138" s="2">
        <v>682</v>
      </c>
      <c r="BN138" s="2">
        <v>0</v>
      </c>
      <c r="BO138" s="2" t="s">
        <v>3</v>
      </c>
      <c r="BP138" s="2">
        <v>0</v>
      </c>
      <c r="BQ138" s="2">
        <v>60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91</v>
      </c>
      <c r="CA138" s="2">
        <v>70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133"/>
        <v>5234.82</v>
      </c>
      <c r="CQ138" s="2">
        <f t="shared" si="134"/>
        <v>528.77</v>
      </c>
      <c r="CR138" s="2">
        <f>(ROUND((ROUND(((ET138)*AV138*1),2)*BB138),2)+ROUND((ROUND(((AE138-(EU138))*AV138*1),2)*BS138),2))</f>
        <v>0</v>
      </c>
      <c r="CS138" s="2">
        <f t="shared" si="135"/>
        <v>0</v>
      </c>
      <c r="CT138" s="2">
        <f t="shared" si="136"/>
        <v>0</v>
      </c>
      <c r="CU138" s="2">
        <f t="shared" si="137"/>
        <v>0</v>
      </c>
      <c r="CV138" s="2">
        <f t="shared" si="138"/>
        <v>0</v>
      </c>
      <c r="CW138" s="2">
        <f t="shared" si="139"/>
        <v>0</v>
      </c>
      <c r="CX138" s="2">
        <f t="shared" si="140"/>
        <v>0</v>
      </c>
      <c r="CY138" s="2">
        <f>((S138*BZ138)/100)</f>
        <v>0</v>
      </c>
      <c r="CZ138" s="2">
        <f>((S138*CA138)/100)</f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1010</v>
      </c>
      <c r="DV138" s="2" t="s">
        <v>252</v>
      </c>
      <c r="DW138" s="2" t="s">
        <v>252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49573997</v>
      </c>
      <c r="EF138" s="2">
        <v>60</v>
      </c>
      <c r="EG138" s="2" t="s">
        <v>41</v>
      </c>
      <c r="EH138" s="2">
        <v>0</v>
      </c>
      <c r="EI138" s="2" t="s">
        <v>3</v>
      </c>
      <c r="EJ138" s="2">
        <v>1</v>
      </c>
      <c r="EK138" s="2">
        <v>682</v>
      </c>
      <c r="EL138" s="2" t="s">
        <v>65</v>
      </c>
      <c r="EM138" s="2" t="s">
        <v>66</v>
      </c>
      <c r="EN138" s="2"/>
      <c r="EO138" s="2" t="s">
        <v>3</v>
      </c>
      <c r="EP138" s="2"/>
      <c r="EQ138" s="2">
        <v>0</v>
      </c>
      <c r="ER138" s="2">
        <v>528.77</v>
      </c>
      <c r="ES138" s="2">
        <v>528.77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f t="shared" si="141"/>
        <v>0</v>
      </c>
      <c r="FS138" s="2">
        <v>0</v>
      </c>
      <c r="FT138" s="2"/>
      <c r="FU138" s="2"/>
      <c r="FV138" s="2"/>
      <c r="FW138" s="2"/>
      <c r="FX138" s="2">
        <v>91</v>
      </c>
      <c r="FY138" s="2">
        <v>70</v>
      </c>
      <c r="FZ138" s="2"/>
      <c r="GA138" s="2" t="s">
        <v>3</v>
      </c>
      <c r="GB138" s="2"/>
      <c r="GC138" s="2"/>
      <c r="GD138" s="2">
        <v>0</v>
      </c>
      <c r="GE138" s="2"/>
      <c r="GF138" s="2">
        <v>-1043196153</v>
      </c>
      <c r="GG138" s="2">
        <v>2</v>
      </c>
      <c r="GH138" s="2">
        <v>1</v>
      </c>
      <c r="GI138" s="2">
        <v>-2</v>
      </c>
      <c r="GJ138" s="2">
        <v>0</v>
      </c>
      <c r="GK138" s="2">
        <f>ROUND(R138*(R12)/100,2)</f>
        <v>0</v>
      </c>
      <c r="GL138" s="2">
        <f t="shared" si="142"/>
        <v>0</v>
      </c>
      <c r="GM138" s="2">
        <f t="shared" si="143"/>
        <v>5234.82</v>
      </c>
      <c r="GN138" s="2">
        <f t="shared" si="144"/>
        <v>5234.82</v>
      </c>
      <c r="GO138" s="2">
        <f t="shared" si="145"/>
        <v>0</v>
      </c>
      <c r="GP138" s="2">
        <f t="shared" si="146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47"/>
        <v>0</v>
      </c>
      <c r="GW138" s="2">
        <v>1</v>
      </c>
      <c r="GX138" s="2">
        <f t="shared" si="148"/>
        <v>0</v>
      </c>
      <c r="GY138" s="2"/>
      <c r="GZ138" s="2"/>
      <c r="HA138" s="2">
        <v>0</v>
      </c>
      <c r="HB138" s="2">
        <v>0</v>
      </c>
      <c r="HC138" s="2">
        <f t="shared" si="149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18</v>
      </c>
      <c r="B139">
        <v>1</v>
      </c>
      <c r="C139">
        <v>214</v>
      </c>
      <c r="E139" t="s">
        <v>249</v>
      </c>
      <c r="F139" t="s">
        <v>250</v>
      </c>
      <c r="G139" t="s">
        <v>251</v>
      </c>
      <c r="H139" t="s">
        <v>252</v>
      </c>
      <c r="I139">
        <f>I137*J139</f>
        <v>9.9</v>
      </c>
      <c r="J139">
        <v>10</v>
      </c>
      <c r="K139">
        <v>10</v>
      </c>
      <c r="O139">
        <f t="shared" si="119"/>
        <v>15599.76</v>
      </c>
      <c r="P139">
        <f t="shared" si="120"/>
        <v>15599.76</v>
      </c>
      <c r="Q139">
        <f>(ROUND((ROUND(((ET139)*AV139*I139),2)*BB139),2)+ROUND((ROUND(((AE139-(EU139))*AV139*I139),2)*BS139),2))</f>
        <v>0</v>
      </c>
      <c r="R139">
        <f t="shared" si="121"/>
        <v>0</v>
      </c>
      <c r="S139">
        <f t="shared" si="122"/>
        <v>0</v>
      </c>
      <c r="T139">
        <f t="shared" si="123"/>
        <v>0</v>
      </c>
      <c r="U139">
        <f t="shared" si="124"/>
        <v>0</v>
      </c>
      <c r="V139">
        <f t="shared" si="125"/>
        <v>0</v>
      </c>
      <c r="W139">
        <f t="shared" si="126"/>
        <v>0</v>
      </c>
      <c r="X139">
        <f t="shared" si="127"/>
        <v>0</v>
      </c>
      <c r="Y139">
        <f t="shared" si="128"/>
        <v>0</v>
      </c>
      <c r="AA139">
        <v>50447276</v>
      </c>
      <c r="AB139">
        <f t="shared" si="129"/>
        <v>528.77</v>
      </c>
      <c r="AC139">
        <f t="shared" si="130"/>
        <v>528.77</v>
      </c>
      <c r="AD139">
        <f>ROUND((((ET139)-(EU139))+AE139),6)</f>
        <v>0</v>
      </c>
      <c r="AE139">
        <f>ROUND((EU139),6)</f>
        <v>0</v>
      </c>
      <c r="AF139">
        <f>ROUND((EV139),6)</f>
        <v>0</v>
      </c>
      <c r="AG139">
        <f t="shared" si="131"/>
        <v>0</v>
      </c>
      <c r="AH139">
        <f>(EW139)</f>
        <v>0</v>
      </c>
      <c r="AI139">
        <f>(EX139)</f>
        <v>0</v>
      </c>
      <c r="AJ139">
        <f t="shared" si="132"/>
        <v>0</v>
      </c>
      <c r="AK139">
        <v>528.77</v>
      </c>
      <c r="AL139">
        <v>528.77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2.98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253</v>
      </c>
      <c r="BM139">
        <v>682</v>
      </c>
      <c r="BN139">
        <v>0</v>
      </c>
      <c r="BO139" t="s">
        <v>250</v>
      </c>
      <c r="BP139">
        <v>1</v>
      </c>
      <c r="BQ139">
        <v>60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33"/>
        <v>15599.76</v>
      </c>
      <c r="CQ139">
        <f t="shared" si="134"/>
        <v>1575.73</v>
      </c>
      <c r="CR139">
        <f>(ROUND((ROUND(((ET139)*AV139*1),2)*BB139),2)+ROUND((ROUND(((AE139-(EU139))*AV139*1),2)*BS139),2))</f>
        <v>0</v>
      </c>
      <c r="CS139">
        <f t="shared" si="135"/>
        <v>0</v>
      </c>
      <c r="CT139">
        <f t="shared" si="136"/>
        <v>0</v>
      </c>
      <c r="CU139">
        <f t="shared" si="137"/>
        <v>0</v>
      </c>
      <c r="CV139">
        <f t="shared" si="138"/>
        <v>0</v>
      </c>
      <c r="CW139">
        <f t="shared" si="139"/>
        <v>0</v>
      </c>
      <c r="CX139">
        <f t="shared" si="140"/>
        <v>0</v>
      </c>
      <c r="CY139">
        <f>S139*(BZ139/100)</f>
        <v>0</v>
      </c>
      <c r="CZ139">
        <f>S139*(CA139/100)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91</v>
      </c>
      <c r="DO139">
        <v>70</v>
      </c>
      <c r="DP139">
        <v>1</v>
      </c>
      <c r="DQ139">
        <v>1</v>
      </c>
      <c r="DU139">
        <v>1010</v>
      </c>
      <c r="DV139" t="s">
        <v>252</v>
      </c>
      <c r="DW139" t="s">
        <v>252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49573997</v>
      </c>
      <c r="EF139">
        <v>60</v>
      </c>
      <c r="EG139" t="s">
        <v>41</v>
      </c>
      <c r="EH139">
        <v>0</v>
      </c>
      <c r="EI139" t="s">
        <v>3</v>
      </c>
      <c r="EJ139">
        <v>1</v>
      </c>
      <c r="EK139">
        <v>682</v>
      </c>
      <c r="EL139" t="s">
        <v>65</v>
      </c>
      <c r="EM139" t="s">
        <v>66</v>
      </c>
      <c r="EO139" t="s">
        <v>3</v>
      </c>
      <c r="EQ139">
        <v>0</v>
      </c>
      <c r="ER139">
        <v>528.77</v>
      </c>
      <c r="ES139">
        <v>528.77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f t="shared" si="141"/>
        <v>0</v>
      </c>
      <c r="FS139">
        <v>0</v>
      </c>
      <c r="FX139">
        <v>91</v>
      </c>
      <c r="FY139">
        <v>70</v>
      </c>
      <c r="GA139" t="s">
        <v>3</v>
      </c>
      <c r="GD139">
        <v>0</v>
      </c>
      <c r="GF139">
        <v>-1043196153</v>
      </c>
      <c r="GG139">
        <v>2</v>
      </c>
      <c r="GH139">
        <v>1</v>
      </c>
      <c r="GI139">
        <v>2</v>
      </c>
      <c r="GJ139">
        <v>0</v>
      </c>
      <c r="GK139">
        <f>ROUND(R139*(S12)/100,2)</f>
        <v>0</v>
      </c>
      <c r="GL139">
        <f t="shared" si="142"/>
        <v>0</v>
      </c>
      <c r="GM139">
        <f t="shared" si="143"/>
        <v>15599.76</v>
      </c>
      <c r="GN139">
        <f t="shared" si="144"/>
        <v>15599.76</v>
      </c>
      <c r="GO139">
        <f t="shared" si="145"/>
        <v>0</v>
      </c>
      <c r="GP139">
        <f t="shared" si="146"/>
        <v>0</v>
      </c>
      <c r="GR139">
        <v>0</v>
      </c>
      <c r="GS139">
        <v>3</v>
      </c>
      <c r="GT139">
        <v>0</v>
      </c>
      <c r="GU139" t="s">
        <v>3</v>
      </c>
      <c r="GV139">
        <f t="shared" si="147"/>
        <v>0</v>
      </c>
      <c r="GW139">
        <v>1</v>
      </c>
      <c r="GX139">
        <f t="shared" si="148"/>
        <v>0</v>
      </c>
      <c r="HA139">
        <v>0</v>
      </c>
      <c r="HB139">
        <v>0</v>
      </c>
      <c r="HC139">
        <f t="shared" si="149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55" x14ac:dyDescent="0.2">
      <c r="A140" s="2">
        <v>17</v>
      </c>
      <c r="B140" s="2">
        <v>1</v>
      </c>
      <c r="C140" s="2">
        <f>ROW(SmtRes!A216)</f>
        <v>216</v>
      </c>
      <c r="D140" s="2">
        <f>ROW(EtalonRes!A218)</f>
        <v>218</v>
      </c>
      <c r="E140" s="2" t="s">
        <v>254</v>
      </c>
      <c r="F140" s="2" t="s">
        <v>255</v>
      </c>
      <c r="G140" s="2" t="s">
        <v>256</v>
      </c>
      <c r="H140" s="2" t="s">
        <v>247</v>
      </c>
      <c r="I140" s="2">
        <f>ROUND(99/100,9)</f>
        <v>0.99</v>
      </c>
      <c r="J140" s="2">
        <v>0</v>
      </c>
      <c r="K140" s="2">
        <f>ROUND(99/100,9)</f>
        <v>0.99</v>
      </c>
      <c r="L140" s="2"/>
      <c r="M140" s="2"/>
      <c r="N140" s="2"/>
      <c r="O140" s="2">
        <f t="shared" si="119"/>
        <v>48.15</v>
      </c>
      <c r="P140" s="2">
        <f t="shared" si="120"/>
        <v>0</v>
      </c>
      <c r="Q140" s="2">
        <f>(ROUND((ROUND((((ET140*1.1))*AV140*I140),2)*BB140),2)+ROUND((ROUND(((AE140-((EU140*1.1)))*AV140*I140),2)*BS140),2))</f>
        <v>3.1</v>
      </c>
      <c r="R140" s="2">
        <f t="shared" si="121"/>
        <v>0</v>
      </c>
      <c r="S140" s="2">
        <f t="shared" si="122"/>
        <v>45.05</v>
      </c>
      <c r="T140" s="2">
        <f t="shared" si="123"/>
        <v>0</v>
      </c>
      <c r="U140" s="2">
        <f t="shared" si="124"/>
        <v>4.0293000000000001</v>
      </c>
      <c r="V140" s="2">
        <f t="shared" si="125"/>
        <v>0</v>
      </c>
      <c r="W140" s="2">
        <f t="shared" si="126"/>
        <v>0</v>
      </c>
      <c r="X140" s="2">
        <f t="shared" si="127"/>
        <v>41</v>
      </c>
      <c r="Y140" s="2">
        <f t="shared" si="128"/>
        <v>31.54</v>
      </c>
      <c r="Z140" s="2"/>
      <c r="AA140" s="2">
        <v>50447275</v>
      </c>
      <c r="AB140" s="2">
        <f t="shared" si="129"/>
        <v>48.642000000000003</v>
      </c>
      <c r="AC140" s="2">
        <f t="shared" si="130"/>
        <v>0</v>
      </c>
      <c r="AD140" s="2">
        <f>ROUND(((((ET140*1.1))-((EU140*1.1)))+AE140),6)</f>
        <v>3.1349999999999998</v>
      </c>
      <c r="AE140" s="2">
        <f t="shared" ref="AE140:AF143" si="154">ROUND(((EU140*1.1)),6)</f>
        <v>0</v>
      </c>
      <c r="AF140" s="2">
        <f t="shared" si="154"/>
        <v>45.506999999999998</v>
      </c>
      <c r="AG140" s="2">
        <f t="shared" si="131"/>
        <v>0</v>
      </c>
      <c r="AH140" s="2">
        <f t="shared" ref="AH140:AI143" si="155">((EW140*1.1))</f>
        <v>4.07</v>
      </c>
      <c r="AI140" s="2">
        <f t="shared" si="155"/>
        <v>0</v>
      </c>
      <c r="AJ140" s="2">
        <f t="shared" si="132"/>
        <v>0</v>
      </c>
      <c r="AK140" s="2">
        <v>44.22</v>
      </c>
      <c r="AL140" s="2">
        <v>0</v>
      </c>
      <c r="AM140" s="2">
        <v>2.85</v>
      </c>
      <c r="AN140" s="2">
        <v>0</v>
      </c>
      <c r="AO140" s="2">
        <v>41.37</v>
      </c>
      <c r="AP140" s="2">
        <v>0</v>
      </c>
      <c r="AQ140" s="2">
        <v>3.7</v>
      </c>
      <c r="AR140" s="2">
        <v>0</v>
      </c>
      <c r="AS140" s="2">
        <v>0</v>
      </c>
      <c r="AT140" s="2">
        <v>91</v>
      </c>
      <c r="AU140" s="2">
        <v>70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1</v>
      </c>
      <c r="BJ140" s="2" t="s">
        <v>257</v>
      </c>
      <c r="BK140" s="2"/>
      <c r="BL140" s="2"/>
      <c r="BM140" s="2">
        <v>682</v>
      </c>
      <c r="BN140" s="2">
        <v>0</v>
      </c>
      <c r="BO140" s="2" t="s">
        <v>3</v>
      </c>
      <c r="BP140" s="2">
        <v>0</v>
      </c>
      <c r="BQ140" s="2">
        <v>60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91</v>
      </c>
      <c r="CA140" s="2">
        <v>70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133"/>
        <v>48.15</v>
      </c>
      <c r="CQ140" s="2">
        <f t="shared" si="134"/>
        <v>0</v>
      </c>
      <c r="CR140" s="2">
        <f>(ROUND((ROUND((((ET140*1.1))*AV140*1),2)*BB140),2)+ROUND((ROUND(((AE140-((EU140*1.1)))*AV140*1),2)*BS140),2))</f>
        <v>3.14</v>
      </c>
      <c r="CS140" s="2">
        <f t="shared" si="135"/>
        <v>0</v>
      </c>
      <c r="CT140" s="2">
        <f t="shared" si="136"/>
        <v>45.51</v>
      </c>
      <c r="CU140" s="2">
        <f t="shared" si="137"/>
        <v>0</v>
      </c>
      <c r="CV140" s="2">
        <f t="shared" si="138"/>
        <v>4.07</v>
      </c>
      <c r="CW140" s="2">
        <f t="shared" si="139"/>
        <v>0</v>
      </c>
      <c r="CX140" s="2">
        <f t="shared" si="140"/>
        <v>0</v>
      </c>
      <c r="CY140" s="2">
        <f>((S140*BZ140)/100)</f>
        <v>40.9955</v>
      </c>
      <c r="CZ140" s="2">
        <f>((S140*CA140)/100)</f>
        <v>31.535</v>
      </c>
      <c r="DA140" s="2"/>
      <c r="DB140" s="2"/>
      <c r="DC140" s="2" t="s">
        <v>3</v>
      </c>
      <c r="DD140" s="2" t="s">
        <v>3</v>
      </c>
      <c r="DE140" s="2" t="s">
        <v>40</v>
      </c>
      <c r="DF140" s="2" t="s">
        <v>40</v>
      </c>
      <c r="DG140" s="2" t="s">
        <v>40</v>
      </c>
      <c r="DH140" s="2" t="s">
        <v>3</v>
      </c>
      <c r="DI140" s="2" t="s">
        <v>40</v>
      </c>
      <c r="DJ140" s="2" t="s">
        <v>40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247</v>
      </c>
      <c r="DW140" s="2" t="s">
        <v>247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49573997</v>
      </c>
      <c r="EF140" s="2">
        <v>60</v>
      </c>
      <c r="EG140" s="2" t="s">
        <v>41</v>
      </c>
      <c r="EH140" s="2">
        <v>0</v>
      </c>
      <c r="EI140" s="2" t="s">
        <v>3</v>
      </c>
      <c r="EJ140" s="2">
        <v>1</v>
      </c>
      <c r="EK140" s="2">
        <v>682</v>
      </c>
      <c r="EL140" s="2" t="s">
        <v>65</v>
      </c>
      <c r="EM140" s="2" t="s">
        <v>66</v>
      </c>
      <c r="EN140" s="2"/>
      <c r="EO140" s="2" t="s">
        <v>3</v>
      </c>
      <c r="EP140" s="2"/>
      <c r="EQ140" s="2">
        <v>0</v>
      </c>
      <c r="ER140" s="2">
        <v>44.22</v>
      </c>
      <c r="ES140" s="2">
        <v>0</v>
      </c>
      <c r="ET140" s="2">
        <v>2.85</v>
      </c>
      <c r="EU140" s="2">
        <v>0</v>
      </c>
      <c r="EV140" s="2">
        <v>41.37</v>
      </c>
      <c r="EW140" s="2">
        <v>3.7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f t="shared" si="141"/>
        <v>0</v>
      </c>
      <c r="FS140" s="2">
        <v>0</v>
      </c>
      <c r="FT140" s="2"/>
      <c r="FU140" s="2"/>
      <c r="FV140" s="2"/>
      <c r="FW140" s="2"/>
      <c r="FX140" s="2">
        <v>91</v>
      </c>
      <c r="FY140" s="2">
        <v>70</v>
      </c>
      <c r="FZ140" s="2"/>
      <c r="GA140" s="2" t="s">
        <v>3</v>
      </c>
      <c r="GB140" s="2"/>
      <c r="GC140" s="2"/>
      <c r="GD140" s="2">
        <v>0</v>
      </c>
      <c r="GE140" s="2"/>
      <c r="GF140" s="2">
        <v>1308567935</v>
      </c>
      <c r="GG140" s="2">
        <v>2</v>
      </c>
      <c r="GH140" s="2">
        <v>1</v>
      </c>
      <c r="GI140" s="2">
        <v>-2</v>
      </c>
      <c r="GJ140" s="2">
        <v>0</v>
      </c>
      <c r="GK140" s="2">
        <f>ROUND(R140*(R12)/100,2)</f>
        <v>0</v>
      </c>
      <c r="GL140" s="2">
        <f t="shared" si="142"/>
        <v>0</v>
      </c>
      <c r="GM140" s="2">
        <f t="shared" si="143"/>
        <v>120.69</v>
      </c>
      <c r="GN140" s="2">
        <f t="shared" si="144"/>
        <v>120.69</v>
      </c>
      <c r="GO140" s="2">
        <f t="shared" si="145"/>
        <v>0</v>
      </c>
      <c r="GP140" s="2">
        <f t="shared" si="146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47"/>
        <v>0</v>
      </c>
      <c r="GW140" s="2">
        <v>1</v>
      </c>
      <c r="GX140" s="2">
        <f t="shared" si="148"/>
        <v>0</v>
      </c>
      <c r="GY140" s="2"/>
      <c r="GZ140" s="2"/>
      <c r="HA140" s="2">
        <v>0</v>
      </c>
      <c r="HB140" s="2">
        <v>0</v>
      </c>
      <c r="HC140" s="2">
        <f t="shared" si="149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C141">
        <f>ROW(SmtRes!A218)</f>
        <v>218</v>
      </c>
      <c r="D141">
        <f>ROW(EtalonRes!A220)</f>
        <v>220</v>
      </c>
      <c r="E141" t="s">
        <v>254</v>
      </c>
      <c r="F141" t="s">
        <v>255</v>
      </c>
      <c r="G141" t="s">
        <v>256</v>
      </c>
      <c r="H141" t="s">
        <v>247</v>
      </c>
      <c r="I141">
        <f>ROUND(99/100,9)</f>
        <v>0.99</v>
      </c>
      <c r="J141">
        <v>0</v>
      </c>
      <c r="K141">
        <f>ROUND(99/100,9)</f>
        <v>0.99</v>
      </c>
      <c r="O141">
        <f t="shared" si="119"/>
        <v>1562.04</v>
      </c>
      <c r="P141">
        <f t="shared" si="120"/>
        <v>0</v>
      </c>
      <c r="Q141">
        <f>(ROUND((ROUND((((ET141*1.1))*AV141*I141),2)*BB141),2)+ROUND((ROUND(((AE141-((EU141*1.1)))*AV141*I141),2)*BS141),2))</f>
        <v>26.29</v>
      </c>
      <c r="R141">
        <f t="shared" si="121"/>
        <v>0</v>
      </c>
      <c r="S141">
        <f t="shared" si="122"/>
        <v>1535.75</v>
      </c>
      <c r="T141">
        <f t="shared" si="123"/>
        <v>0</v>
      </c>
      <c r="U141">
        <f t="shared" si="124"/>
        <v>4.0293000000000001</v>
      </c>
      <c r="V141">
        <f t="shared" si="125"/>
        <v>0</v>
      </c>
      <c r="W141">
        <f t="shared" si="126"/>
        <v>0</v>
      </c>
      <c r="X141">
        <f t="shared" si="127"/>
        <v>1151.81</v>
      </c>
      <c r="Y141">
        <f t="shared" si="128"/>
        <v>629.66</v>
      </c>
      <c r="AA141">
        <v>50447276</v>
      </c>
      <c r="AB141">
        <f t="shared" si="129"/>
        <v>48.642000000000003</v>
      </c>
      <c r="AC141">
        <f t="shared" si="130"/>
        <v>0</v>
      </c>
      <c r="AD141">
        <f>ROUND(((((ET141*1.1))-((EU141*1.1)))+AE141),6)</f>
        <v>3.1349999999999998</v>
      </c>
      <c r="AE141">
        <f t="shared" si="154"/>
        <v>0</v>
      </c>
      <c r="AF141">
        <f t="shared" si="154"/>
        <v>45.506999999999998</v>
      </c>
      <c r="AG141">
        <f t="shared" si="131"/>
        <v>0</v>
      </c>
      <c r="AH141">
        <f t="shared" si="155"/>
        <v>4.07</v>
      </c>
      <c r="AI141">
        <f t="shared" si="155"/>
        <v>0</v>
      </c>
      <c r="AJ141">
        <f t="shared" si="132"/>
        <v>0</v>
      </c>
      <c r="AK141">
        <v>44.22</v>
      </c>
      <c r="AL141">
        <v>0</v>
      </c>
      <c r="AM141">
        <v>2.85</v>
      </c>
      <c r="AN141">
        <v>0</v>
      </c>
      <c r="AO141">
        <v>41.37</v>
      </c>
      <c r="AP141">
        <v>0</v>
      </c>
      <c r="AQ141">
        <v>3.7</v>
      </c>
      <c r="AR141">
        <v>0</v>
      </c>
      <c r="AS141">
        <v>0</v>
      </c>
      <c r="AT141">
        <v>75</v>
      </c>
      <c r="AU141">
        <v>41</v>
      </c>
      <c r="AV141">
        <v>1</v>
      </c>
      <c r="AW141">
        <v>1</v>
      </c>
      <c r="AZ141">
        <v>1</v>
      </c>
      <c r="BA141">
        <v>34.090000000000003</v>
      </c>
      <c r="BB141">
        <v>8.48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257</v>
      </c>
      <c r="BM141">
        <v>682</v>
      </c>
      <c r="BN141">
        <v>0</v>
      </c>
      <c r="BO141" t="s">
        <v>255</v>
      </c>
      <c r="BP141">
        <v>1</v>
      </c>
      <c r="BQ141">
        <v>60</v>
      </c>
      <c r="BR141">
        <v>0</v>
      </c>
      <c r="BS141">
        <v>34.090000000000003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75</v>
      </c>
      <c r="CA141">
        <v>41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33"/>
        <v>1562.04</v>
      </c>
      <c r="CQ141">
        <f t="shared" si="134"/>
        <v>0</v>
      </c>
      <c r="CR141">
        <f>(ROUND((ROUND((((ET141*1.1))*AV141*1),2)*BB141),2)+ROUND((ROUND(((AE141-((EU141*1.1)))*AV141*1),2)*BS141),2))</f>
        <v>26.63</v>
      </c>
      <c r="CS141">
        <f t="shared" si="135"/>
        <v>0</v>
      </c>
      <c r="CT141">
        <f t="shared" si="136"/>
        <v>1551.44</v>
      </c>
      <c r="CU141">
        <f t="shared" si="137"/>
        <v>0</v>
      </c>
      <c r="CV141">
        <f t="shared" si="138"/>
        <v>4.07</v>
      </c>
      <c r="CW141">
        <f t="shared" si="139"/>
        <v>0</v>
      </c>
      <c r="CX141">
        <f t="shared" si="140"/>
        <v>0</v>
      </c>
      <c r="CY141">
        <f>S141*(BZ141/100)</f>
        <v>1151.8125</v>
      </c>
      <c r="CZ141">
        <f>S141*(CA141/100)</f>
        <v>629.65749999999991</v>
      </c>
      <c r="DC141" t="s">
        <v>3</v>
      </c>
      <c r="DD141" t="s">
        <v>3</v>
      </c>
      <c r="DE141" t="s">
        <v>40</v>
      </c>
      <c r="DF141" t="s">
        <v>40</v>
      </c>
      <c r="DG141" t="s">
        <v>40</v>
      </c>
      <c r="DH141" t="s">
        <v>3</v>
      </c>
      <c r="DI141" t="s">
        <v>40</v>
      </c>
      <c r="DJ141" t="s">
        <v>40</v>
      </c>
      <c r="DK141" t="s">
        <v>3</v>
      </c>
      <c r="DL141" t="s">
        <v>3</v>
      </c>
      <c r="DM141" t="s">
        <v>3</v>
      </c>
      <c r="DN141">
        <v>91</v>
      </c>
      <c r="DO141">
        <v>70</v>
      </c>
      <c r="DP141">
        <v>1</v>
      </c>
      <c r="DQ141">
        <v>1</v>
      </c>
      <c r="DU141">
        <v>1013</v>
      </c>
      <c r="DV141" t="s">
        <v>247</v>
      </c>
      <c r="DW141" t="s">
        <v>247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49573997</v>
      </c>
      <c r="EF141">
        <v>60</v>
      </c>
      <c r="EG141" t="s">
        <v>41</v>
      </c>
      <c r="EH141">
        <v>0</v>
      </c>
      <c r="EI141" t="s">
        <v>3</v>
      </c>
      <c r="EJ141">
        <v>1</v>
      </c>
      <c r="EK141">
        <v>682</v>
      </c>
      <c r="EL141" t="s">
        <v>65</v>
      </c>
      <c r="EM141" t="s">
        <v>66</v>
      </c>
      <c r="EO141" t="s">
        <v>3</v>
      </c>
      <c r="EQ141">
        <v>0</v>
      </c>
      <c r="ER141">
        <v>44.22</v>
      </c>
      <c r="ES141">
        <v>0</v>
      </c>
      <c r="ET141">
        <v>2.85</v>
      </c>
      <c r="EU141">
        <v>0</v>
      </c>
      <c r="EV141">
        <v>41.37</v>
      </c>
      <c r="EW141">
        <v>3.7</v>
      </c>
      <c r="EX141">
        <v>0</v>
      </c>
      <c r="EY141">
        <v>0</v>
      </c>
      <c r="FQ141">
        <v>0</v>
      </c>
      <c r="FR141">
        <f t="shared" si="141"/>
        <v>0</v>
      </c>
      <c r="FS141">
        <v>0</v>
      </c>
      <c r="FX141">
        <v>91</v>
      </c>
      <c r="FY141">
        <v>70</v>
      </c>
      <c r="GA141" t="s">
        <v>3</v>
      </c>
      <c r="GD141">
        <v>0</v>
      </c>
      <c r="GF141">
        <v>1308567935</v>
      </c>
      <c r="GG141">
        <v>2</v>
      </c>
      <c r="GH141">
        <v>1</v>
      </c>
      <c r="GI141">
        <v>2</v>
      </c>
      <c r="GJ141">
        <v>0</v>
      </c>
      <c r="GK141">
        <f>ROUND(R141*(S12)/100,2)</f>
        <v>0</v>
      </c>
      <c r="GL141">
        <f t="shared" si="142"/>
        <v>0</v>
      </c>
      <c r="GM141">
        <f t="shared" si="143"/>
        <v>3343.51</v>
      </c>
      <c r="GN141">
        <f t="shared" si="144"/>
        <v>3343.51</v>
      </c>
      <c r="GO141">
        <f t="shared" si="145"/>
        <v>0</v>
      </c>
      <c r="GP141">
        <f t="shared" si="146"/>
        <v>0</v>
      </c>
      <c r="GR141">
        <v>0</v>
      </c>
      <c r="GS141">
        <v>3</v>
      </c>
      <c r="GT141">
        <v>0</v>
      </c>
      <c r="GU141" t="s">
        <v>3</v>
      </c>
      <c r="GV141">
        <f t="shared" si="147"/>
        <v>0</v>
      </c>
      <c r="GW141">
        <v>1</v>
      </c>
      <c r="GX141">
        <f t="shared" si="148"/>
        <v>0</v>
      </c>
      <c r="HA141">
        <v>0</v>
      </c>
      <c r="HB141">
        <v>0</v>
      </c>
      <c r="HC141">
        <f t="shared" si="149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55" x14ac:dyDescent="0.2">
      <c r="A142" s="2">
        <v>17</v>
      </c>
      <c r="B142" s="2">
        <v>1</v>
      </c>
      <c r="C142" s="2">
        <f>ROW(SmtRes!A222)</f>
        <v>222</v>
      </c>
      <c r="D142" s="2">
        <f>ROW(EtalonRes!A225)</f>
        <v>225</v>
      </c>
      <c r="E142" s="2" t="s">
        <v>258</v>
      </c>
      <c r="F142" s="2" t="s">
        <v>259</v>
      </c>
      <c r="G142" s="2" t="s">
        <v>260</v>
      </c>
      <c r="H142" s="2" t="s">
        <v>57</v>
      </c>
      <c r="I142" s="2">
        <v>0.38</v>
      </c>
      <c r="J142" s="2">
        <v>0</v>
      </c>
      <c r="K142" s="2">
        <v>0.38</v>
      </c>
      <c r="L142" s="2"/>
      <c r="M142" s="2"/>
      <c r="N142" s="2"/>
      <c r="O142" s="2">
        <f t="shared" si="119"/>
        <v>1423.31</v>
      </c>
      <c r="P142" s="2">
        <f t="shared" si="120"/>
        <v>0</v>
      </c>
      <c r="Q142" s="2">
        <f>(ROUND((ROUND((((ET142*1.1))*AV142*I142),2)*BB142),2)+ROUND((ROUND(((AE142-((EU142*1.1)))*AV142*I142),2)*BS142),2))</f>
        <v>20.8</v>
      </c>
      <c r="R142" s="2">
        <f t="shared" si="121"/>
        <v>2.64</v>
      </c>
      <c r="S142" s="2">
        <f t="shared" si="122"/>
        <v>1402.51</v>
      </c>
      <c r="T142" s="2">
        <f t="shared" si="123"/>
        <v>0</v>
      </c>
      <c r="U142" s="2">
        <f t="shared" si="124"/>
        <v>120.80200000000002</v>
      </c>
      <c r="V142" s="2">
        <f t="shared" si="125"/>
        <v>0</v>
      </c>
      <c r="W142" s="2">
        <f t="shared" si="126"/>
        <v>0</v>
      </c>
      <c r="X142" s="2">
        <f t="shared" si="127"/>
        <v>1374.46</v>
      </c>
      <c r="Y142" s="2">
        <f t="shared" si="128"/>
        <v>981.76</v>
      </c>
      <c r="Z142" s="2"/>
      <c r="AA142" s="2">
        <v>50447275</v>
      </c>
      <c r="AB142" s="2">
        <f t="shared" si="129"/>
        <v>3745.5439999999999</v>
      </c>
      <c r="AC142" s="2">
        <f t="shared" si="130"/>
        <v>0</v>
      </c>
      <c r="AD142" s="2">
        <f>ROUND(((((ET142*1.1))-((EU142*1.1)))+AE142),6)</f>
        <v>54.725000000000001</v>
      </c>
      <c r="AE142" s="2">
        <f t="shared" si="154"/>
        <v>6.952</v>
      </c>
      <c r="AF142" s="2">
        <f t="shared" si="154"/>
        <v>3690.819</v>
      </c>
      <c r="AG142" s="2">
        <f t="shared" si="131"/>
        <v>0</v>
      </c>
      <c r="AH142" s="2">
        <f t="shared" si="155"/>
        <v>317.90000000000003</v>
      </c>
      <c r="AI142" s="2">
        <f t="shared" si="155"/>
        <v>0</v>
      </c>
      <c r="AJ142" s="2">
        <f t="shared" si="132"/>
        <v>0</v>
      </c>
      <c r="AK142" s="2">
        <v>3405.04</v>
      </c>
      <c r="AL142" s="2">
        <v>0</v>
      </c>
      <c r="AM142" s="2">
        <v>49.75</v>
      </c>
      <c r="AN142" s="2">
        <v>6.32</v>
      </c>
      <c r="AO142" s="2">
        <v>3355.29</v>
      </c>
      <c r="AP142" s="2">
        <v>0</v>
      </c>
      <c r="AQ142" s="2">
        <v>289</v>
      </c>
      <c r="AR142" s="2">
        <v>0</v>
      </c>
      <c r="AS142" s="2">
        <v>0</v>
      </c>
      <c r="AT142" s="2">
        <v>98</v>
      </c>
      <c r="AU142" s="2">
        <v>70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0</v>
      </c>
      <c r="BI142" s="2">
        <v>1</v>
      </c>
      <c r="BJ142" s="2" t="s">
        <v>261</v>
      </c>
      <c r="BK142" s="2"/>
      <c r="BL142" s="2"/>
      <c r="BM142" s="2">
        <v>47</v>
      </c>
      <c r="BN142" s="2">
        <v>0</v>
      </c>
      <c r="BO142" s="2" t="s">
        <v>3</v>
      </c>
      <c r="BP142" s="2">
        <v>0</v>
      </c>
      <c r="BQ142" s="2">
        <v>30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98</v>
      </c>
      <c r="CA142" s="2">
        <v>70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33"/>
        <v>1423.31</v>
      </c>
      <c r="CQ142" s="2">
        <f t="shared" si="134"/>
        <v>0</v>
      </c>
      <c r="CR142" s="2">
        <f>(ROUND((ROUND((((ET142*1.1))*AV142*1),2)*BB142),2)+ROUND((ROUND(((AE142-((EU142*1.1)))*AV142*1),2)*BS142),2))</f>
        <v>54.73</v>
      </c>
      <c r="CS142" s="2">
        <f t="shared" si="135"/>
        <v>6.95</v>
      </c>
      <c r="CT142" s="2">
        <f t="shared" si="136"/>
        <v>3690.82</v>
      </c>
      <c r="CU142" s="2">
        <f t="shared" si="137"/>
        <v>0</v>
      </c>
      <c r="CV142" s="2">
        <f t="shared" si="138"/>
        <v>317.90000000000003</v>
      </c>
      <c r="CW142" s="2">
        <f t="shared" si="139"/>
        <v>0</v>
      </c>
      <c r="CX142" s="2">
        <f t="shared" si="140"/>
        <v>0</v>
      </c>
      <c r="CY142" s="2">
        <f>((S142*BZ142)/100)</f>
        <v>1374.4598000000001</v>
      </c>
      <c r="CZ142" s="2">
        <f>((S142*CA142)/100)</f>
        <v>981.75699999999995</v>
      </c>
      <c r="DA142" s="2"/>
      <c r="DB142" s="2"/>
      <c r="DC142" s="2" t="s">
        <v>3</v>
      </c>
      <c r="DD142" s="2" t="s">
        <v>3</v>
      </c>
      <c r="DE142" s="2" t="s">
        <v>40</v>
      </c>
      <c r="DF142" s="2" t="s">
        <v>40</v>
      </c>
      <c r="DG142" s="2" t="s">
        <v>40</v>
      </c>
      <c r="DH142" s="2" t="s">
        <v>3</v>
      </c>
      <c r="DI142" s="2" t="s">
        <v>40</v>
      </c>
      <c r="DJ142" s="2" t="s">
        <v>40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1013</v>
      </c>
      <c r="DV142" s="2" t="s">
        <v>57</v>
      </c>
      <c r="DW142" s="2" t="s">
        <v>57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49573406</v>
      </c>
      <c r="EF142" s="2">
        <v>30</v>
      </c>
      <c r="EG142" s="2" t="s">
        <v>88</v>
      </c>
      <c r="EH142" s="2">
        <v>0</v>
      </c>
      <c r="EI142" s="2" t="s">
        <v>3</v>
      </c>
      <c r="EJ142" s="2">
        <v>1</v>
      </c>
      <c r="EK142" s="2">
        <v>47</v>
      </c>
      <c r="EL142" s="2" t="s">
        <v>212</v>
      </c>
      <c r="EM142" s="2" t="s">
        <v>213</v>
      </c>
      <c r="EN142" s="2"/>
      <c r="EO142" s="2" t="s">
        <v>3</v>
      </c>
      <c r="EP142" s="2"/>
      <c r="EQ142" s="2">
        <v>0</v>
      </c>
      <c r="ER142" s="2">
        <v>3405.04</v>
      </c>
      <c r="ES142" s="2">
        <v>0</v>
      </c>
      <c r="ET142" s="2">
        <v>49.75</v>
      </c>
      <c r="EU142" s="2">
        <v>6.32</v>
      </c>
      <c r="EV142" s="2">
        <v>3355.29</v>
      </c>
      <c r="EW142" s="2">
        <v>289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f t="shared" si="141"/>
        <v>0</v>
      </c>
      <c r="FS142" s="2">
        <v>0</v>
      </c>
      <c r="FT142" s="2"/>
      <c r="FU142" s="2"/>
      <c r="FV142" s="2"/>
      <c r="FW142" s="2"/>
      <c r="FX142" s="2">
        <v>98</v>
      </c>
      <c r="FY142" s="2">
        <v>70</v>
      </c>
      <c r="FZ142" s="2"/>
      <c r="GA142" s="2" t="s">
        <v>3</v>
      </c>
      <c r="GB142" s="2"/>
      <c r="GC142" s="2"/>
      <c r="GD142" s="2">
        <v>0</v>
      </c>
      <c r="GE142" s="2"/>
      <c r="GF142" s="2">
        <v>2956581</v>
      </c>
      <c r="GG142" s="2">
        <v>2</v>
      </c>
      <c r="GH142" s="2">
        <v>1</v>
      </c>
      <c r="GI142" s="2">
        <v>-2</v>
      </c>
      <c r="GJ142" s="2">
        <v>0</v>
      </c>
      <c r="GK142" s="2">
        <f>ROUND(R142*(R12)/100,2)</f>
        <v>4.62</v>
      </c>
      <c r="GL142" s="2">
        <f t="shared" si="142"/>
        <v>0</v>
      </c>
      <c r="GM142" s="2">
        <f t="shared" si="143"/>
        <v>3784.15</v>
      </c>
      <c r="GN142" s="2">
        <f t="shared" si="144"/>
        <v>3784.15</v>
      </c>
      <c r="GO142" s="2">
        <f t="shared" si="145"/>
        <v>0</v>
      </c>
      <c r="GP142" s="2">
        <f t="shared" si="146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47"/>
        <v>0</v>
      </c>
      <c r="GW142" s="2">
        <v>1</v>
      </c>
      <c r="GX142" s="2">
        <f t="shared" si="148"/>
        <v>0</v>
      </c>
      <c r="GY142" s="2"/>
      <c r="GZ142" s="2"/>
      <c r="HA142" s="2">
        <v>0</v>
      </c>
      <c r="HB142" s="2">
        <v>0</v>
      </c>
      <c r="HC142" s="2">
        <f t="shared" si="149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C143">
        <f>ROW(SmtRes!A226)</f>
        <v>226</v>
      </c>
      <c r="D143">
        <f>ROW(EtalonRes!A230)</f>
        <v>230</v>
      </c>
      <c r="E143" t="s">
        <v>258</v>
      </c>
      <c r="F143" t="s">
        <v>259</v>
      </c>
      <c r="G143" t="s">
        <v>260</v>
      </c>
      <c r="H143" t="s">
        <v>57</v>
      </c>
      <c r="I143">
        <v>0.38</v>
      </c>
      <c r="J143">
        <v>0</v>
      </c>
      <c r="K143">
        <v>0.38</v>
      </c>
      <c r="O143">
        <f t="shared" si="119"/>
        <v>48063.67</v>
      </c>
      <c r="P143">
        <f t="shared" si="120"/>
        <v>0</v>
      </c>
      <c r="Q143">
        <f>(ROUND((ROUND((((ET143*1.1))*AV143*I143),2)*BB143),2)+ROUND((ROUND(((AE143-((EU143*1.1)))*AV143*I143),2)*BS143),2))</f>
        <v>252.1</v>
      </c>
      <c r="R143">
        <f t="shared" si="121"/>
        <v>90</v>
      </c>
      <c r="S143">
        <f t="shared" si="122"/>
        <v>47811.57</v>
      </c>
      <c r="T143">
        <f t="shared" si="123"/>
        <v>0</v>
      </c>
      <c r="U143">
        <f t="shared" si="124"/>
        <v>120.80200000000002</v>
      </c>
      <c r="V143">
        <f t="shared" si="125"/>
        <v>0</v>
      </c>
      <c r="W143">
        <f t="shared" si="126"/>
        <v>0</v>
      </c>
      <c r="X143">
        <f t="shared" si="127"/>
        <v>44942.879999999997</v>
      </c>
      <c r="Y143">
        <f t="shared" si="128"/>
        <v>31555.64</v>
      </c>
      <c r="AA143">
        <v>50447276</v>
      </c>
      <c r="AB143">
        <f t="shared" si="129"/>
        <v>3745.5439999999999</v>
      </c>
      <c r="AC143">
        <f t="shared" si="130"/>
        <v>0</v>
      </c>
      <c r="AD143">
        <f>ROUND(((((ET143*1.1))-((EU143*1.1)))+AE143),6)</f>
        <v>54.725000000000001</v>
      </c>
      <c r="AE143">
        <f t="shared" si="154"/>
        <v>6.952</v>
      </c>
      <c r="AF143">
        <f t="shared" si="154"/>
        <v>3690.819</v>
      </c>
      <c r="AG143">
        <f t="shared" si="131"/>
        <v>0</v>
      </c>
      <c r="AH143">
        <f t="shared" si="155"/>
        <v>317.90000000000003</v>
      </c>
      <c r="AI143">
        <f t="shared" si="155"/>
        <v>0</v>
      </c>
      <c r="AJ143">
        <f t="shared" si="132"/>
        <v>0</v>
      </c>
      <c r="AK143">
        <v>3405.04</v>
      </c>
      <c r="AL143">
        <v>0</v>
      </c>
      <c r="AM143">
        <v>49.75</v>
      </c>
      <c r="AN143">
        <v>6.32</v>
      </c>
      <c r="AO143">
        <v>3355.29</v>
      </c>
      <c r="AP143">
        <v>0</v>
      </c>
      <c r="AQ143">
        <v>289</v>
      </c>
      <c r="AR143">
        <v>0</v>
      </c>
      <c r="AS143">
        <v>0</v>
      </c>
      <c r="AT143">
        <v>94</v>
      </c>
      <c r="AU143">
        <v>66</v>
      </c>
      <c r="AV143">
        <v>1</v>
      </c>
      <c r="AW143">
        <v>1</v>
      </c>
      <c r="AZ143">
        <v>1</v>
      </c>
      <c r="BA143">
        <v>34.090000000000003</v>
      </c>
      <c r="BB143">
        <v>12.12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261</v>
      </c>
      <c r="BM143">
        <v>47</v>
      </c>
      <c r="BN143">
        <v>0</v>
      </c>
      <c r="BO143" t="s">
        <v>259</v>
      </c>
      <c r="BP143">
        <v>1</v>
      </c>
      <c r="BQ143">
        <v>30</v>
      </c>
      <c r="BR143">
        <v>0</v>
      </c>
      <c r="BS143">
        <v>34.090000000000003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94</v>
      </c>
      <c r="CA143">
        <v>66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33"/>
        <v>48063.67</v>
      </c>
      <c r="CQ143">
        <f t="shared" si="134"/>
        <v>0</v>
      </c>
      <c r="CR143">
        <f>(ROUND((ROUND((((ET143*1.1))*AV143*1),2)*BB143),2)+ROUND((ROUND(((AE143-((EU143*1.1)))*AV143*1),2)*BS143),2))</f>
        <v>663.33</v>
      </c>
      <c r="CS143">
        <f t="shared" si="135"/>
        <v>236.93</v>
      </c>
      <c r="CT143">
        <f t="shared" si="136"/>
        <v>125820.05</v>
      </c>
      <c r="CU143">
        <f t="shared" si="137"/>
        <v>0</v>
      </c>
      <c r="CV143">
        <f t="shared" si="138"/>
        <v>317.90000000000003</v>
      </c>
      <c r="CW143">
        <f t="shared" si="139"/>
        <v>0</v>
      </c>
      <c r="CX143">
        <f t="shared" si="140"/>
        <v>0</v>
      </c>
      <c r="CY143">
        <f>S143*(BZ143/100)</f>
        <v>44942.875799999994</v>
      </c>
      <c r="CZ143">
        <f>S143*(CA143/100)</f>
        <v>31555.636200000001</v>
      </c>
      <c r="DC143" t="s">
        <v>3</v>
      </c>
      <c r="DD143" t="s">
        <v>3</v>
      </c>
      <c r="DE143" t="s">
        <v>40</v>
      </c>
      <c r="DF143" t="s">
        <v>40</v>
      </c>
      <c r="DG143" t="s">
        <v>40</v>
      </c>
      <c r="DH143" t="s">
        <v>3</v>
      </c>
      <c r="DI143" t="s">
        <v>40</v>
      </c>
      <c r="DJ143" t="s">
        <v>40</v>
      </c>
      <c r="DK143" t="s">
        <v>3</v>
      </c>
      <c r="DL143" t="s">
        <v>3</v>
      </c>
      <c r="DM143" t="s">
        <v>3</v>
      </c>
      <c r="DN143">
        <v>98</v>
      </c>
      <c r="DO143">
        <v>70</v>
      </c>
      <c r="DP143">
        <v>1</v>
      </c>
      <c r="DQ143">
        <v>1</v>
      </c>
      <c r="DU143">
        <v>1013</v>
      </c>
      <c r="DV143" t="s">
        <v>57</v>
      </c>
      <c r="DW143" t="s">
        <v>57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49573406</v>
      </c>
      <c r="EF143">
        <v>30</v>
      </c>
      <c r="EG143" t="s">
        <v>88</v>
      </c>
      <c r="EH143">
        <v>0</v>
      </c>
      <c r="EI143" t="s">
        <v>3</v>
      </c>
      <c r="EJ143">
        <v>1</v>
      </c>
      <c r="EK143">
        <v>47</v>
      </c>
      <c r="EL143" t="s">
        <v>212</v>
      </c>
      <c r="EM143" t="s">
        <v>213</v>
      </c>
      <c r="EO143" t="s">
        <v>3</v>
      </c>
      <c r="EQ143">
        <v>0</v>
      </c>
      <c r="ER143">
        <v>3405.04</v>
      </c>
      <c r="ES143">
        <v>0</v>
      </c>
      <c r="ET143">
        <v>49.75</v>
      </c>
      <c r="EU143">
        <v>6.32</v>
      </c>
      <c r="EV143">
        <v>3355.29</v>
      </c>
      <c r="EW143">
        <v>289</v>
      </c>
      <c r="EX143">
        <v>0</v>
      </c>
      <c r="EY143">
        <v>0</v>
      </c>
      <c r="FQ143">
        <v>0</v>
      </c>
      <c r="FR143">
        <f t="shared" si="141"/>
        <v>0</v>
      </c>
      <c r="FS143">
        <v>0</v>
      </c>
      <c r="FX143">
        <v>98</v>
      </c>
      <c r="FY143">
        <v>70</v>
      </c>
      <c r="GA143" t="s">
        <v>3</v>
      </c>
      <c r="GD143">
        <v>0</v>
      </c>
      <c r="GF143">
        <v>2956581</v>
      </c>
      <c r="GG143">
        <v>2</v>
      </c>
      <c r="GH143">
        <v>1</v>
      </c>
      <c r="GI143">
        <v>2</v>
      </c>
      <c r="GJ143">
        <v>0</v>
      </c>
      <c r="GK143">
        <f>ROUND(R143*(S12)/100,2)</f>
        <v>144</v>
      </c>
      <c r="GL143">
        <f t="shared" si="142"/>
        <v>0</v>
      </c>
      <c r="GM143">
        <f t="shared" si="143"/>
        <v>124706.19</v>
      </c>
      <c r="GN143">
        <f t="shared" si="144"/>
        <v>124706.19</v>
      </c>
      <c r="GO143">
        <f t="shared" si="145"/>
        <v>0</v>
      </c>
      <c r="GP143">
        <f t="shared" si="146"/>
        <v>0</v>
      </c>
      <c r="GR143">
        <v>0</v>
      </c>
      <c r="GS143">
        <v>3</v>
      </c>
      <c r="GT143">
        <v>0</v>
      </c>
      <c r="GU143" t="s">
        <v>3</v>
      </c>
      <c r="GV143">
        <f t="shared" si="147"/>
        <v>0</v>
      </c>
      <c r="GW143">
        <v>1</v>
      </c>
      <c r="GX143">
        <f t="shared" si="148"/>
        <v>0</v>
      </c>
      <c r="HA143">
        <v>0</v>
      </c>
      <c r="HB143">
        <v>0</v>
      </c>
      <c r="HC143">
        <f t="shared" si="149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55" x14ac:dyDescent="0.2">
      <c r="A144" s="2">
        <v>18</v>
      </c>
      <c r="B144" s="2">
        <v>1</v>
      </c>
      <c r="C144" s="2">
        <v>222</v>
      </c>
      <c r="D144" s="2"/>
      <c r="E144" s="2" t="s">
        <v>262</v>
      </c>
      <c r="F144" s="2" t="s">
        <v>263</v>
      </c>
      <c r="G144" s="2" t="s">
        <v>264</v>
      </c>
      <c r="H144" s="2" t="s">
        <v>252</v>
      </c>
      <c r="I144" s="2">
        <f>I142*J144</f>
        <v>160</v>
      </c>
      <c r="J144" s="2">
        <v>421.05263157894734</v>
      </c>
      <c r="K144" s="2">
        <v>421.05263200000002</v>
      </c>
      <c r="L144" s="2"/>
      <c r="M144" s="2"/>
      <c r="N144" s="2"/>
      <c r="O144" s="2">
        <f t="shared" si="119"/>
        <v>16324.8</v>
      </c>
      <c r="P144" s="2">
        <f t="shared" si="120"/>
        <v>16324.8</v>
      </c>
      <c r="Q144" s="2">
        <f>(ROUND((ROUND(((ET144)*AV144*I144),2)*BB144),2)+ROUND((ROUND(((AE144-(EU144))*AV144*I144),2)*BS144),2))</f>
        <v>0</v>
      </c>
      <c r="R144" s="2">
        <f t="shared" si="121"/>
        <v>0</v>
      </c>
      <c r="S144" s="2">
        <f t="shared" si="122"/>
        <v>0</v>
      </c>
      <c r="T144" s="2">
        <f t="shared" si="123"/>
        <v>0</v>
      </c>
      <c r="U144" s="2">
        <f t="shared" si="124"/>
        <v>0</v>
      </c>
      <c r="V144" s="2">
        <f t="shared" si="125"/>
        <v>0</v>
      </c>
      <c r="W144" s="2">
        <f t="shared" si="126"/>
        <v>0</v>
      </c>
      <c r="X144" s="2">
        <f t="shared" si="127"/>
        <v>0</v>
      </c>
      <c r="Y144" s="2">
        <f t="shared" si="128"/>
        <v>0</v>
      </c>
      <c r="Z144" s="2"/>
      <c r="AA144" s="2">
        <v>50447275</v>
      </c>
      <c r="AB144" s="2">
        <f t="shared" si="129"/>
        <v>102.03</v>
      </c>
      <c r="AC144" s="2">
        <f t="shared" si="130"/>
        <v>102.03</v>
      </c>
      <c r="AD144" s="2">
        <f>ROUND((((ET144)-(EU144))+AE144),6)</f>
        <v>0</v>
      </c>
      <c r="AE144" s="2">
        <f>ROUND((EU144),6)</f>
        <v>0</v>
      </c>
      <c r="AF144" s="2">
        <f>ROUND((EV144),6)</f>
        <v>0</v>
      </c>
      <c r="AG144" s="2">
        <f t="shared" si="131"/>
        <v>0</v>
      </c>
      <c r="AH144" s="2">
        <f>(EW144)</f>
        <v>0</v>
      </c>
      <c r="AI144" s="2">
        <f>(EX144)</f>
        <v>0</v>
      </c>
      <c r="AJ144" s="2">
        <f t="shared" si="132"/>
        <v>0</v>
      </c>
      <c r="AK144" s="2">
        <v>102.03</v>
      </c>
      <c r="AL144" s="2">
        <v>102.03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98</v>
      </c>
      <c r="AU144" s="2">
        <v>70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265</v>
      </c>
      <c r="BK144" s="2"/>
      <c r="BL144" s="2"/>
      <c r="BM144" s="2">
        <v>47</v>
      </c>
      <c r="BN144" s="2">
        <v>0</v>
      </c>
      <c r="BO144" s="2" t="s">
        <v>3</v>
      </c>
      <c r="BP144" s="2">
        <v>0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98</v>
      </c>
      <c r="CA144" s="2">
        <v>70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33"/>
        <v>16324.8</v>
      </c>
      <c r="CQ144" s="2">
        <f t="shared" si="134"/>
        <v>102.03</v>
      </c>
      <c r="CR144" s="2">
        <f>(ROUND((ROUND(((ET144)*AV144*1),2)*BB144),2)+ROUND((ROUND(((AE144-(EU144))*AV144*1),2)*BS144),2))</f>
        <v>0</v>
      </c>
      <c r="CS144" s="2">
        <f t="shared" si="135"/>
        <v>0</v>
      </c>
      <c r="CT144" s="2">
        <f t="shared" si="136"/>
        <v>0</v>
      </c>
      <c r="CU144" s="2">
        <f t="shared" si="137"/>
        <v>0</v>
      </c>
      <c r="CV144" s="2">
        <f t="shared" si="138"/>
        <v>0</v>
      </c>
      <c r="CW144" s="2">
        <f t="shared" si="139"/>
        <v>0</v>
      </c>
      <c r="CX144" s="2">
        <f t="shared" si="140"/>
        <v>0</v>
      </c>
      <c r="CY144" s="2">
        <f>((S144*BZ144)/100)</f>
        <v>0</v>
      </c>
      <c r="CZ144" s="2">
        <f>((S144*CA144)/100)</f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1010</v>
      </c>
      <c r="DV144" s="2" t="s">
        <v>252</v>
      </c>
      <c r="DW144" s="2" t="s">
        <v>252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49573406</v>
      </c>
      <c r="EF144" s="2">
        <v>30</v>
      </c>
      <c r="EG144" s="2" t="s">
        <v>88</v>
      </c>
      <c r="EH144" s="2">
        <v>0</v>
      </c>
      <c r="EI144" s="2" t="s">
        <v>3</v>
      </c>
      <c r="EJ144" s="2">
        <v>1</v>
      </c>
      <c r="EK144" s="2">
        <v>47</v>
      </c>
      <c r="EL144" s="2" t="s">
        <v>212</v>
      </c>
      <c r="EM144" s="2" t="s">
        <v>213</v>
      </c>
      <c r="EN144" s="2"/>
      <c r="EO144" s="2" t="s">
        <v>3</v>
      </c>
      <c r="EP144" s="2"/>
      <c r="EQ144" s="2">
        <v>0</v>
      </c>
      <c r="ER144" s="2">
        <v>102.03</v>
      </c>
      <c r="ES144" s="2">
        <v>102.03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f t="shared" si="141"/>
        <v>0</v>
      </c>
      <c r="FS144" s="2">
        <v>0</v>
      </c>
      <c r="FT144" s="2"/>
      <c r="FU144" s="2"/>
      <c r="FV144" s="2"/>
      <c r="FW144" s="2"/>
      <c r="FX144" s="2">
        <v>98</v>
      </c>
      <c r="FY144" s="2">
        <v>70</v>
      </c>
      <c r="FZ144" s="2"/>
      <c r="GA144" s="2" t="s">
        <v>3</v>
      </c>
      <c r="GB144" s="2"/>
      <c r="GC144" s="2"/>
      <c r="GD144" s="2">
        <v>0</v>
      </c>
      <c r="GE144" s="2"/>
      <c r="GF144" s="2">
        <v>-380252481</v>
      </c>
      <c r="GG144" s="2">
        <v>2</v>
      </c>
      <c r="GH144" s="2">
        <v>1</v>
      </c>
      <c r="GI144" s="2">
        <v>-2</v>
      </c>
      <c r="GJ144" s="2">
        <v>0</v>
      </c>
      <c r="GK144" s="2">
        <f>ROUND(R144*(R12)/100,2)</f>
        <v>0</v>
      </c>
      <c r="GL144" s="2">
        <f t="shared" si="142"/>
        <v>0</v>
      </c>
      <c r="GM144" s="2">
        <f t="shared" si="143"/>
        <v>16324.8</v>
      </c>
      <c r="GN144" s="2">
        <f t="shared" si="144"/>
        <v>16324.8</v>
      </c>
      <c r="GO144" s="2">
        <f t="shared" si="145"/>
        <v>0</v>
      </c>
      <c r="GP144" s="2">
        <f t="shared" si="146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47"/>
        <v>0</v>
      </c>
      <c r="GW144" s="2">
        <v>1</v>
      </c>
      <c r="GX144" s="2">
        <f t="shared" si="148"/>
        <v>0</v>
      </c>
      <c r="GY144" s="2"/>
      <c r="GZ144" s="2"/>
      <c r="HA144" s="2">
        <v>0</v>
      </c>
      <c r="HB144" s="2">
        <v>0</v>
      </c>
      <c r="HC144" s="2">
        <f t="shared" si="149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18</v>
      </c>
      <c r="B145">
        <v>1</v>
      </c>
      <c r="C145">
        <v>226</v>
      </c>
      <c r="E145" t="s">
        <v>262</v>
      </c>
      <c r="F145" t="s">
        <v>263</v>
      </c>
      <c r="G145" t="s">
        <v>264</v>
      </c>
      <c r="H145" t="s">
        <v>252</v>
      </c>
      <c r="I145">
        <f>I143*J145</f>
        <v>160</v>
      </c>
      <c r="J145">
        <v>421.05263157894734</v>
      </c>
      <c r="K145">
        <v>421.05263200000002</v>
      </c>
      <c r="O145">
        <f t="shared" si="119"/>
        <v>217772.83</v>
      </c>
      <c r="P145">
        <f t="shared" si="120"/>
        <v>217772.83</v>
      </c>
      <c r="Q145">
        <f>(ROUND((ROUND(((ET145)*AV145*I145),2)*BB145),2)+ROUND((ROUND(((AE145-(EU145))*AV145*I145),2)*BS145),2))</f>
        <v>0</v>
      </c>
      <c r="R145">
        <f t="shared" si="121"/>
        <v>0</v>
      </c>
      <c r="S145">
        <f t="shared" si="122"/>
        <v>0</v>
      </c>
      <c r="T145">
        <f t="shared" si="123"/>
        <v>0</v>
      </c>
      <c r="U145">
        <f t="shared" si="124"/>
        <v>0</v>
      </c>
      <c r="V145">
        <f t="shared" si="125"/>
        <v>0</v>
      </c>
      <c r="W145">
        <f t="shared" si="126"/>
        <v>0</v>
      </c>
      <c r="X145">
        <f t="shared" si="127"/>
        <v>0</v>
      </c>
      <c r="Y145">
        <f t="shared" si="128"/>
        <v>0</v>
      </c>
      <c r="AA145">
        <v>50447276</v>
      </c>
      <c r="AB145">
        <f t="shared" si="129"/>
        <v>102.03</v>
      </c>
      <c r="AC145">
        <f t="shared" si="130"/>
        <v>102.03</v>
      </c>
      <c r="AD145">
        <f>ROUND((((ET145)-(EU145))+AE145),6)</f>
        <v>0</v>
      </c>
      <c r="AE145">
        <f>ROUND((EU145),6)</f>
        <v>0</v>
      </c>
      <c r="AF145">
        <f>ROUND((EV145),6)</f>
        <v>0</v>
      </c>
      <c r="AG145">
        <f t="shared" si="131"/>
        <v>0</v>
      </c>
      <c r="AH145">
        <f>(EW145)</f>
        <v>0</v>
      </c>
      <c r="AI145">
        <f>(EX145)</f>
        <v>0</v>
      </c>
      <c r="AJ145">
        <f t="shared" si="132"/>
        <v>0</v>
      </c>
      <c r="AK145">
        <v>102.03</v>
      </c>
      <c r="AL145">
        <v>102.03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13.34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265</v>
      </c>
      <c r="BM145">
        <v>47</v>
      </c>
      <c r="BN145">
        <v>0</v>
      </c>
      <c r="BO145" t="s">
        <v>263</v>
      </c>
      <c r="BP145">
        <v>1</v>
      </c>
      <c r="BQ145">
        <v>30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33"/>
        <v>217772.83</v>
      </c>
      <c r="CQ145">
        <f t="shared" si="134"/>
        <v>1361.08</v>
      </c>
      <c r="CR145">
        <f>(ROUND((ROUND(((ET145)*AV145*1),2)*BB145),2)+ROUND((ROUND(((AE145-(EU145))*AV145*1),2)*BS145),2))</f>
        <v>0</v>
      </c>
      <c r="CS145">
        <f t="shared" si="135"/>
        <v>0</v>
      </c>
      <c r="CT145">
        <f t="shared" si="136"/>
        <v>0</v>
      </c>
      <c r="CU145">
        <f t="shared" si="137"/>
        <v>0</v>
      </c>
      <c r="CV145">
        <f t="shared" si="138"/>
        <v>0</v>
      </c>
      <c r="CW145">
        <f t="shared" si="139"/>
        <v>0</v>
      </c>
      <c r="CX145">
        <f t="shared" si="140"/>
        <v>0</v>
      </c>
      <c r="CY145">
        <f>S145*(BZ145/100)</f>
        <v>0</v>
      </c>
      <c r="CZ145">
        <f>S145*(CA145/100)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98</v>
      </c>
      <c r="DO145">
        <v>70</v>
      </c>
      <c r="DP145">
        <v>1</v>
      </c>
      <c r="DQ145">
        <v>1</v>
      </c>
      <c r="DU145">
        <v>1010</v>
      </c>
      <c r="DV145" t="s">
        <v>252</v>
      </c>
      <c r="DW145" t="s">
        <v>252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49573406</v>
      </c>
      <c r="EF145">
        <v>30</v>
      </c>
      <c r="EG145" t="s">
        <v>88</v>
      </c>
      <c r="EH145">
        <v>0</v>
      </c>
      <c r="EI145" t="s">
        <v>3</v>
      </c>
      <c r="EJ145">
        <v>1</v>
      </c>
      <c r="EK145">
        <v>47</v>
      </c>
      <c r="EL145" t="s">
        <v>212</v>
      </c>
      <c r="EM145" t="s">
        <v>213</v>
      </c>
      <c r="EO145" t="s">
        <v>3</v>
      </c>
      <c r="EQ145">
        <v>0</v>
      </c>
      <c r="ER145">
        <v>102.03</v>
      </c>
      <c r="ES145">
        <v>102.03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f t="shared" si="141"/>
        <v>0</v>
      </c>
      <c r="FS145">
        <v>0</v>
      </c>
      <c r="FX145">
        <v>98</v>
      </c>
      <c r="FY145">
        <v>70</v>
      </c>
      <c r="GA145" t="s">
        <v>3</v>
      </c>
      <c r="GD145">
        <v>0</v>
      </c>
      <c r="GF145">
        <v>-380252481</v>
      </c>
      <c r="GG145">
        <v>2</v>
      </c>
      <c r="GH145">
        <v>1</v>
      </c>
      <c r="GI145">
        <v>2</v>
      </c>
      <c r="GJ145">
        <v>0</v>
      </c>
      <c r="GK145">
        <f>ROUND(R145*(S12)/100,2)</f>
        <v>0</v>
      </c>
      <c r="GL145">
        <f t="shared" si="142"/>
        <v>0</v>
      </c>
      <c r="GM145">
        <f t="shared" si="143"/>
        <v>217772.83</v>
      </c>
      <c r="GN145">
        <f t="shared" si="144"/>
        <v>217772.83</v>
      </c>
      <c r="GO145">
        <f t="shared" si="145"/>
        <v>0</v>
      </c>
      <c r="GP145">
        <f t="shared" si="146"/>
        <v>0</v>
      </c>
      <c r="GR145">
        <v>0</v>
      </c>
      <c r="GS145">
        <v>3</v>
      </c>
      <c r="GT145">
        <v>0</v>
      </c>
      <c r="GU145" t="s">
        <v>3</v>
      </c>
      <c r="GV145">
        <f t="shared" si="147"/>
        <v>0</v>
      </c>
      <c r="GW145">
        <v>1</v>
      </c>
      <c r="GX145">
        <f t="shared" si="148"/>
        <v>0</v>
      </c>
      <c r="HA145">
        <v>0</v>
      </c>
      <c r="HB145">
        <v>0</v>
      </c>
      <c r="HC145">
        <f t="shared" si="149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55" x14ac:dyDescent="0.2">
      <c r="A146" s="2">
        <v>17</v>
      </c>
      <c r="B146" s="2">
        <v>1</v>
      </c>
      <c r="C146" s="2">
        <f>ROW(SmtRes!A233)</f>
        <v>233</v>
      </c>
      <c r="D146" s="2">
        <f>ROW(EtalonRes!A237)</f>
        <v>237</v>
      </c>
      <c r="E146" s="2" t="s">
        <v>266</v>
      </c>
      <c r="F146" s="2" t="s">
        <v>267</v>
      </c>
      <c r="G146" s="2" t="s">
        <v>268</v>
      </c>
      <c r="H146" s="2" t="s">
        <v>221</v>
      </c>
      <c r="I146" s="2">
        <f>ROUND(78/100,9)</f>
        <v>0.78</v>
      </c>
      <c r="J146" s="2">
        <v>0</v>
      </c>
      <c r="K146" s="2">
        <f>ROUND(78/100,9)</f>
        <v>0.78</v>
      </c>
      <c r="L146" s="2"/>
      <c r="M146" s="2"/>
      <c r="N146" s="2"/>
      <c r="O146" s="2">
        <f t="shared" si="119"/>
        <v>446.55</v>
      </c>
      <c r="P146" s="2">
        <f t="shared" si="120"/>
        <v>185.4</v>
      </c>
      <c r="Q146" s="2">
        <f>(ROUND((ROUND((((ET146*1.1))*AV146*I146),2)*BB146),2)+ROUND((ROUND(((AE146-((EU146*1.1)))*AV146*I146),2)*BS146),2))</f>
        <v>34.869999999999997</v>
      </c>
      <c r="R146" s="2">
        <f t="shared" si="121"/>
        <v>2.16</v>
      </c>
      <c r="S146" s="2">
        <f t="shared" si="122"/>
        <v>226.28</v>
      </c>
      <c r="T146" s="2">
        <f t="shared" si="123"/>
        <v>0</v>
      </c>
      <c r="U146" s="2">
        <f t="shared" si="124"/>
        <v>18.189600000000002</v>
      </c>
      <c r="V146" s="2">
        <f t="shared" si="125"/>
        <v>0</v>
      </c>
      <c r="W146" s="2">
        <f t="shared" si="126"/>
        <v>0</v>
      </c>
      <c r="X146" s="2">
        <f t="shared" si="127"/>
        <v>237.59</v>
      </c>
      <c r="Y146" s="2">
        <f t="shared" si="128"/>
        <v>174.24</v>
      </c>
      <c r="Z146" s="2"/>
      <c r="AA146" s="2">
        <v>50447275</v>
      </c>
      <c r="AB146" s="2">
        <f t="shared" si="129"/>
        <v>572.49699999999996</v>
      </c>
      <c r="AC146" s="2">
        <f t="shared" si="130"/>
        <v>237.69</v>
      </c>
      <c r="AD146" s="2">
        <f>ROUND(((((ET146*1.1))-((EU146*1.1)))+AE146),6)</f>
        <v>44.704000000000001</v>
      </c>
      <c r="AE146" s="2">
        <f>ROUND(((EU146*1.1)),6)</f>
        <v>2.7719999999999998</v>
      </c>
      <c r="AF146" s="2">
        <f>ROUND(((EV146*1.1)),6)</f>
        <v>290.10300000000001</v>
      </c>
      <c r="AG146" s="2">
        <f t="shared" si="131"/>
        <v>0</v>
      </c>
      <c r="AH146" s="2">
        <f>((EW146*1.1))</f>
        <v>23.32</v>
      </c>
      <c r="AI146" s="2">
        <f>((EX146*1.1))</f>
        <v>0</v>
      </c>
      <c r="AJ146" s="2">
        <f t="shared" si="132"/>
        <v>0</v>
      </c>
      <c r="AK146" s="2">
        <v>542.05999999999995</v>
      </c>
      <c r="AL146" s="2">
        <v>237.69</v>
      </c>
      <c r="AM146" s="2">
        <v>40.64</v>
      </c>
      <c r="AN146" s="2">
        <v>2.52</v>
      </c>
      <c r="AO146" s="2">
        <v>263.73</v>
      </c>
      <c r="AP146" s="2">
        <v>0</v>
      </c>
      <c r="AQ146" s="2">
        <v>21.2</v>
      </c>
      <c r="AR146" s="2">
        <v>0</v>
      </c>
      <c r="AS146" s="2">
        <v>0</v>
      </c>
      <c r="AT146" s="2">
        <v>105</v>
      </c>
      <c r="AU146" s="2">
        <v>77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1</v>
      </c>
      <c r="BJ146" s="2" t="s">
        <v>269</v>
      </c>
      <c r="BK146" s="2"/>
      <c r="BL146" s="2"/>
      <c r="BM146" s="2">
        <v>65</v>
      </c>
      <c r="BN146" s="2">
        <v>0</v>
      </c>
      <c r="BO146" s="2" t="s">
        <v>3</v>
      </c>
      <c r="BP146" s="2">
        <v>0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105</v>
      </c>
      <c r="CA146" s="2">
        <v>77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33"/>
        <v>446.55</v>
      </c>
      <c r="CQ146" s="2">
        <f t="shared" si="134"/>
        <v>237.69</v>
      </c>
      <c r="CR146" s="2">
        <f>(ROUND((ROUND((((ET146*1.1))*AV146*1),2)*BB146),2)+ROUND((ROUND(((AE146-((EU146*1.1)))*AV146*1),2)*BS146),2))</f>
        <v>44.7</v>
      </c>
      <c r="CS146" s="2">
        <f t="shared" si="135"/>
        <v>2.77</v>
      </c>
      <c r="CT146" s="2">
        <f t="shared" si="136"/>
        <v>290.10000000000002</v>
      </c>
      <c r="CU146" s="2">
        <f t="shared" si="137"/>
        <v>0</v>
      </c>
      <c r="CV146" s="2">
        <f t="shared" si="138"/>
        <v>23.32</v>
      </c>
      <c r="CW146" s="2">
        <f t="shared" si="139"/>
        <v>0</v>
      </c>
      <c r="CX146" s="2">
        <f t="shared" si="140"/>
        <v>0</v>
      </c>
      <c r="CY146" s="2">
        <f>((S146*BZ146)/100)</f>
        <v>237.59400000000002</v>
      </c>
      <c r="CZ146" s="2">
        <f>((S146*CA146)/100)</f>
        <v>174.23560000000001</v>
      </c>
      <c r="DA146" s="2"/>
      <c r="DB146" s="2"/>
      <c r="DC146" s="2" t="s">
        <v>3</v>
      </c>
      <c r="DD146" s="2" t="s">
        <v>3</v>
      </c>
      <c r="DE146" s="2" t="s">
        <v>40</v>
      </c>
      <c r="DF146" s="2" t="s">
        <v>40</v>
      </c>
      <c r="DG146" s="2" t="s">
        <v>40</v>
      </c>
      <c r="DH146" s="2" t="s">
        <v>3</v>
      </c>
      <c r="DI146" s="2" t="s">
        <v>40</v>
      </c>
      <c r="DJ146" s="2" t="s">
        <v>40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1005</v>
      </c>
      <c r="DV146" s="2" t="s">
        <v>221</v>
      </c>
      <c r="DW146" s="2" t="s">
        <v>221</v>
      </c>
      <c r="DX146" s="2">
        <v>100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49573326</v>
      </c>
      <c r="EF146" s="2">
        <v>30</v>
      </c>
      <c r="EG146" s="2" t="s">
        <v>88</v>
      </c>
      <c r="EH146" s="2">
        <v>0</v>
      </c>
      <c r="EI146" s="2" t="s">
        <v>3</v>
      </c>
      <c r="EJ146" s="2">
        <v>1</v>
      </c>
      <c r="EK146" s="2">
        <v>65</v>
      </c>
      <c r="EL146" s="2" t="s">
        <v>223</v>
      </c>
      <c r="EM146" s="2" t="s">
        <v>224</v>
      </c>
      <c r="EN146" s="2"/>
      <c r="EO146" s="2" t="s">
        <v>3</v>
      </c>
      <c r="EP146" s="2"/>
      <c r="EQ146" s="2">
        <v>0</v>
      </c>
      <c r="ER146" s="2">
        <v>542.05999999999995</v>
      </c>
      <c r="ES146" s="2">
        <v>237.69</v>
      </c>
      <c r="ET146" s="2">
        <v>40.64</v>
      </c>
      <c r="EU146" s="2">
        <v>2.52</v>
      </c>
      <c r="EV146" s="2">
        <v>263.73</v>
      </c>
      <c r="EW146" s="2">
        <v>21.2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f t="shared" si="141"/>
        <v>0</v>
      </c>
      <c r="FS146" s="2">
        <v>0</v>
      </c>
      <c r="FT146" s="2"/>
      <c r="FU146" s="2"/>
      <c r="FV146" s="2"/>
      <c r="FW146" s="2"/>
      <c r="FX146" s="2">
        <v>105</v>
      </c>
      <c r="FY146" s="2">
        <v>77</v>
      </c>
      <c r="FZ146" s="2"/>
      <c r="GA146" s="2" t="s">
        <v>3</v>
      </c>
      <c r="GB146" s="2"/>
      <c r="GC146" s="2"/>
      <c r="GD146" s="2">
        <v>0</v>
      </c>
      <c r="GE146" s="2"/>
      <c r="GF146" s="2">
        <v>-450851588</v>
      </c>
      <c r="GG146" s="2">
        <v>2</v>
      </c>
      <c r="GH146" s="2">
        <v>1</v>
      </c>
      <c r="GI146" s="2">
        <v>-2</v>
      </c>
      <c r="GJ146" s="2">
        <v>0</v>
      </c>
      <c r="GK146" s="2">
        <f>ROUND(R146*(R12)/100,2)</f>
        <v>3.78</v>
      </c>
      <c r="GL146" s="2">
        <f t="shared" si="142"/>
        <v>0</v>
      </c>
      <c r="GM146" s="2">
        <f t="shared" si="143"/>
        <v>862.16</v>
      </c>
      <c r="GN146" s="2">
        <f t="shared" si="144"/>
        <v>862.16</v>
      </c>
      <c r="GO146" s="2">
        <f t="shared" si="145"/>
        <v>0</v>
      </c>
      <c r="GP146" s="2">
        <f t="shared" si="146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47"/>
        <v>0</v>
      </c>
      <c r="GW146" s="2">
        <v>1</v>
      </c>
      <c r="GX146" s="2">
        <f t="shared" si="148"/>
        <v>0</v>
      </c>
      <c r="GY146" s="2"/>
      <c r="GZ146" s="2"/>
      <c r="HA146" s="2">
        <v>0</v>
      </c>
      <c r="HB146" s="2">
        <v>0</v>
      </c>
      <c r="HC146" s="2">
        <f t="shared" si="149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ROW(SmtRes!A240)</f>
        <v>240</v>
      </c>
      <c r="D147">
        <f>ROW(EtalonRes!A244)</f>
        <v>244</v>
      </c>
      <c r="E147" t="s">
        <v>266</v>
      </c>
      <c r="F147" t="s">
        <v>267</v>
      </c>
      <c r="G147" t="s">
        <v>268</v>
      </c>
      <c r="H147" t="s">
        <v>221</v>
      </c>
      <c r="I147">
        <f>ROUND(78/100,9)</f>
        <v>0.78</v>
      </c>
      <c r="J147">
        <v>0</v>
      </c>
      <c r="K147">
        <f>ROUND(78/100,9)</f>
        <v>0.78</v>
      </c>
      <c r="O147">
        <f t="shared" si="119"/>
        <v>9376.5400000000009</v>
      </c>
      <c r="P147">
        <f t="shared" si="120"/>
        <v>1264.43</v>
      </c>
      <c r="Q147">
        <f>(ROUND((ROUND((((ET147*1.1))*AV147*I147),2)*BB147),2)+ROUND((ROUND(((AE147-((EU147*1.1)))*AV147*I147),2)*BS147),2))</f>
        <v>398.22</v>
      </c>
      <c r="R147">
        <f t="shared" si="121"/>
        <v>73.63</v>
      </c>
      <c r="S147">
        <f t="shared" si="122"/>
        <v>7713.89</v>
      </c>
      <c r="T147">
        <f t="shared" si="123"/>
        <v>0</v>
      </c>
      <c r="U147">
        <f t="shared" si="124"/>
        <v>18.189600000000002</v>
      </c>
      <c r="V147">
        <f t="shared" si="125"/>
        <v>0</v>
      </c>
      <c r="W147">
        <f t="shared" si="126"/>
        <v>0</v>
      </c>
      <c r="X147">
        <f t="shared" si="127"/>
        <v>6711.08</v>
      </c>
      <c r="Y147">
        <f t="shared" si="128"/>
        <v>3162.69</v>
      </c>
      <c r="AA147">
        <v>50447276</v>
      </c>
      <c r="AB147">
        <f t="shared" si="129"/>
        <v>572.49699999999996</v>
      </c>
      <c r="AC147">
        <f t="shared" si="130"/>
        <v>237.69</v>
      </c>
      <c r="AD147">
        <f>ROUND(((((ET147*1.1))-((EU147*1.1)))+AE147),6)</f>
        <v>44.704000000000001</v>
      </c>
      <c r="AE147">
        <f>ROUND(((EU147*1.1)),6)</f>
        <v>2.7719999999999998</v>
      </c>
      <c r="AF147">
        <f>ROUND(((EV147*1.1)),6)</f>
        <v>290.10300000000001</v>
      </c>
      <c r="AG147">
        <f t="shared" si="131"/>
        <v>0</v>
      </c>
      <c r="AH147">
        <f>((EW147*1.1))</f>
        <v>23.32</v>
      </c>
      <c r="AI147">
        <f>((EX147*1.1))</f>
        <v>0</v>
      </c>
      <c r="AJ147">
        <f t="shared" si="132"/>
        <v>0</v>
      </c>
      <c r="AK147">
        <v>542.05999999999995</v>
      </c>
      <c r="AL147">
        <v>237.69</v>
      </c>
      <c r="AM147">
        <v>40.64</v>
      </c>
      <c r="AN147">
        <v>2.52</v>
      </c>
      <c r="AO147">
        <v>263.73</v>
      </c>
      <c r="AP147">
        <v>0</v>
      </c>
      <c r="AQ147">
        <v>21.2</v>
      </c>
      <c r="AR147">
        <v>0</v>
      </c>
      <c r="AS147">
        <v>0</v>
      </c>
      <c r="AT147">
        <v>87</v>
      </c>
      <c r="AU147">
        <v>41</v>
      </c>
      <c r="AV147">
        <v>1</v>
      </c>
      <c r="AW147">
        <v>1</v>
      </c>
      <c r="AZ147">
        <v>1</v>
      </c>
      <c r="BA147">
        <v>34.090000000000003</v>
      </c>
      <c r="BB147">
        <v>11.42</v>
      </c>
      <c r="BC147">
        <v>6.82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269</v>
      </c>
      <c r="BM147">
        <v>65</v>
      </c>
      <c r="BN147">
        <v>0</v>
      </c>
      <c r="BO147" t="s">
        <v>267</v>
      </c>
      <c r="BP147">
        <v>1</v>
      </c>
      <c r="BQ147">
        <v>30</v>
      </c>
      <c r="BR147">
        <v>0</v>
      </c>
      <c r="BS147">
        <v>34.090000000000003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87</v>
      </c>
      <c r="CA147">
        <v>41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33"/>
        <v>9376.5400000000009</v>
      </c>
      <c r="CQ147">
        <f t="shared" si="134"/>
        <v>1621.05</v>
      </c>
      <c r="CR147">
        <f>(ROUND((ROUND((((ET147*1.1))*AV147*1),2)*BB147),2)+ROUND((ROUND(((AE147-((EU147*1.1)))*AV147*1),2)*BS147),2))</f>
        <v>510.47</v>
      </c>
      <c r="CS147">
        <f t="shared" si="135"/>
        <v>94.43</v>
      </c>
      <c r="CT147">
        <f t="shared" si="136"/>
        <v>9889.51</v>
      </c>
      <c r="CU147">
        <f t="shared" si="137"/>
        <v>0</v>
      </c>
      <c r="CV147">
        <f t="shared" si="138"/>
        <v>23.32</v>
      </c>
      <c r="CW147">
        <f t="shared" si="139"/>
        <v>0</v>
      </c>
      <c r="CX147">
        <f t="shared" si="140"/>
        <v>0</v>
      </c>
      <c r="CY147">
        <f>S147*(BZ147/100)</f>
        <v>6711.0843000000004</v>
      </c>
      <c r="CZ147">
        <f>S147*(CA147/100)</f>
        <v>3162.6949</v>
      </c>
      <c r="DC147" t="s">
        <v>3</v>
      </c>
      <c r="DD147" t="s">
        <v>3</v>
      </c>
      <c r="DE147" t="s">
        <v>40</v>
      </c>
      <c r="DF147" t="s">
        <v>40</v>
      </c>
      <c r="DG147" t="s">
        <v>40</v>
      </c>
      <c r="DH147" t="s">
        <v>3</v>
      </c>
      <c r="DI147" t="s">
        <v>40</v>
      </c>
      <c r="DJ147" t="s">
        <v>40</v>
      </c>
      <c r="DK147" t="s">
        <v>3</v>
      </c>
      <c r="DL147" t="s">
        <v>3</v>
      </c>
      <c r="DM147" t="s">
        <v>3</v>
      </c>
      <c r="DN147">
        <v>105</v>
      </c>
      <c r="DO147">
        <v>77</v>
      </c>
      <c r="DP147">
        <v>1</v>
      </c>
      <c r="DQ147">
        <v>1</v>
      </c>
      <c r="DU147">
        <v>1005</v>
      </c>
      <c r="DV147" t="s">
        <v>221</v>
      </c>
      <c r="DW147" t="s">
        <v>221</v>
      </c>
      <c r="DX147">
        <v>100</v>
      </c>
      <c r="DZ147" t="s">
        <v>3</v>
      </c>
      <c r="EA147" t="s">
        <v>3</v>
      </c>
      <c r="EB147" t="s">
        <v>3</v>
      </c>
      <c r="EC147" t="s">
        <v>3</v>
      </c>
      <c r="EE147">
        <v>49573326</v>
      </c>
      <c r="EF147">
        <v>30</v>
      </c>
      <c r="EG147" t="s">
        <v>88</v>
      </c>
      <c r="EH147">
        <v>0</v>
      </c>
      <c r="EI147" t="s">
        <v>3</v>
      </c>
      <c r="EJ147">
        <v>1</v>
      </c>
      <c r="EK147">
        <v>65</v>
      </c>
      <c r="EL147" t="s">
        <v>223</v>
      </c>
      <c r="EM147" t="s">
        <v>224</v>
      </c>
      <c r="EO147" t="s">
        <v>3</v>
      </c>
      <c r="EQ147">
        <v>0</v>
      </c>
      <c r="ER147">
        <v>542.05999999999995</v>
      </c>
      <c r="ES147">
        <v>237.69</v>
      </c>
      <c r="ET147">
        <v>40.64</v>
      </c>
      <c r="EU147">
        <v>2.52</v>
      </c>
      <c r="EV147">
        <v>263.73</v>
      </c>
      <c r="EW147">
        <v>21.2</v>
      </c>
      <c r="EX147">
        <v>0</v>
      </c>
      <c r="EY147">
        <v>0</v>
      </c>
      <c r="FQ147">
        <v>0</v>
      </c>
      <c r="FR147">
        <f t="shared" si="141"/>
        <v>0</v>
      </c>
      <c r="FS147">
        <v>0</v>
      </c>
      <c r="FX147">
        <v>105</v>
      </c>
      <c r="FY147">
        <v>77</v>
      </c>
      <c r="GA147" t="s">
        <v>3</v>
      </c>
      <c r="GD147">
        <v>0</v>
      </c>
      <c r="GF147">
        <v>-450851588</v>
      </c>
      <c r="GG147">
        <v>2</v>
      </c>
      <c r="GH147">
        <v>1</v>
      </c>
      <c r="GI147">
        <v>2</v>
      </c>
      <c r="GJ147">
        <v>0</v>
      </c>
      <c r="GK147">
        <f>ROUND(R147*(S12)/100,2)</f>
        <v>117.81</v>
      </c>
      <c r="GL147">
        <f t="shared" si="142"/>
        <v>0</v>
      </c>
      <c r="GM147">
        <f t="shared" si="143"/>
        <v>19368.12</v>
      </c>
      <c r="GN147">
        <f t="shared" si="144"/>
        <v>19368.12</v>
      </c>
      <c r="GO147">
        <f t="shared" si="145"/>
        <v>0</v>
      </c>
      <c r="GP147">
        <f t="shared" si="146"/>
        <v>0</v>
      </c>
      <c r="GR147">
        <v>0</v>
      </c>
      <c r="GS147">
        <v>3</v>
      </c>
      <c r="GT147">
        <v>0</v>
      </c>
      <c r="GU147" t="s">
        <v>3</v>
      </c>
      <c r="GV147">
        <f t="shared" si="147"/>
        <v>0</v>
      </c>
      <c r="GW147">
        <v>1</v>
      </c>
      <c r="GX147">
        <f t="shared" si="148"/>
        <v>0</v>
      </c>
      <c r="HA147">
        <v>0</v>
      </c>
      <c r="HB147">
        <v>0</v>
      </c>
      <c r="HC147">
        <f t="shared" si="149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55" x14ac:dyDescent="0.2">
      <c r="A148" s="2">
        <v>18</v>
      </c>
      <c r="B148" s="2">
        <v>1</v>
      </c>
      <c r="C148" s="2">
        <v>233</v>
      </c>
      <c r="D148" s="2"/>
      <c r="E148" s="2" t="s">
        <v>270</v>
      </c>
      <c r="F148" s="2" t="s">
        <v>271</v>
      </c>
      <c r="G148" s="2" t="s">
        <v>1073</v>
      </c>
      <c r="H148" s="2" t="s">
        <v>70</v>
      </c>
      <c r="I148" s="2">
        <f>I146*J148</f>
        <v>0.18720000000000001</v>
      </c>
      <c r="J148" s="2">
        <v>0.24</v>
      </c>
      <c r="K148" s="2">
        <v>0.24</v>
      </c>
      <c r="L148" s="2"/>
      <c r="M148" s="2"/>
      <c r="N148" s="2"/>
      <c r="O148" s="2">
        <f t="shared" si="119"/>
        <v>2905.2</v>
      </c>
      <c r="P148" s="2">
        <f t="shared" si="120"/>
        <v>2905.2</v>
      </c>
      <c r="Q148" s="2">
        <f>(ROUND((ROUND(((ET148)*AV148*I148),2)*BB148),2)+ROUND((ROUND(((AE148-(EU148))*AV148*I148),2)*BS148),2))</f>
        <v>0</v>
      </c>
      <c r="R148" s="2">
        <f t="shared" si="121"/>
        <v>0</v>
      </c>
      <c r="S148" s="2">
        <f t="shared" si="122"/>
        <v>0</v>
      </c>
      <c r="T148" s="2">
        <f t="shared" si="123"/>
        <v>0</v>
      </c>
      <c r="U148" s="2">
        <f t="shared" si="124"/>
        <v>0</v>
      </c>
      <c r="V148" s="2">
        <f t="shared" si="125"/>
        <v>0</v>
      </c>
      <c r="W148" s="2">
        <f t="shared" si="126"/>
        <v>0</v>
      </c>
      <c r="X148" s="2">
        <f t="shared" si="127"/>
        <v>0</v>
      </c>
      <c r="Y148" s="2">
        <f t="shared" si="128"/>
        <v>0</v>
      </c>
      <c r="Z148" s="2"/>
      <c r="AA148" s="2">
        <v>50447275</v>
      </c>
      <c r="AB148" s="2">
        <f t="shared" si="129"/>
        <v>15519.24</v>
      </c>
      <c r="AC148" s="2">
        <f t="shared" si="130"/>
        <v>15519.24</v>
      </c>
      <c r="AD148" s="2">
        <f>ROUND((((ET148)-(EU148))+AE148),6)</f>
        <v>0</v>
      </c>
      <c r="AE148" s="2">
        <f>ROUND((EU148),6)</f>
        <v>0</v>
      </c>
      <c r="AF148" s="2">
        <f>ROUND((EV148),6)</f>
        <v>0</v>
      </c>
      <c r="AG148" s="2">
        <f t="shared" si="131"/>
        <v>0</v>
      </c>
      <c r="AH148" s="2">
        <f>(EW148)</f>
        <v>0</v>
      </c>
      <c r="AI148" s="2">
        <f>(EX148)</f>
        <v>0</v>
      </c>
      <c r="AJ148" s="2">
        <f t="shared" si="132"/>
        <v>0</v>
      </c>
      <c r="AK148" s="2">
        <v>15519.24</v>
      </c>
      <c r="AL148" s="2">
        <v>15519.24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105</v>
      </c>
      <c r="AU148" s="2">
        <v>77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272</v>
      </c>
      <c r="BK148" s="2"/>
      <c r="BL148" s="2"/>
      <c r="BM148" s="2">
        <v>65</v>
      </c>
      <c r="BN148" s="2">
        <v>0</v>
      </c>
      <c r="BO148" s="2" t="s">
        <v>3</v>
      </c>
      <c r="BP148" s="2">
        <v>0</v>
      </c>
      <c r="BQ148" s="2">
        <v>30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105</v>
      </c>
      <c r="CA148" s="2">
        <v>77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33"/>
        <v>2905.2</v>
      </c>
      <c r="CQ148" s="2">
        <f t="shared" si="134"/>
        <v>15519.24</v>
      </c>
      <c r="CR148" s="2">
        <f>(ROUND((ROUND(((ET148)*AV148*1),2)*BB148),2)+ROUND((ROUND(((AE148-(EU148))*AV148*1),2)*BS148),2))</f>
        <v>0</v>
      </c>
      <c r="CS148" s="2">
        <f t="shared" si="135"/>
        <v>0</v>
      </c>
      <c r="CT148" s="2">
        <f t="shared" si="136"/>
        <v>0</v>
      </c>
      <c r="CU148" s="2">
        <f t="shared" si="137"/>
        <v>0</v>
      </c>
      <c r="CV148" s="2">
        <f t="shared" si="138"/>
        <v>0</v>
      </c>
      <c r="CW148" s="2">
        <f t="shared" si="139"/>
        <v>0</v>
      </c>
      <c r="CX148" s="2">
        <f t="shared" si="140"/>
        <v>0</v>
      </c>
      <c r="CY148" s="2">
        <f>((S148*BZ148)/100)</f>
        <v>0</v>
      </c>
      <c r="CZ148" s="2">
        <f>((S148*CA148)/100)</f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1009</v>
      </c>
      <c r="DV148" s="2" t="s">
        <v>70</v>
      </c>
      <c r="DW148" s="2" t="s">
        <v>70</v>
      </c>
      <c r="DX148" s="2">
        <v>1000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49573326</v>
      </c>
      <c r="EF148" s="2">
        <v>30</v>
      </c>
      <c r="EG148" s="2" t="s">
        <v>88</v>
      </c>
      <c r="EH148" s="2">
        <v>0</v>
      </c>
      <c r="EI148" s="2" t="s">
        <v>3</v>
      </c>
      <c r="EJ148" s="2">
        <v>1</v>
      </c>
      <c r="EK148" s="2">
        <v>65</v>
      </c>
      <c r="EL148" s="2" t="s">
        <v>223</v>
      </c>
      <c r="EM148" s="2" t="s">
        <v>224</v>
      </c>
      <c r="EN148" s="2"/>
      <c r="EO148" s="2" t="s">
        <v>3</v>
      </c>
      <c r="EP148" s="2"/>
      <c r="EQ148" s="2">
        <v>0</v>
      </c>
      <c r="ER148" s="2">
        <v>15519.24</v>
      </c>
      <c r="ES148" s="2">
        <v>15519.24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f t="shared" si="141"/>
        <v>0</v>
      </c>
      <c r="FS148" s="2">
        <v>0</v>
      </c>
      <c r="FT148" s="2"/>
      <c r="FU148" s="2"/>
      <c r="FV148" s="2"/>
      <c r="FW148" s="2"/>
      <c r="FX148" s="2">
        <v>105</v>
      </c>
      <c r="FY148" s="2">
        <v>77</v>
      </c>
      <c r="FZ148" s="2"/>
      <c r="GA148" s="2" t="s">
        <v>3</v>
      </c>
      <c r="GB148" s="2"/>
      <c r="GC148" s="2"/>
      <c r="GD148" s="2">
        <v>0</v>
      </c>
      <c r="GE148" s="2"/>
      <c r="GF148" s="2">
        <v>-1905630556</v>
      </c>
      <c r="GG148" s="2">
        <v>2</v>
      </c>
      <c r="GH148" s="2">
        <v>1</v>
      </c>
      <c r="GI148" s="2">
        <v>-2</v>
      </c>
      <c r="GJ148" s="2">
        <v>0</v>
      </c>
      <c r="GK148" s="2">
        <f>ROUND(R148*(R12)/100,2)</f>
        <v>0</v>
      </c>
      <c r="GL148" s="2">
        <f t="shared" si="142"/>
        <v>0</v>
      </c>
      <c r="GM148" s="2">
        <f t="shared" si="143"/>
        <v>2905.2</v>
      </c>
      <c r="GN148" s="2">
        <f t="shared" si="144"/>
        <v>2905.2</v>
      </c>
      <c r="GO148" s="2">
        <f t="shared" si="145"/>
        <v>0</v>
      </c>
      <c r="GP148" s="2">
        <f t="shared" si="146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47"/>
        <v>0</v>
      </c>
      <c r="GW148" s="2">
        <v>1</v>
      </c>
      <c r="GX148" s="2">
        <f t="shared" si="148"/>
        <v>0</v>
      </c>
      <c r="GY148" s="2"/>
      <c r="GZ148" s="2"/>
      <c r="HA148" s="2">
        <v>0</v>
      </c>
      <c r="HB148" s="2">
        <v>0</v>
      </c>
      <c r="HC148" s="2">
        <f t="shared" si="149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18</v>
      </c>
      <c r="B149">
        <v>1</v>
      </c>
      <c r="C149">
        <v>240</v>
      </c>
      <c r="E149" t="s">
        <v>270</v>
      </c>
      <c r="F149" t="s">
        <v>271</v>
      </c>
      <c r="G149" t="s">
        <v>1073</v>
      </c>
      <c r="H149" t="s">
        <v>70</v>
      </c>
      <c r="I149">
        <f>I147*J149</f>
        <v>0.18720000000000001</v>
      </c>
      <c r="J149">
        <v>0.24</v>
      </c>
      <c r="K149">
        <v>0.24</v>
      </c>
      <c r="O149">
        <f t="shared" si="119"/>
        <v>25769.119999999999</v>
      </c>
      <c r="P149">
        <f t="shared" si="120"/>
        <v>25769.119999999999</v>
      </c>
      <c r="Q149">
        <f>(ROUND((ROUND(((ET149)*AV149*I149),2)*BB149),2)+ROUND((ROUND(((AE149-(EU149))*AV149*I149),2)*BS149),2))</f>
        <v>0</v>
      </c>
      <c r="R149">
        <f t="shared" si="121"/>
        <v>0</v>
      </c>
      <c r="S149">
        <f t="shared" si="122"/>
        <v>0</v>
      </c>
      <c r="T149">
        <f t="shared" si="123"/>
        <v>0</v>
      </c>
      <c r="U149">
        <f t="shared" si="124"/>
        <v>0</v>
      </c>
      <c r="V149">
        <f t="shared" si="125"/>
        <v>0</v>
      </c>
      <c r="W149">
        <f t="shared" si="126"/>
        <v>0</v>
      </c>
      <c r="X149">
        <f t="shared" si="127"/>
        <v>0</v>
      </c>
      <c r="Y149">
        <f t="shared" si="128"/>
        <v>0</v>
      </c>
      <c r="AA149">
        <v>50447276</v>
      </c>
      <c r="AB149">
        <f t="shared" si="129"/>
        <v>15519.24</v>
      </c>
      <c r="AC149">
        <f t="shared" si="130"/>
        <v>15519.24</v>
      </c>
      <c r="AD149">
        <f>ROUND((((ET149)-(EU149))+AE149),6)</f>
        <v>0</v>
      </c>
      <c r="AE149">
        <f>ROUND((EU149),6)</f>
        <v>0</v>
      </c>
      <c r="AF149">
        <f>ROUND((EV149),6)</f>
        <v>0</v>
      </c>
      <c r="AG149">
        <f t="shared" si="131"/>
        <v>0</v>
      </c>
      <c r="AH149">
        <f>(EW149)</f>
        <v>0</v>
      </c>
      <c r="AI149">
        <f>(EX149)</f>
        <v>0</v>
      </c>
      <c r="AJ149">
        <f t="shared" si="132"/>
        <v>0</v>
      </c>
      <c r="AK149">
        <v>15519.24</v>
      </c>
      <c r="AL149">
        <v>15519.24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8.8699999999999992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272</v>
      </c>
      <c r="BM149">
        <v>65</v>
      </c>
      <c r="BN149">
        <v>0</v>
      </c>
      <c r="BO149" t="s">
        <v>271</v>
      </c>
      <c r="BP149">
        <v>1</v>
      </c>
      <c r="BQ149">
        <v>30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33"/>
        <v>25769.119999999999</v>
      </c>
      <c r="CQ149">
        <f t="shared" si="134"/>
        <v>137655.66</v>
      </c>
      <c r="CR149">
        <f>(ROUND((ROUND(((ET149)*AV149*1),2)*BB149),2)+ROUND((ROUND(((AE149-(EU149))*AV149*1),2)*BS149),2))</f>
        <v>0</v>
      </c>
      <c r="CS149">
        <f t="shared" si="135"/>
        <v>0</v>
      </c>
      <c r="CT149">
        <f t="shared" si="136"/>
        <v>0</v>
      </c>
      <c r="CU149">
        <f t="shared" si="137"/>
        <v>0</v>
      </c>
      <c r="CV149">
        <f t="shared" si="138"/>
        <v>0</v>
      </c>
      <c r="CW149">
        <f t="shared" si="139"/>
        <v>0</v>
      </c>
      <c r="CX149">
        <f t="shared" si="140"/>
        <v>0</v>
      </c>
      <c r="CY149">
        <f>S149*(BZ149/100)</f>
        <v>0</v>
      </c>
      <c r="CZ149">
        <f>S149*(CA149/100)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105</v>
      </c>
      <c r="DO149">
        <v>77</v>
      </c>
      <c r="DP149">
        <v>1</v>
      </c>
      <c r="DQ149">
        <v>1</v>
      </c>
      <c r="DU149">
        <v>1009</v>
      </c>
      <c r="DV149" t="s">
        <v>70</v>
      </c>
      <c r="DW149" t="s">
        <v>70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49573326</v>
      </c>
      <c r="EF149">
        <v>30</v>
      </c>
      <c r="EG149" t="s">
        <v>88</v>
      </c>
      <c r="EH149">
        <v>0</v>
      </c>
      <c r="EI149" t="s">
        <v>3</v>
      </c>
      <c r="EJ149">
        <v>1</v>
      </c>
      <c r="EK149">
        <v>65</v>
      </c>
      <c r="EL149" t="s">
        <v>223</v>
      </c>
      <c r="EM149" t="s">
        <v>224</v>
      </c>
      <c r="EO149" t="s">
        <v>3</v>
      </c>
      <c r="EQ149">
        <v>0</v>
      </c>
      <c r="ER149">
        <v>15519.24</v>
      </c>
      <c r="ES149">
        <v>15519.24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f t="shared" si="141"/>
        <v>0</v>
      </c>
      <c r="FS149">
        <v>0</v>
      </c>
      <c r="FX149">
        <v>105</v>
      </c>
      <c r="FY149">
        <v>77</v>
      </c>
      <c r="GA149" t="s">
        <v>3</v>
      </c>
      <c r="GD149">
        <v>0</v>
      </c>
      <c r="GF149">
        <v>-1905630556</v>
      </c>
      <c r="GG149">
        <v>2</v>
      </c>
      <c r="GH149">
        <v>1</v>
      </c>
      <c r="GI149">
        <v>2</v>
      </c>
      <c r="GJ149">
        <v>0</v>
      </c>
      <c r="GK149">
        <f>ROUND(R149*(S12)/100,2)</f>
        <v>0</v>
      </c>
      <c r="GL149">
        <f t="shared" si="142"/>
        <v>0</v>
      </c>
      <c r="GM149">
        <f t="shared" si="143"/>
        <v>25769.119999999999</v>
      </c>
      <c r="GN149">
        <f t="shared" si="144"/>
        <v>25769.119999999999</v>
      </c>
      <c r="GO149">
        <f t="shared" si="145"/>
        <v>0</v>
      </c>
      <c r="GP149">
        <f t="shared" si="146"/>
        <v>0</v>
      </c>
      <c r="GR149">
        <v>0</v>
      </c>
      <c r="GS149">
        <v>3</v>
      </c>
      <c r="GT149">
        <v>0</v>
      </c>
      <c r="GU149" t="s">
        <v>3</v>
      </c>
      <c r="GV149">
        <f t="shared" si="147"/>
        <v>0</v>
      </c>
      <c r="GW149">
        <v>1</v>
      </c>
      <c r="GX149">
        <f t="shared" si="148"/>
        <v>0</v>
      </c>
      <c r="HA149">
        <v>0</v>
      </c>
      <c r="HB149">
        <v>0</v>
      </c>
      <c r="HC149">
        <f t="shared" si="149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1" spans="1:255" x14ac:dyDescent="0.2">
      <c r="A151" s="3">
        <v>51</v>
      </c>
      <c r="B151" s="3">
        <f>B104</f>
        <v>1</v>
      </c>
      <c r="C151" s="3">
        <f>A104</f>
        <v>4</v>
      </c>
      <c r="D151" s="3">
        <f>ROW(A104)</f>
        <v>104</v>
      </c>
      <c r="E151" s="3"/>
      <c r="F151" s="3" t="str">
        <f>IF(F104&lt;&gt;"",F104,"")</f>
        <v>Новый раздел</v>
      </c>
      <c r="G151" s="3" t="str">
        <f>IF(G104&lt;&gt;"",G104,"")</f>
        <v>Фундамент</v>
      </c>
      <c r="H151" s="3">
        <v>0</v>
      </c>
      <c r="I151" s="3"/>
      <c r="J151" s="3"/>
      <c r="K151" s="3"/>
      <c r="L151" s="3"/>
      <c r="M151" s="3"/>
      <c r="N151" s="3"/>
      <c r="O151" s="3">
        <f t="shared" ref="O151:T151" si="156">ROUND(AB151,2)</f>
        <v>369926.77</v>
      </c>
      <c r="P151" s="3">
        <f t="shared" si="156"/>
        <v>347036.57</v>
      </c>
      <c r="Q151" s="3">
        <f t="shared" si="156"/>
        <v>11903.82</v>
      </c>
      <c r="R151" s="3">
        <f t="shared" si="156"/>
        <v>2015.43</v>
      </c>
      <c r="S151" s="3">
        <f t="shared" si="156"/>
        <v>10986.38</v>
      </c>
      <c r="T151" s="3">
        <f t="shared" si="156"/>
        <v>0</v>
      </c>
      <c r="U151" s="3">
        <f>AH151</f>
        <v>1017.1007000000002</v>
      </c>
      <c r="V151" s="3">
        <f>AI151</f>
        <v>0</v>
      </c>
      <c r="W151" s="3">
        <f>ROUND(AJ151,2)</f>
        <v>0</v>
      </c>
      <c r="X151" s="3">
        <f>ROUND(AK151,2)</f>
        <v>11122.27</v>
      </c>
      <c r="Y151" s="3">
        <f>ROUND(AL151,2)</f>
        <v>8058.63</v>
      </c>
      <c r="Z151" s="3"/>
      <c r="AA151" s="3"/>
      <c r="AB151" s="3">
        <f>ROUND(SUMIF(AA108:AA149,"=50447275",O108:O149),2)</f>
        <v>369926.77</v>
      </c>
      <c r="AC151" s="3">
        <f>ROUND(SUMIF(AA108:AA149,"=50447275",P108:P149),2)</f>
        <v>347036.57</v>
      </c>
      <c r="AD151" s="3">
        <f>ROUND(SUMIF(AA108:AA149,"=50447275",Q108:Q149),2)</f>
        <v>11903.82</v>
      </c>
      <c r="AE151" s="3">
        <f>ROUND(SUMIF(AA108:AA149,"=50447275",R108:R149),2)</f>
        <v>2015.43</v>
      </c>
      <c r="AF151" s="3">
        <f>ROUND(SUMIF(AA108:AA149,"=50447275",S108:S149),2)</f>
        <v>10986.38</v>
      </c>
      <c r="AG151" s="3">
        <f>ROUND(SUMIF(AA108:AA149,"=50447275",T108:T149),2)</f>
        <v>0</v>
      </c>
      <c r="AH151" s="3">
        <f>SUMIF(AA108:AA149,"=50447275",U108:U149)</f>
        <v>1017.1007000000002</v>
      </c>
      <c r="AI151" s="3">
        <f>SUMIF(AA108:AA149,"=50447275",V108:V149)</f>
        <v>0</v>
      </c>
      <c r="AJ151" s="3">
        <f>ROUND(SUMIF(AA108:AA149,"=50447275",W108:W149),2)</f>
        <v>0</v>
      </c>
      <c r="AK151" s="3">
        <f>ROUND(SUMIF(AA108:AA149,"=50447275",X108:X149),2)</f>
        <v>11122.27</v>
      </c>
      <c r="AL151" s="3">
        <f>ROUND(SUMIF(AA108:AA149,"=50447275",Y108:Y149),2)</f>
        <v>8058.63</v>
      </c>
      <c r="AM151" s="3"/>
      <c r="AN151" s="3"/>
      <c r="AO151" s="3">
        <f t="shared" ref="AO151:BD151" si="157">ROUND(BX151,2)</f>
        <v>0</v>
      </c>
      <c r="AP151" s="3">
        <f t="shared" si="157"/>
        <v>0</v>
      </c>
      <c r="AQ151" s="3">
        <f t="shared" si="157"/>
        <v>0</v>
      </c>
      <c r="AR151" s="3">
        <f t="shared" si="157"/>
        <v>392634.68</v>
      </c>
      <c r="AS151" s="3">
        <f t="shared" si="157"/>
        <v>392634.68</v>
      </c>
      <c r="AT151" s="3">
        <f t="shared" si="157"/>
        <v>0</v>
      </c>
      <c r="AU151" s="3">
        <f t="shared" si="157"/>
        <v>0</v>
      </c>
      <c r="AV151" s="3">
        <f t="shared" si="157"/>
        <v>347036.57</v>
      </c>
      <c r="AW151" s="3">
        <f t="shared" si="157"/>
        <v>347036.57</v>
      </c>
      <c r="AX151" s="3">
        <f t="shared" si="157"/>
        <v>0</v>
      </c>
      <c r="AY151" s="3">
        <f t="shared" si="157"/>
        <v>347036.57</v>
      </c>
      <c r="AZ151" s="3">
        <f t="shared" si="157"/>
        <v>0</v>
      </c>
      <c r="BA151" s="3">
        <f t="shared" si="157"/>
        <v>0</v>
      </c>
      <c r="BB151" s="3">
        <f t="shared" si="157"/>
        <v>0</v>
      </c>
      <c r="BC151" s="3">
        <f t="shared" si="157"/>
        <v>0</v>
      </c>
      <c r="BD151" s="3">
        <f t="shared" si="157"/>
        <v>0</v>
      </c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>
        <f>ROUND(SUMIF(AA108:AA149,"=50447275",FQ108:FQ149),2)</f>
        <v>0</v>
      </c>
      <c r="BY151" s="3">
        <f>ROUND(SUMIF(AA108:AA149,"=50447275",FR108:FR149),2)</f>
        <v>0</v>
      </c>
      <c r="BZ151" s="3">
        <f>ROUND(SUMIF(AA108:AA149,"=50447275",GL108:GL149),2)</f>
        <v>0</v>
      </c>
      <c r="CA151" s="3">
        <f>ROUND(SUMIF(AA108:AA149,"=50447275",GM108:GM149),2)</f>
        <v>392634.68</v>
      </c>
      <c r="CB151" s="3">
        <f>ROUND(SUMIF(AA108:AA149,"=50447275",GN108:GN149),2)</f>
        <v>392634.68</v>
      </c>
      <c r="CC151" s="3">
        <f>ROUND(SUMIF(AA108:AA149,"=50447275",GO108:GO149),2)</f>
        <v>0</v>
      </c>
      <c r="CD151" s="3">
        <f>ROUND(SUMIF(AA108:AA149,"=50447275",GP108:GP149),2)</f>
        <v>0</v>
      </c>
      <c r="CE151" s="3">
        <f>AC151-BX151</f>
        <v>347036.57</v>
      </c>
      <c r="CF151" s="3">
        <f>AC151-BY151</f>
        <v>347036.57</v>
      </c>
      <c r="CG151" s="3">
        <f>BX151-BZ151</f>
        <v>0</v>
      </c>
      <c r="CH151" s="3">
        <f>AC151-BX151-BY151+BZ151</f>
        <v>347036.57</v>
      </c>
      <c r="CI151" s="3">
        <f>BY151-BZ151</f>
        <v>0</v>
      </c>
      <c r="CJ151" s="3">
        <f>ROUND(SUMIF(AA108:AA149,"=50447275",GX108:GX149),2)</f>
        <v>0</v>
      </c>
      <c r="CK151" s="3">
        <f>ROUND(SUMIF(AA108:AA149,"=50447275",GY108:GY149),2)</f>
        <v>0</v>
      </c>
      <c r="CL151" s="3">
        <f>ROUND(SUMIF(AA108:AA149,"=50447275",GZ108:GZ149),2)</f>
        <v>0</v>
      </c>
      <c r="CM151" s="3">
        <f>ROUND(SUMIF(AA108:AA149,"=50447275",HD108:HD149),2)</f>
        <v>0</v>
      </c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4">
        <f t="shared" ref="DG151:DL151" si="158">ROUND(DT151,2)</f>
        <v>3924815.42</v>
      </c>
      <c r="DH151" s="4">
        <f t="shared" si="158"/>
        <v>3445732.87</v>
      </c>
      <c r="DI151" s="4">
        <f t="shared" si="158"/>
        <v>151000.60999999999</v>
      </c>
      <c r="DJ151" s="4">
        <f t="shared" si="158"/>
        <v>58532.23</v>
      </c>
      <c r="DK151" s="4">
        <f t="shared" si="158"/>
        <v>328081.94</v>
      </c>
      <c r="DL151" s="4">
        <f t="shared" si="158"/>
        <v>0</v>
      </c>
      <c r="DM151" s="4">
        <f>DZ151</f>
        <v>1017.1007000000002</v>
      </c>
      <c r="DN151" s="4">
        <f>EA151</f>
        <v>0</v>
      </c>
      <c r="DO151" s="4">
        <f>ROUND(EB151,2)</f>
        <v>0</v>
      </c>
      <c r="DP151" s="4">
        <f>ROUND(EC151,2)</f>
        <v>296470.49</v>
      </c>
      <c r="DQ151" s="4">
        <f>ROUND(ED151,2)</f>
        <v>176554.26</v>
      </c>
      <c r="DR151" s="4"/>
      <c r="DS151" s="4"/>
      <c r="DT151" s="4">
        <f>ROUND(SUMIF(AA108:AA149,"=50447276",O108:O149),2)</f>
        <v>3924815.42</v>
      </c>
      <c r="DU151" s="4">
        <f>ROUND(SUMIF(AA108:AA149,"=50447276",P108:P149),2)</f>
        <v>3445732.87</v>
      </c>
      <c r="DV151" s="4">
        <f>ROUND(SUMIF(AA108:AA149,"=50447276",Q108:Q149),2)</f>
        <v>151000.60999999999</v>
      </c>
      <c r="DW151" s="4">
        <f>ROUND(SUMIF(AA108:AA149,"=50447276",R108:R149),2)</f>
        <v>58532.23</v>
      </c>
      <c r="DX151" s="4">
        <f>ROUND(SUMIF(AA108:AA149,"=50447276",S108:S149),2)</f>
        <v>328081.94</v>
      </c>
      <c r="DY151" s="4">
        <f>ROUND(SUMIF(AA108:AA149,"=50447276",T108:T149),2)</f>
        <v>0</v>
      </c>
      <c r="DZ151" s="4">
        <f>SUMIF(AA108:AA149,"=50447276",U108:U149)</f>
        <v>1017.1007000000002</v>
      </c>
      <c r="EA151" s="4">
        <f>SUMIF(AA108:AA149,"=50447276",V108:V149)</f>
        <v>0</v>
      </c>
      <c r="EB151" s="4">
        <f>ROUND(SUMIF(AA108:AA149,"=50447276",W108:W149),2)</f>
        <v>0</v>
      </c>
      <c r="EC151" s="4">
        <f>ROUND(SUMIF(AA108:AA149,"=50447276",X108:X149),2)</f>
        <v>296470.49</v>
      </c>
      <c r="ED151" s="4">
        <f>ROUND(SUMIF(AA108:AA149,"=50447276",Y108:Y149),2)</f>
        <v>176554.26</v>
      </c>
      <c r="EE151" s="4"/>
      <c r="EF151" s="4"/>
      <c r="EG151" s="4">
        <f t="shared" ref="EG151:EV151" si="159">ROUND(FP151,2)</f>
        <v>0</v>
      </c>
      <c r="EH151" s="4">
        <f t="shared" si="159"/>
        <v>0</v>
      </c>
      <c r="EI151" s="4">
        <f t="shared" si="159"/>
        <v>0</v>
      </c>
      <c r="EJ151" s="4">
        <f t="shared" si="159"/>
        <v>4491491.74</v>
      </c>
      <c r="EK151" s="4">
        <f t="shared" si="159"/>
        <v>4491491.74</v>
      </c>
      <c r="EL151" s="4">
        <f t="shared" si="159"/>
        <v>0</v>
      </c>
      <c r="EM151" s="4">
        <f t="shared" si="159"/>
        <v>0</v>
      </c>
      <c r="EN151" s="4">
        <f t="shared" si="159"/>
        <v>3445732.87</v>
      </c>
      <c r="EO151" s="4">
        <f t="shared" si="159"/>
        <v>3445732.87</v>
      </c>
      <c r="EP151" s="4">
        <f t="shared" si="159"/>
        <v>0</v>
      </c>
      <c r="EQ151" s="4">
        <f t="shared" si="159"/>
        <v>3445732.87</v>
      </c>
      <c r="ER151" s="4">
        <f t="shared" si="159"/>
        <v>0</v>
      </c>
      <c r="ES151" s="4">
        <f t="shared" si="159"/>
        <v>0</v>
      </c>
      <c r="ET151" s="4">
        <f t="shared" si="159"/>
        <v>0</v>
      </c>
      <c r="EU151" s="4">
        <f t="shared" si="159"/>
        <v>0</v>
      </c>
      <c r="EV151" s="4">
        <f t="shared" si="159"/>
        <v>0</v>
      </c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>
        <f>ROUND(SUMIF(AA108:AA149,"=50447276",FQ108:FQ149),2)</f>
        <v>0</v>
      </c>
      <c r="FQ151" s="4">
        <f>ROUND(SUMIF(AA108:AA149,"=50447276",FR108:FR149),2)</f>
        <v>0</v>
      </c>
      <c r="FR151" s="4">
        <f>ROUND(SUMIF(AA108:AA149,"=50447276",GL108:GL149),2)</f>
        <v>0</v>
      </c>
      <c r="FS151" s="4">
        <f>ROUND(SUMIF(AA108:AA149,"=50447276",GM108:GM149),2)</f>
        <v>4491491.74</v>
      </c>
      <c r="FT151" s="4">
        <f>ROUND(SUMIF(AA108:AA149,"=50447276",GN108:GN149),2)</f>
        <v>4491491.74</v>
      </c>
      <c r="FU151" s="4">
        <f>ROUND(SUMIF(AA108:AA149,"=50447276",GO108:GO149),2)</f>
        <v>0</v>
      </c>
      <c r="FV151" s="4">
        <f>ROUND(SUMIF(AA108:AA149,"=50447276",GP108:GP149),2)</f>
        <v>0</v>
      </c>
      <c r="FW151" s="4">
        <f>DU151-FP151</f>
        <v>3445732.87</v>
      </c>
      <c r="FX151" s="4">
        <f>DU151-FQ151</f>
        <v>3445732.87</v>
      </c>
      <c r="FY151" s="4">
        <f>FP151-FR151</f>
        <v>0</v>
      </c>
      <c r="FZ151" s="4">
        <f>DU151-FP151-FQ151+FR151</f>
        <v>3445732.87</v>
      </c>
      <c r="GA151" s="4">
        <f>FQ151-FR151</f>
        <v>0</v>
      </c>
      <c r="GB151" s="4">
        <f>ROUND(SUMIF(AA108:AA149,"=50447276",GX108:GX149),2)</f>
        <v>0</v>
      </c>
      <c r="GC151" s="4">
        <f>ROUND(SUMIF(AA108:AA149,"=50447276",GY108:GY149),2)</f>
        <v>0</v>
      </c>
      <c r="GD151" s="4">
        <f>ROUND(SUMIF(AA108:AA149,"=50447276",GZ108:GZ149),2)</f>
        <v>0</v>
      </c>
      <c r="GE151" s="4">
        <f>ROUND(SUMIF(AA108:AA149,"=50447276",HD108:HD149),2)</f>
        <v>0</v>
      </c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>
        <v>0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201</v>
      </c>
      <c r="F153" s="5">
        <f>ROUND(Source!O151,O153)</f>
        <v>369926.77</v>
      </c>
      <c r="G153" s="5" t="s">
        <v>136</v>
      </c>
      <c r="H153" s="5" t="s">
        <v>137</v>
      </c>
      <c r="I153" s="5"/>
      <c r="J153" s="5"/>
      <c r="K153" s="5">
        <v>201</v>
      </c>
      <c r="L153" s="5">
        <v>1</v>
      </c>
      <c r="M153" s="5">
        <v>3</v>
      </c>
      <c r="N153" s="5" t="s">
        <v>3</v>
      </c>
      <c r="O153" s="5">
        <v>2</v>
      </c>
      <c r="P153" s="5">
        <f>ROUND(Source!DG151,O153)</f>
        <v>3924815.42</v>
      </c>
      <c r="Q153" s="5"/>
      <c r="R153" s="5"/>
      <c r="S153" s="5"/>
      <c r="T153" s="5"/>
      <c r="U153" s="5"/>
      <c r="V153" s="5"/>
      <c r="W153" s="5">
        <v>369926.77</v>
      </c>
      <c r="X153" s="5">
        <v>1</v>
      </c>
      <c r="Y153" s="5">
        <v>369926.77</v>
      </c>
      <c r="Z153" s="5">
        <v>3924815.42</v>
      </c>
      <c r="AA153" s="5">
        <v>1</v>
      </c>
      <c r="AB153" s="5">
        <v>3924815.42</v>
      </c>
    </row>
    <row r="154" spans="1:255" x14ac:dyDescent="0.2">
      <c r="A154" s="5">
        <v>50</v>
      </c>
      <c r="B154" s="5">
        <v>0</v>
      </c>
      <c r="C154" s="5">
        <v>0</v>
      </c>
      <c r="D154" s="5">
        <v>1</v>
      </c>
      <c r="E154" s="5">
        <v>202</v>
      </c>
      <c r="F154" s="5">
        <f>ROUND(Source!P151,O154)</f>
        <v>347036.57</v>
      </c>
      <c r="G154" s="5" t="s">
        <v>138</v>
      </c>
      <c r="H154" s="5" t="s">
        <v>139</v>
      </c>
      <c r="I154" s="5"/>
      <c r="J154" s="5"/>
      <c r="K154" s="5">
        <v>202</v>
      </c>
      <c r="L154" s="5">
        <v>2</v>
      </c>
      <c r="M154" s="5">
        <v>3</v>
      </c>
      <c r="N154" s="5" t="s">
        <v>3</v>
      </c>
      <c r="O154" s="5">
        <v>2</v>
      </c>
      <c r="P154" s="5">
        <f>ROUND(Source!DH151,O154)</f>
        <v>3445732.87</v>
      </c>
      <c r="Q154" s="5"/>
      <c r="R154" s="5"/>
      <c r="S154" s="5"/>
      <c r="T154" s="5"/>
      <c r="U154" s="5"/>
      <c r="V154" s="5"/>
      <c r="W154" s="5">
        <v>347036.57</v>
      </c>
      <c r="X154" s="5">
        <v>1</v>
      </c>
      <c r="Y154" s="5">
        <v>347036.57</v>
      </c>
      <c r="Z154" s="5">
        <v>3445732.87</v>
      </c>
      <c r="AA154" s="5">
        <v>1</v>
      </c>
      <c r="AB154" s="5">
        <v>3445732.87</v>
      </c>
    </row>
    <row r="155" spans="1:255" x14ac:dyDescent="0.2">
      <c r="A155" s="5">
        <v>50</v>
      </c>
      <c r="B155" s="5">
        <v>0</v>
      </c>
      <c r="C155" s="5">
        <v>0</v>
      </c>
      <c r="D155" s="5">
        <v>1</v>
      </c>
      <c r="E155" s="5">
        <v>222</v>
      </c>
      <c r="F155" s="5">
        <f>ROUND(Source!AO151,O155)</f>
        <v>0</v>
      </c>
      <c r="G155" s="5" t="s">
        <v>140</v>
      </c>
      <c r="H155" s="5" t="s">
        <v>141</v>
      </c>
      <c r="I155" s="5"/>
      <c r="J155" s="5"/>
      <c r="K155" s="5">
        <v>222</v>
      </c>
      <c r="L155" s="5">
        <v>3</v>
      </c>
      <c r="M155" s="5">
        <v>3</v>
      </c>
      <c r="N155" s="5" t="s">
        <v>3</v>
      </c>
      <c r="O155" s="5">
        <v>2</v>
      </c>
      <c r="P155" s="5">
        <f>ROUND(Source!EG151,O155)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55" x14ac:dyDescent="0.2">
      <c r="A156" s="5">
        <v>50</v>
      </c>
      <c r="B156" s="5">
        <v>0</v>
      </c>
      <c r="C156" s="5">
        <v>0</v>
      </c>
      <c r="D156" s="5">
        <v>1</v>
      </c>
      <c r="E156" s="5">
        <v>225</v>
      </c>
      <c r="F156" s="5">
        <f>ROUND(Source!AV151,O156)</f>
        <v>347036.57</v>
      </c>
      <c r="G156" s="5" t="s">
        <v>142</v>
      </c>
      <c r="H156" s="5" t="s">
        <v>143</v>
      </c>
      <c r="I156" s="5"/>
      <c r="J156" s="5"/>
      <c r="K156" s="5">
        <v>225</v>
      </c>
      <c r="L156" s="5">
        <v>4</v>
      </c>
      <c r="M156" s="5">
        <v>3</v>
      </c>
      <c r="N156" s="5" t="s">
        <v>3</v>
      </c>
      <c r="O156" s="5">
        <v>2</v>
      </c>
      <c r="P156" s="5">
        <f>ROUND(Source!EN151,O156)</f>
        <v>3445732.87</v>
      </c>
      <c r="Q156" s="5"/>
      <c r="R156" s="5"/>
      <c r="S156" s="5"/>
      <c r="T156" s="5"/>
      <c r="U156" s="5"/>
      <c r="V156" s="5"/>
      <c r="W156" s="5">
        <v>347036.57</v>
      </c>
      <c r="X156" s="5">
        <v>1</v>
      </c>
      <c r="Y156" s="5">
        <v>347036.57</v>
      </c>
      <c r="Z156" s="5">
        <v>3445732.87</v>
      </c>
      <c r="AA156" s="5">
        <v>1</v>
      </c>
      <c r="AB156" s="5">
        <v>3445732.87</v>
      </c>
    </row>
    <row r="157" spans="1:255" x14ac:dyDescent="0.2">
      <c r="A157" s="5">
        <v>50</v>
      </c>
      <c r="B157" s="5">
        <v>0</v>
      </c>
      <c r="C157" s="5">
        <v>0</v>
      </c>
      <c r="D157" s="5">
        <v>1</v>
      </c>
      <c r="E157" s="5">
        <v>226</v>
      </c>
      <c r="F157" s="5">
        <f>ROUND(Source!AW151,O157)</f>
        <v>347036.57</v>
      </c>
      <c r="G157" s="5" t="s">
        <v>144</v>
      </c>
      <c r="H157" s="5" t="s">
        <v>145</v>
      </c>
      <c r="I157" s="5"/>
      <c r="J157" s="5"/>
      <c r="K157" s="5">
        <v>226</v>
      </c>
      <c r="L157" s="5">
        <v>5</v>
      </c>
      <c r="M157" s="5">
        <v>3</v>
      </c>
      <c r="N157" s="5" t="s">
        <v>3</v>
      </c>
      <c r="O157" s="5">
        <v>2</v>
      </c>
      <c r="P157" s="5">
        <f>ROUND(Source!EO151,O157)</f>
        <v>3445732.87</v>
      </c>
      <c r="Q157" s="5"/>
      <c r="R157" s="5"/>
      <c r="S157" s="5"/>
      <c r="T157" s="5"/>
      <c r="U157" s="5"/>
      <c r="V157" s="5"/>
      <c r="W157" s="5">
        <v>347036.57</v>
      </c>
      <c r="X157" s="5">
        <v>1</v>
      </c>
      <c r="Y157" s="5">
        <v>347036.57</v>
      </c>
      <c r="Z157" s="5">
        <v>3445732.87</v>
      </c>
      <c r="AA157" s="5">
        <v>1</v>
      </c>
      <c r="AB157" s="5">
        <v>3445732.87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227</v>
      </c>
      <c r="F158" s="5">
        <f>ROUND(Source!AX151,O158)</f>
        <v>0</v>
      </c>
      <c r="G158" s="5" t="s">
        <v>146</v>
      </c>
      <c r="H158" s="5" t="s">
        <v>147</v>
      </c>
      <c r="I158" s="5"/>
      <c r="J158" s="5"/>
      <c r="K158" s="5">
        <v>227</v>
      </c>
      <c r="L158" s="5">
        <v>6</v>
      </c>
      <c r="M158" s="5">
        <v>3</v>
      </c>
      <c r="N158" s="5" t="s">
        <v>3</v>
      </c>
      <c r="O158" s="5">
        <v>2</v>
      </c>
      <c r="P158" s="5">
        <f>ROUND(Source!EP151,O158)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228</v>
      </c>
      <c r="F159" s="5">
        <f>ROUND(Source!AY151,O159)</f>
        <v>347036.57</v>
      </c>
      <c r="G159" s="5" t="s">
        <v>148</v>
      </c>
      <c r="H159" s="5" t="s">
        <v>149</v>
      </c>
      <c r="I159" s="5"/>
      <c r="J159" s="5"/>
      <c r="K159" s="5">
        <v>228</v>
      </c>
      <c r="L159" s="5">
        <v>7</v>
      </c>
      <c r="M159" s="5">
        <v>3</v>
      </c>
      <c r="N159" s="5" t="s">
        <v>3</v>
      </c>
      <c r="O159" s="5">
        <v>2</v>
      </c>
      <c r="P159" s="5">
        <f>ROUND(Source!EQ151,O159)</f>
        <v>3445732.87</v>
      </c>
      <c r="Q159" s="5"/>
      <c r="R159" s="5"/>
      <c r="S159" s="5"/>
      <c r="T159" s="5"/>
      <c r="U159" s="5"/>
      <c r="V159" s="5"/>
      <c r="W159" s="5">
        <v>347036.57</v>
      </c>
      <c r="X159" s="5">
        <v>1</v>
      </c>
      <c r="Y159" s="5">
        <v>347036.57</v>
      </c>
      <c r="Z159" s="5">
        <v>3445732.87</v>
      </c>
      <c r="AA159" s="5">
        <v>1</v>
      </c>
      <c r="AB159" s="5">
        <v>3445732.87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216</v>
      </c>
      <c r="F160" s="5">
        <f>ROUND(Source!AP151,O160)</f>
        <v>0</v>
      </c>
      <c r="G160" s="5" t="s">
        <v>150</v>
      </c>
      <c r="H160" s="5" t="s">
        <v>151</v>
      </c>
      <c r="I160" s="5"/>
      <c r="J160" s="5"/>
      <c r="K160" s="5">
        <v>216</v>
      </c>
      <c r="L160" s="5">
        <v>8</v>
      </c>
      <c r="M160" s="5">
        <v>3</v>
      </c>
      <c r="N160" s="5" t="s">
        <v>3</v>
      </c>
      <c r="O160" s="5">
        <v>2</v>
      </c>
      <c r="P160" s="5">
        <f>ROUND(Source!EH151,O160)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223</v>
      </c>
      <c r="F161" s="5">
        <f>ROUND(Source!AQ151,O161)</f>
        <v>0</v>
      </c>
      <c r="G161" s="5" t="s">
        <v>152</v>
      </c>
      <c r="H161" s="5" t="s">
        <v>153</v>
      </c>
      <c r="I161" s="5"/>
      <c r="J161" s="5"/>
      <c r="K161" s="5">
        <v>223</v>
      </c>
      <c r="L161" s="5">
        <v>9</v>
      </c>
      <c r="M161" s="5">
        <v>3</v>
      </c>
      <c r="N161" s="5" t="s">
        <v>3</v>
      </c>
      <c r="O161" s="5">
        <v>2</v>
      </c>
      <c r="P161" s="5">
        <f>ROUND(Source!EI151,O161)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229</v>
      </c>
      <c r="F162" s="5">
        <f>ROUND(Source!AZ151,O162)</f>
        <v>0</v>
      </c>
      <c r="G162" s="5" t="s">
        <v>154</v>
      </c>
      <c r="H162" s="5" t="s">
        <v>155</v>
      </c>
      <c r="I162" s="5"/>
      <c r="J162" s="5"/>
      <c r="K162" s="5">
        <v>229</v>
      </c>
      <c r="L162" s="5">
        <v>10</v>
      </c>
      <c r="M162" s="5">
        <v>3</v>
      </c>
      <c r="N162" s="5" t="s">
        <v>3</v>
      </c>
      <c r="O162" s="5">
        <v>2</v>
      </c>
      <c r="P162" s="5">
        <f>ROUND(Source!ER151,O162)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203</v>
      </c>
      <c r="F163" s="5">
        <f>ROUND(Source!Q151,O163)</f>
        <v>11903.82</v>
      </c>
      <c r="G163" s="5" t="s">
        <v>156</v>
      </c>
      <c r="H163" s="5" t="s">
        <v>157</v>
      </c>
      <c r="I163" s="5"/>
      <c r="J163" s="5"/>
      <c r="K163" s="5">
        <v>203</v>
      </c>
      <c r="L163" s="5">
        <v>11</v>
      </c>
      <c r="M163" s="5">
        <v>3</v>
      </c>
      <c r="N163" s="5" t="s">
        <v>3</v>
      </c>
      <c r="O163" s="5">
        <v>2</v>
      </c>
      <c r="P163" s="5">
        <f>ROUND(Source!DI151,O163)</f>
        <v>151000.60999999999</v>
      </c>
      <c r="Q163" s="5"/>
      <c r="R163" s="5"/>
      <c r="S163" s="5"/>
      <c r="T163" s="5"/>
      <c r="U163" s="5"/>
      <c r="V163" s="5"/>
      <c r="W163" s="5">
        <v>11903.82</v>
      </c>
      <c r="X163" s="5">
        <v>1</v>
      </c>
      <c r="Y163" s="5">
        <v>11903.82</v>
      </c>
      <c r="Z163" s="5">
        <v>151000.60999999999</v>
      </c>
      <c r="AA163" s="5">
        <v>1</v>
      </c>
      <c r="AB163" s="5">
        <v>151000.60999999999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231</v>
      </c>
      <c r="F164" s="5">
        <f>ROUND(Source!BB151,O164)</f>
        <v>0</v>
      </c>
      <c r="G164" s="5" t="s">
        <v>158</v>
      </c>
      <c r="H164" s="5" t="s">
        <v>159</v>
      </c>
      <c r="I164" s="5"/>
      <c r="J164" s="5"/>
      <c r="K164" s="5">
        <v>231</v>
      </c>
      <c r="L164" s="5">
        <v>12</v>
      </c>
      <c r="M164" s="5">
        <v>3</v>
      </c>
      <c r="N164" s="5" t="s">
        <v>3</v>
      </c>
      <c r="O164" s="5">
        <v>2</v>
      </c>
      <c r="P164" s="5">
        <f>ROUND(Source!ET151,O164)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204</v>
      </c>
      <c r="F165" s="5">
        <f>ROUND(Source!R151,O165)</f>
        <v>2015.43</v>
      </c>
      <c r="G165" s="5" t="s">
        <v>160</v>
      </c>
      <c r="H165" s="5" t="s">
        <v>161</v>
      </c>
      <c r="I165" s="5"/>
      <c r="J165" s="5"/>
      <c r="K165" s="5">
        <v>204</v>
      </c>
      <c r="L165" s="5">
        <v>13</v>
      </c>
      <c r="M165" s="5">
        <v>3</v>
      </c>
      <c r="N165" s="5" t="s">
        <v>3</v>
      </c>
      <c r="O165" s="5">
        <v>2</v>
      </c>
      <c r="P165" s="5">
        <f>ROUND(Source!DJ151,O165)</f>
        <v>58532.23</v>
      </c>
      <c r="Q165" s="5"/>
      <c r="R165" s="5"/>
      <c r="S165" s="5"/>
      <c r="T165" s="5"/>
      <c r="U165" s="5"/>
      <c r="V165" s="5"/>
      <c r="W165" s="5">
        <v>2015.43</v>
      </c>
      <c r="X165" s="5">
        <v>1</v>
      </c>
      <c r="Y165" s="5">
        <v>2015.43</v>
      </c>
      <c r="Z165" s="5">
        <v>58532.23</v>
      </c>
      <c r="AA165" s="5">
        <v>1</v>
      </c>
      <c r="AB165" s="5">
        <v>58532.23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205</v>
      </c>
      <c r="F166" s="5">
        <f>ROUND(Source!S151,O166)</f>
        <v>10986.38</v>
      </c>
      <c r="G166" s="5" t="s">
        <v>162</v>
      </c>
      <c r="H166" s="5" t="s">
        <v>163</v>
      </c>
      <c r="I166" s="5"/>
      <c r="J166" s="5"/>
      <c r="K166" s="5">
        <v>205</v>
      </c>
      <c r="L166" s="5">
        <v>14</v>
      </c>
      <c r="M166" s="5">
        <v>3</v>
      </c>
      <c r="N166" s="5" t="s">
        <v>3</v>
      </c>
      <c r="O166" s="5">
        <v>2</v>
      </c>
      <c r="P166" s="5">
        <f>ROUND(Source!DK151,O166)</f>
        <v>328081.94</v>
      </c>
      <c r="Q166" s="5"/>
      <c r="R166" s="5"/>
      <c r="S166" s="5"/>
      <c r="T166" s="5"/>
      <c r="U166" s="5"/>
      <c r="V166" s="5"/>
      <c r="W166" s="5">
        <v>10986.38</v>
      </c>
      <c r="X166" s="5">
        <v>1</v>
      </c>
      <c r="Y166" s="5">
        <v>10986.38</v>
      </c>
      <c r="Z166" s="5">
        <v>328081.94</v>
      </c>
      <c r="AA166" s="5">
        <v>1</v>
      </c>
      <c r="AB166" s="5">
        <v>328081.94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232</v>
      </c>
      <c r="F167" s="5">
        <f>ROUND(Source!BC151,O167)</f>
        <v>0</v>
      </c>
      <c r="G167" s="5" t="s">
        <v>164</v>
      </c>
      <c r="H167" s="5" t="s">
        <v>165</v>
      </c>
      <c r="I167" s="5"/>
      <c r="J167" s="5"/>
      <c r="K167" s="5">
        <v>232</v>
      </c>
      <c r="L167" s="5">
        <v>15</v>
      </c>
      <c r="M167" s="5">
        <v>3</v>
      </c>
      <c r="N167" s="5" t="s">
        <v>3</v>
      </c>
      <c r="O167" s="5">
        <v>2</v>
      </c>
      <c r="P167" s="5">
        <f>ROUND(Source!EU151,O167)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214</v>
      </c>
      <c r="F168" s="5">
        <f>ROUND(Source!AS151,O168)</f>
        <v>392634.68</v>
      </c>
      <c r="G168" s="5" t="s">
        <v>166</v>
      </c>
      <c r="H168" s="5" t="s">
        <v>167</v>
      </c>
      <c r="I168" s="5"/>
      <c r="J168" s="5"/>
      <c r="K168" s="5">
        <v>214</v>
      </c>
      <c r="L168" s="5">
        <v>16</v>
      </c>
      <c r="M168" s="5">
        <v>3</v>
      </c>
      <c r="N168" s="5" t="s">
        <v>3</v>
      </c>
      <c r="O168" s="5">
        <v>2</v>
      </c>
      <c r="P168" s="5">
        <f>ROUND(Source!EK151,O168)</f>
        <v>4491491.74</v>
      </c>
      <c r="Q168" s="5"/>
      <c r="R168" s="5"/>
      <c r="S168" s="5"/>
      <c r="T168" s="5"/>
      <c r="U168" s="5"/>
      <c r="V168" s="5"/>
      <c r="W168" s="5">
        <v>392634.68</v>
      </c>
      <c r="X168" s="5">
        <v>1</v>
      </c>
      <c r="Y168" s="5">
        <v>392634.68</v>
      </c>
      <c r="Z168" s="5">
        <v>4491491.74</v>
      </c>
      <c r="AA168" s="5">
        <v>1</v>
      </c>
      <c r="AB168" s="5">
        <v>4491491.74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215</v>
      </c>
      <c r="F169" s="5">
        <f>ROUND(Source!AT151,O169)</f>
        <v>0</v>
      </c>
      <c r="G169" s="5" t="s">
        <v>168</v>
      </c>
      <c r="H169" s="5" t="s">
        <v>169</v>
      </c>
      <c r="I169" s="5"/>
      <c r="J169" s="5"/>
      <c r="K169" s="5">
        <v>215</v>
      </c>
      <c r="L169" s="5">
        <v>17</v>
      </c>
      <c r="M169" s="5">
        <v>3</v>
      </c>
      <c r="N169" s="5" t="s">
        <v>3</v>
      </c>
      <c r="O169" s="5">
        <v>2</v>
      </c>
      <c r="P169" s="5">
        <f>ROUND(Source!EL151,O169)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217</v>
      </c>
      <c r="F170" s="5">
        <f>ROUND(Source!AU151,O170)</f>
        <v>0</v>
      </c>
      <c r="G170" s="5" t="s">
        <v>170</v>
      </c>
      <c r="H170" s="5" t="s">
        <v>171</v>
      </c>
      <c r="I170" s="5"/>
      <c r="J170" s="5"/>
      <c r="K170" s="5">
        <v>217</v>
      </c>
      <c r="L170" s="5">
        <v>18</v>
      </c>
      <c r="M170" s="5">
        <v>3</v>
      </c>
      <c r="N170" s="5" t="s">
        <v>3</v>
      </c>
      <c r="O170" s="5">
        <v>2</v>
      </c>
      <c r="P170" s="5">
        <f>ROUND(Source!EM151,O170)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230</v>
      </c>
      <c r="F171" s="5">
        <f>ROUND(Source!BA151,O171)</f>
        <v>0</v>
      </c>
      <c r="G171" s="5" t="s">
        <v>172</v>
      </c>
      <c r="H171" s="5" t="s">
        <v>173</v>
      </c>
      <c r="I171" s="5"/>
      <c r="J171" s="5"/>
      <c r="K171" s="5">
        <v>230</v>
      </c>
      <c r="L171" s="5">
        <v>19</v>
      </c>
      <c r="M171" s="5">
        <v>3</v>
      </c>
      <c r="N171" s="5" t="s">
        <v>3</v>
      </c>
      <c r="O171" s="5">
        <v>2</v>
      </c>
      <c r="P171" s="5">
        <f>ROUND(Source!ES151,O171)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206</v>
      </c>
      <c r="F172" s="5">
        <f>ROUND(Source!T151,O172)</f>
        <v>0</v>
      </c>
      <c r="G172" s="5" t="s">
        <v>174</v>
      </c>
      <c r="H172" s="5" t="s">
        <v>175</v>
      </c>
      <c r="I172" s="5"/>
      <c r="J172" s="5"/>
      <c r="K172" s="5">
        <v>206</v>
      </c>
      <c r="L172" s="5">
        <v>20</v>
      </c>
      <c r="M172" s="5">
        <v>3</v>
      </c>
      <c r="N172" s="5" t="s">
        <v>3</v>
      </c>
      <c r="O172" s="5">
        <v>2</v>
      </c>
      <c r="P172" s="5">
        <f>ROUND(Source!DL151,O172)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207</v>
      </c>
      <c r="F173" s="5">
        <f>Source!U151</f>
        <v>1017.1007000000002</v>
      </c>
      <c r="G173" s="5" t="s">
        <v>176</v>
      </c>
      <c r="H173" s="5" t="s">
        <v>177</v>
      </c>
      <c r="I173" s="5"/>
      <c r="J173" s="5"/>
      <c r="K173" s="5">
        <v>207</v>
      </c>
      <c r="L173" s="5">
        <v>21</v>
      </c>
      <c r="M173" s="5">
        <v>3</v>
      </c>
      <c r="N173" s="5" t="s">
        <v>3</v>
      </c>
      <c r="O173" s="5">
        <v>-1</v>
      </c>
      <c r="P173" s="5">
        <f>Source!DM151</f>
        <v>1017.1007000000002</v>
      </c>
      <c r="Q173" s="5"/>
      <c r="R173" s="5"/>
      <c r="S173" s="5"/>
      <c r="T173" s="5"/>
      <c r="U173" s="5"/>
      <c r="V173" s="5"/>
      <c r="W173" s="5">
        <v>1017.1007000000002</v>
      </c>
      <c r="X173" s="5">
        <v>1</v>
      </c>
      <c r="Y173" s="5">
        <v>1017.1007000000002</v>
      </c>
      <c r="Z173" s="5">
        <v>1017.1007000000002</v>
      </c>
      <c r="AA173" s="5">
        <v>1</v>
      </c>
      <c r="AB173" s="5">
        <v>1017.1007000000002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208</v>
      </c>
      <c r="F174" s="5">
        <f>Source!V151</f>
        <v>0</v>
      </c>
      <c r="G174" s="5" t="s">
        <v>178</v>
      </c>
      <c r="H174" s="5" t="s">
        <v>179</v>
      </c>
      <c r="I174" s="5"/>
      <c r="J174" s="5"/>
      <c r="K174" s="5">
        <v>208</v>
      </c>
      <c r="L174" s="5">
        <v>22</v>
      </c>
      <c r="M174" s="5">
        <v>3</v>
      </c>
      <c r="N174" s="5" t="s">
        <v>3</v>
      </c>
      <c r="O174" s="5">
        <v>-1</v>
      </c>
      <c r="P174" s="5">
        <f>Source!DN151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209</v>
      </c>
      <c r="F175" s="5">
        <f>ROUND(Source!W151,O175)</f>
        <v>0</v>
      </c>
      <c r="G175" s="5" t="s">
        <v>180</v>
      </c>
      <c r="H175" s="5" t="s">
        <v>181</v>
      </c>
      <c r="I175" s="5"/>
      <c r="J175" s="5"/>
      <c r="K175" s="5">
        <v>209</v>
      </c>
      <c r="L175" s="5">
        <v>23</v>
      </c>
      <c r="M175" s="5">
        <v>3</v>
      </c>
      <c r="N175" s="5" t="s">
        <v>3</v>
      </c>
      <c r="O175" s="5">
        <v>2</v>
      </c>
      <c r="P175" s="5">
        <f>ROUND(Source!DO151,O175)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233</v>
      </c>
      <c r="F176" s="5">
        <f>ROUND(Source!BD151,O176)</f>
        <v>0</v>
      </c>
      <c r="G176" s="5" t="s">
        <v>182</v>
      </c>
      <c r="H176" s="5" t="s">
        <v>183</v>
      </c>
      <c r="I176" s="5"/>
      <c r="J176" s="5"/>
      <c r="K176" s="5">
        <v>233</v>
      </c>
      <c r="L176" s="5">
        <v>24</v>
      </c>
      <c r="M176" s="5">
        <v>3</v>
      </c>
      <c r="N176" s="5" t="s">
        <v>3</v>
      </c>
      <c r="O176" s="5">
        <v>2</v>
      </c>
      <c r="P176" s="5">
        <f>ROUND(Source!EV151,O176)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210</v>
      </c>
      <c r="F177" s="5">
        <f>ROUND(Source!X151,O177)</f>
        <v>11122.27</v>
      </c>
      <c r="G177" s="5" t="s">
        <v>184</v>
      </c>
      <c r="H177" s="5" t="s">
        <v>185</v>
      </c>
      <c r="I177" s="5"/>
      <c r="J177" s="5"/>
      <c r="K177" s="5">
        <v>210</v>
      </c>
      <c r="L177" s="5">
        <v>25</v>
      </c>
      <c r="M177" s="5">
        <v>3</v>
      </c>
      <c r="N177" s="5" t="s">
        <v>3</v>
      </c>
      <c r="O177" s="5">
        <v>2</v>
      </c>
      <c r="P177" s="5">
        <f>ROUND(Source!DP151,O177)</f>
        <v>296470.49</v>
      </c>
      <c r="Q177" s="5"/>
      <c r="R177" s="5"/>
      <c r="S177" s="5"/>
      <c r="T177" s="5"/>
      <c r="U177" s="5"/>
      <c r="V177" s="5"/>
      <c r="W177" s="5">
        <v>11122.27</v>
      </c>
      <c r="X177" s="5">
        <v>1</v>
      </c>
      <c r="Y177" s="5">
        <v>11122.27</v>
      </c>
      <c r="Z177" s="5">
        <v>296470.49</v>
      </c>
      <c r="AA177" s="5">
        <v>1</v>
      </c>
      <c r="AB177" s="5">
        <v>296470.49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211</v>
      </c>
      <c r="F178" s="5">
        <f>ROUND(Source!Y151,O178)</f>
        <v>8058.63</v>
      </c>
      <c r="G178" s="5" t="s">
        <v>186</v>
      </c>
      <c r="H178" s="5" t="s">
        <v>187</v>
      </c>
      <c r="I178" s="5"/>
      <c r="J178" s="5"/>
      <c r="K178" s="5">
        <v>211</v>
      </c>
      <c r="L178" s="5">
        <v>26</v>
      </c>
      <c r="M178" s="5">
        <v>3</v>
      </c>
      <c r="N178" s="5" t="s">
        <v>3</v>
      </c>
      <c r="O178" s="5">
        <v>2</v>
      </c>
      <c r="P178" s="5">
        <f>ROUND(Source!DQ151,O178)</f>
        <v>176554.26</v>
      </c>
      <c r="Q178" s="5"/>
      <c r="R178" s="5"/>
      <c r="S178" s="5"/>
      <c r="T178" s="5"/>
      <c r="U178" s="5"/>
      <c r="V178" s="5"/>
      <c r="W178" s="5">
        <v>8058.63</v>
      </c>
      <c r="X178" s="5">
        <v>1</v>
      </c>
      <c r="Y178" s="5">
        <v>8058.63</v>
      </c>
      <c r="Z178" s="5">
        <v>176554.26</v>
      </c>
      <c r="AA178" s="5">
        <v>1</v>
      </c>
      <c r="AB178" s="5">
        <v>176554.26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224</v>
      </c>
      <c r="F179" s="5">
        <f>ROUND(Source!AR151,O179)</f>
        <v>392634.68</v>
      </c>
      <c r="G179" s="5" t="s">
        <v>188</v>
      </c>
      <c r="H179" s="5" t="s">
        <v>189</v>
      </c>
      <c r="I179" s="5"/>
      <c r="J179" s="5"/>
      <c r="K179" s="5">
        <v>224</v>
      </c>
      <c r="L179" s="5">
        <v>27</v>
      </c>
      <c r="M179" s="5">
        <v>3</v>
      </c>
      <c r="N179" s="5" t="s">
        <v>3</v>
      </c>
      <c r="O179" s="5">
        <v>2</v>
      </c>
      <c r="P179" s="5">
        <f>ROUND(Source!EJ151,O179)</f>
        <v>4491491.74</v>
      </c>
      <c r="Q179" s="5"/>
      <c r="R179" s="5"/>
      <c r="S179" s="5"/>
      <c r="T179" s="5"/>
      <c r="U179" s="5"/>
      <c r="V179" s="5"/>
      <c r="W179" s="5">
        <v>392634.68</v>
      </c>
      <c r="X179" s="5">
        <v>1</v>
      </c>
      <c r="Y179" s="5">
        <v>392634.68</v>
      </c>
      <c r="Z179" s="5">
        <v>4491491.74</v>
      </c>
      <c r="AA179" s="5">
        <v>1</v>
      </c>
      <c r="AB179" s="5">
        <v>4491491.74</v>
      </c>
    </row>
    <row r="181" spans="1:255" x14ac:dyDescent="0.2">
      <c r="A181" s="1">
        <v>4</v>
      </c>
      <c r="B181" s="1">
        <v>1</v>
      </c>
      <c r="C181" s="1"/>
      <c r="D181" s="1">
        <f>ROW(A232)</f>
        <v>232</v>
      </c>
      <c r="E181" s="1"/>
      <c r="F181" s="1" t="s">
        <v>34</v>
      </c>
      <c r="G181" s="1" t="s">
        <v>273</v>
      </c>
      <c r="H181" s="1" t="s">
        <v>3</v>
      </c>
      <c r="I181" s="1">
        <v>0</v>
      </c>
      <c r="J181" s="1"/>
      <c r="K181" s="1">
        <v>0</v>
      </c>
      <c r="L181" s="1"/>
      <c r="M181" s="1" t="s">
        <v>3</v>
      </c>
      <c r="N181" s="1"/>
      <c r="O181" s="1"/>
      <c r="P181" s="1"/>
      <c r="Q181" s="1"/>
      <c r="R181" s="1"/>
      <c r="S181" s="1">
        <v>0</v>
      </c>
      <c r="T181" s="1">
        <v>0</v>
      </c>
      <c r="U181" s="1" t="s">
        <v>3</v>
      </c>
      <c r="V181" s="1">
        <v>0</v>
      </c>
      <c r="W181" s="1"/>
      <c r="X181" s="1"/>
      <c r="Y181" s="1"/>
      <c r="Z181" s="1"/>
      <c r="AA181" s="1"/>
      <c r="AB181" s="1" t="s">
        <v>3</v>
      </c>
      <c r="AC181" s="1" t="s">
        <v>3</v>
      </c>
      <c r="AD181" s="1" t="s">
        <v>3</v>
      </c>
      <c r="AE181" s="1" t="s">
        <v>3</v>
      </c>
      <c r="AF181" s="1" t="s">
        <v>3</v>
      </c>
      <c r="AG181" s="1" t="s">
        <v>3</v>
      </c>
      <c r="AH181" s="1"/>
      <c r="AI181" s="1"/>
      <c r="AJ181" s="1"/>
      <c r="AK181" s="1"/>
      <c r="AL181" s="1"/>
      <c r="AM181" s="1"/>
      <c r="AN181" s="1"/>
      <c r="AO181" s="1"/>
      <c r="AP181" s="1" t="s">
        <v>3</v>
      </c>
      <c r="AQ181" s="1" t="s">
        <v>3</v>
      </c>
      <c r="AR181" s="1" t="s">
        <v>3</v>
      </c>
      <c r="AS181" s="1"/>
      <c r="AT181" s="1"/>
      <c r="AU181" s="1"/>
      <c r="AV181" s="1"/>
      <c r="AW181" s="1"/>
      <c r="AX181" s="1"/>
      <c r="AY181" s="1"/>
      <c r="AZ181" s="1" t="s">
        <v>3</v>
      </c>
      <c r="BA181" s="1"/>
      <c r="BB181" s="1" t="s">
        <v>3</v>
      </c>
      <c r="BC181" s="1" t="s">
        <v>3</v>
      </c>
      <c r="BD181" s="1" t="s">
        <v>3</v>
      </c>
      <c r="BE181" s="1" t="s">
        <v>3</v>
      </c>
      <c r="BF181" s="1" t="s">
        <v>3</v>
      </c>
      <c r="BG181" s="1" t="s">
        <v>3</v>
      </c>
      <c r="BH181" s="1" t="s">
        <v>3</v>
      </c>
      <c r="BI181" s="1" t="s">
        <v>3</v>
      </c>
      <c r="BJ181" s="1" t="s">
        <v>3</v>
      </c>
      <c r="BK181" s="1" t="s">
        <v>3</v>
      </c>
      <c r="BL181" s="1" t="s">
        <v>3</v>
      </c>
      <c r="BM181" s="1" t="s">
        <v>3</v>
      </c>
      <c r="BN181" s="1" t="s">
        <v>3</v>
      </c>
      <c r="BO181" s="1" t="s">
        <v>3</v>
      </c>
      <c r="BP181" s="1" t="s">
        <v>3</v>
      </c>
      <c r="BQ181" s="1"/>
      <c r="BR181" s="1"/>
      <c r="BS181" s="1"/>
      <c r="BT181" s="1"/>
      <c r="BU181" s="1"/>
      <c r="BV181" s="1"/>
      <c r="BW181" s="1"/>
      <c r="BX181" s="1">
        <v>0</v>
      </c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>
        <v>0</v>
      </c>
    </row>
    <row r="183" spans="1:255" x14ac:dyDescent="0.2">
      <c r="A183" s="3">
        <v>52</v>
      </c>
      <c r="B183" s="3">
        <f t="shared" ref="B183:G183" si="160">B232</f>
        <v>1</v>
      </c>
      <c r="C183" s="3">
        <f t="shared" si="160"/>
        <v>4</v>
      </c>
      <c r="D183" s="3">
        <f t="shared" si="160"/>
        <v>181</v>
      </c>
      <c r="E183" s="3">
        <f t="shared" si="160"/>
        <v>0</v>
      </c>
      <c r="F183" s="3" t="str">
        <f t="shared" si="160"/>
        <v>Новый раздел</v>
      </c>
      <c r="G183" s="3" t="str">
        <f t="shared" si="160"/>
        <v>Металлоконструкции</v>
      </c>
      <c r="H183" s="3"/>
      <c r="I183" s="3"/>
      <c r="J183" s="3"/>
      <c r="K183" s="3"/>
      <c r="L183" s="3"/>
      <c r="M183" s="3"/>
      <c r="N183" s="3"/>
      <c r="O183" s="3">
        <f t="shared" ref="O183:AT183" si="161">O232</f>
        <v>1810016.77</v>
      </c>
      <c r="P183" s="3">
        <f t="shared" si="161"/>
        <v>1719049.18</v>
      </c>
      <c r="Q183" s="3">
        <f t="shared" si="161"/>
        <v>10164.73</v>
      </c>
      <c r="R183" s="3">
        <f t="shared" si="161"/>
        <v>1149.1099999999999</v>
      </c>
      <c r="S183" s="3">
        <f t="shared" si="161"/>
        <v>80802.86</v>
      </c>
      <c r="T183" s="3">
        <f t="shared" si="161"/>
        <v>0</v>
      </c>
      <c r="U183" s="3">
        <f t="shared" si="161"/>
        <v>6163.9956302999999</v>
      </c>
      <c r="V183" s="3">
        <f t="shared" si="161"/>
        <v>0</v>
      </c>
      <c r="W183" s="3">
        <f t="shared" si="161"/>
        <v>0</v>
      </c>
      <c r="X183" s="3">
        <f t="shared" si="161"/>
        <v>76785.399999999994</v>
      </c>
      <c r="Y183" s="3">
        <f t="shared" si="161"/>
        <v>74752.240000000005</v>
      </c>
      <c r="Z183" s="3">
        <f t="shared" si="161"/>
        <v>0</v>
      </c>
      <c r="AA183" s="3">
        <f t="shared" si="161"/>
        <v>0</v>
      </c>
      <c r="AB183" s="3">
        <f t="shared" si="161"/>
        <v>1810016.77</v>
      </c>
      <c r="AC183" s="3">
        <f t="shared" si="161"/>
        <v>1719049.18</v>
      </c>
      <c r="AD183" s="3">
        <f t="shared" si="161"/>
        <v>10164.73</v>
      </c>
      <c r="AE183" s="3">
        <f t="shared" si="161"/>
        <v>1149.1099999999999</v>
      </c>
      <c r="AF183" s="3">
        <f t="shared" si="161"/>
        <v>80802.86</v>
      </c>
      <c r="AG183" s="3">
        <f t="shared" si="161"/>
        <v>0</v>
      </c>
      <c r="AH183" s="3">
        <f t="shared" si="161"/>
        <v>6163.9956302999999</v>
      </c>
      <c r="AI183" s="3">
        <f t="shared" si="161"/>
        <v>0</v>
      </c>
      <c r="AJ183" s="3">
        <f t="shared" si="161"/>
        <v>0</v>
      </c>
      <c r="AK183" s="3">
        <f t="shared" si="161"/>
        <v>76785.399999999994</v>
      </c>
      <c r="AL183" s="3">
        <f t="shared" si="161"/>
        <v>74752.240000000005</v>
      </c>
      <c r="AM183" s="3">
        <f t="shared" si="161"/>
        <v>0</v>
      </c>
      <c r="AN183" s="3">
        <f t="shared" si="161"/>
        <v>0</v>
      </c>
      <c r="AO183" s="3">
        <f t="shared" si="161"/>
        <v>0</v>
      </c>
      <c r="AP183" s="3">
        <f t="shared" si="161"/>
        <v>0</v>
      </c>
      <c r="AQ183" s="3">
        <f t="shared" si="161"/>
        <v>0</v>
      </c>
      <c r="AR183" s="3">
        <f t="shared" si="161"/>
        <v>1963565.38</v>
      </c>
      <c r="AS183" s="3">
        <f t="shared" si="161"/>
        <v>1963565.38</v>
      </c>
      <c r="AT183" s="3">
        <f t="shared" si="161"/>
        <v>0</v>
      </c>
      <c r="AU183" s="3">
        <f t="shared" ref="AU183:BZ183" si="162">AU232</f>
        <v>0</v>
      </c>
      <c r="AV183" s="3">
        <f t="shared" si="162"/>
        <v>1719049.18</v>
      </c>
      <c r="AW183" s="3">
        <f t="shared" si="162"/>
        <v>1719049.18</v>
      </c>
      <c r="AX183" s="3">
        <f t="shared" si="162"/>
        <v>0</v>
      </c>
      <c r="AY183" s="3">
        <f t="shared" si="162"/>
        <v>1719049.18</v>
      </c>
      <c r="AZ183" s="3">
        <f t="shared" si="162"/>
        <v>0</v>
      </c>
      <c r="BA183" s="3">
        <f t="shared" si="162"/>
        <v>0</v>
      </c>
      <c r="BB183" s="3">
        <f t="shared" si="162"/>
        <v>0</v>
      </c>
      <c r="BC183" s="3">
        <f t="shared" si="162"/>
        <v>0</v>
      </c>
      <c r="BD183" s="3">
        <f t="shared" si="162"/>
        <v>0</v>
      </c>
      <c r="BE183" s="3">
        <f t="shared" si="162"/>
        <v>0</v>
      </c>
      <c r="BF183" s="3">
        <f t="shared" si="162"/>
        <v>0</v>
      </c>
      <c r="BG183" s="3">
        <f t="shared" si="162"/>
        <v>0</v>
      </c>
      <c r="BH183" s="3">
        <f t="shared" si="162"/>
        <v>0</v>
      </c>
      <c r="BI183" s="3">
        <f t="shared" si="162"/>
        <v>0</v>
      </c>
      <c r="BJ183" s="3">
        <f t="shared" si="162"/>
        <v>0</v>
      </c>
      <c r="BK183" s="3">
        <f t="shared" si="162"/>
        <v>0</v>
      </c>
      <c r="BL183" s="3">
        <f t="shared" si="162"/>
        <v>0</v>
      </c>
      <c r="BM183" s="3">
        <f t="shared" si="162"/>
        <v>0</v>
      </c>
      <c r="BN183" s="3">
        <f t="shared" si="162"/>
        <v>0</v>
      </c>
      <c r="BO183" s="3">
        <f t="shared" si="162"/>
        <v>0</v>
      </c>
      <c r="BP183" s="3">
        <f t="shared" si="162"/>
        <v>0</v>
      </c>
      <c r="BQ183" s="3">
        <f t="shared" si="162"/>
        <v>0</v>
      </c>
      <c r="BR183" s="3">
        <f t="shared" si="162"/>
        <v>0</v>
      </c>
      <c r="BS183" s="3">
        <f t="shared" si="162"/>
        <v>0</v>
      </c>
      <c r="BT183" s="3">
        <f t="shared" si="162"/>
        <v>0</v>
      </c>
      <c r="BU183" s="3">
        <f t="shared" si="162"/>
        <v>0</v>
      </c>
      <c r="BV183" s="3">
        <f t="shared" si="162"/>
        <v>0</v>
      </c>
      <c r="BW183" s="3">
        <f t="shared" si="162"/>
        <v>0</v>
      </c>
      <c r="BX183" s="3">
        <f t="shared" si="162"/>
        <v>0</v>
      </c>
      <c r="BY183" s="3">
        <f t="shared" si="162"/>
        <v>0</v>
      </c>
      <c r="BZ183" s="3">
        <f t="shared" si="162"/>
        <v>0</v>
      </c>
      <c r="CA183" s="3">
        <f t="shared" ref="CA183:DF183" si="163">CA232</f>
        <v>1963565.38</v>
      </c>
      <c r="CB183" s="3">
        <f t="shared" si="163"/>
        <v>1963565.38</v>
      </c>
      <c r="CC183" s="3">
        <f t="shared" si="163"/>
        <v>0</v>
      </c>
      <c r="CD183" s="3">
        <f t="shared" si="163"/>
        <v>0</v>
      </c>
      <c r="CE183" s="3">
        <f t="shared" si="163"/>
        <v>1719049.18</v>
      </c>
      <c r="CF183" s="3">
        <f t="shared" si="163"/>
        <v>1719049.18</v>
      </c>
      <c r="CG183" s="3">
        <f t="shared" si="163"/>
        <v>0</v>
      </c>
      <c r="CH183" s="3">
        <f t="shared" si="163"/>
        <v>1719049.18</v>
      </c>
      <c r="CI183" s="3">
        <f t="shared" si="163"/>
        <v>0</v>
      </c>
      <c r="CJ183" s="3">
        <f t="shared" si="163"/>
        <v>0</v>
      </c>
      <c r="CK183" s="3">
        <f t="shared" si="163"/>
        <v>0</v>
      </c>
      <c r="CL183" s="3">
        <f t="shared" si="163"/>
        <v>0</v>
      </c>
      <c r="CM183" s="3">
        <f t="shared" si="163"/>
        <v>0</v>
      </c>
      <c r="CN183" s="3">
        <f t="shared" si="163"/>
        <v>0</v>
      </c>
      <c r="CO183" s="3">
        <f t="shared" si="163"/>
        <v>0</v>
      </c>
      <c r="CP183" s="3">
        <f t="shared" si="163"/>
        <v>0</v>
      </c>
      <c r="CQ183" s="3">
        <f t="shared" si="163"/>
        <v>0</v>
      </c>
      <c r="CR183" s="3">
        <f t="shared" si="163"/>
        <v>0</v>
      </c>
      <c r="CS183" s="3">
        <f t="shared" si="163"/>
        <v>0</v>
      </c>
      <c r="CT183" s="3">
        <f t="shared" si="163"/>
        <v>0</v>
      </c>
      <c r="CU183" s="3">
        <f t="shared" si="163"/>
        <v>0</v>
      </c>
      <c r="CV183" s="3">
        <f t="shared" si="163"/>
        <v>0</v>
      </c>
      <c r="CW183" s="3">
        <f t="shared" si="163"/>
        <v>0</v>
      </c>
      <c r="CX183" s="3">
        <f t="shared" si="163"/>
        <v>0</v>
      </c>
      <c r="CY183" s="3">
        <f t="shared" si="163"/>
        <v>0</v>
      </c>
      <c r="CZ183" s="3">
        <f t="shared" si="163"/>
        <v>0</v>
      </c>
      <c r="DA183" s="3">
        <f t="shared" si="163"/>
        <v>0</v>
      </c>
      <c r="DB183" s="3">
        <f t="shared" si="163"/>
        <v>0</v>
      </c>
      <c r="DC183" s="3">
        <f t="shared" si="163"/>
        <v>0</v>
      </c>
      <c r="DD183" s="3">
        <f t="shared" si="163"/>
        <v>0</v>
      </c>
      <c r="DE183" s="3">
        <f t="shared" si="163"/>
        <v>0</v>
      </c>
      <c r="DF183" s="3">
        <f t="shared" si="163"/>
        <v>0</v>
      </c>
      <c r="DG183" s="4">
        <f t="shared" ref="DG183:EL183" si="164">DG232</f>
        <v>11690512.560000001</v>
      </c>
      <c r="DH183" s="4">
        <f t="shared" si="164"/>
        <v>9062981.3800000008</v>
      </c>
      <c r="DI183" s="4">
        <f t="shared" si="164"/>
        <v>111127.89</v>
      </c>
      <c r="DJ183" s="4">
        <f t="shared" si="164"/>
        <v>34107.230000000003</v>
      </c>
      <c r="DK183" s="4">
        <f t="shared" si="164"/>
        <v>2516403.29</v>
      </c>
      <c r="DL183" s="4">
        <f t="shared" si="164"/>
        <v>0</v>
      </c>
      <c r="DM183" s="4">
        <f t="shared" si="164"/>
        <v>6163.9956302999999</v>
      </c>
      <c r="DN183" s="4">
        <f t="shared" si="164"/>
        <v>0</v>
      </c>
      <c r="DO183" s="4">
        <f t="shared" si="164"/>
        <v>0</v>
      </c>
      <c r="DP183" s="4">
        <f t="shared" si="164"/>
        <v>1994344.15</v>
      </c>
      <c r="DQ183" s="4">
        <f t="shared" si="164"/>
        <v>1161676.48</v>
      </c>
      <c r="DR183" s="4">
        <f t="shared" si="164"/>
        <v>0</v>
      </c>
      <c r="DS183" s="4">
        <f t="shared" si="164"/>
        <v>0</v>
      </c>
      <c r="DT183" s="4">
        <f t="shared" si="164"/>
        <v>11690512.560000001</v>
      </c>
      <c r="DU183" s="4">
        <f t="shared" si="164"/>
        <v>9062981.3800000008</v>
      </c>
      <c r="DV183" s="4">
        <f t="shared" si="164"/>
        <v>111127.89</v>
      </c>
      <c r="DW183" s="4">
        <f t="shared" si="164"/>
        <v>34107.230000000003</v>
      </c>
      <c r="DX183" s="4">
        <f t="shared" si="164"/>
        <v>2516403.29</v>
      </c>
      <c r="DY183" s="4">
        <f t="shared" si="164"/>
        <v>0</v>
      </c>
      <c r="DZ183" s="4">
        <f t="shared" si="164"/>
        <v>6163.9956302999999</v>
      </c>
      <c r="EA183" s="4">
        <f t="shared" si="164"/>
        <v>0</v>
      </c>
      <c r="EB183" s="4">
        <f t="shared" si="164"/>
        <v>0</v>
      </c>
      <c r="EC183" s="4">
        <f t="shared" si="164"/>
        <v>1994344.15</v>
      </c>
      <c r="ED183" s="4">
        <f t="shared" si="164"/>
        <v>1161676.48</v>
      </c>
      <c r="EE183" s="4">
        <f t="shared" si="164"/>
        <v>0</v>
      </c>
      <c r="EF183" s="4">
        <f t="shared" si="164"/>
        <v>0</v>
      </c>
      <c r="EG183" s="4">
        <f t="shared" si="164"/>
        <v>0</v>
      </c>
      <c r="EH183" s="4">
        <f t="shared" si="164"/>
        <v>0</v>
      </c>
      <c r="EI183" s="4">
        <f t="shared" si="164"/>
        <v>0</v>
      </c>
      <c r="EJ183" s="4">
        <f t="shared" si="164"/>
        <v>14901104.76</v>
      </c>
      <c r="EK183" s="4">
        <f t="shared" si="164"/>
        <v>14901104.76</v>
      </c>
      <c r="EL183" s="4">
        <f t="shared" si="164"/>
        <v>0</v>
      </c>
      <c r="EM183" s="4">
        <f t="shared" ref="EM183:FR183" si="165">EM232</f>
        <v>0</v>
      </c>
      <c r="EN183" s="4">
        <f t="shared" si="165"/>
        <v>9062981.3800000008</v>
      </c>
      <c r="EO183" s="4">
        <f t="shared" si="165"/>
        <v>9062981.3800000008</v>
      </c>
      <c r="EP183" s="4">
        <f t="shared" si="165"/>
        <v>0</v>
      </c>
      <c r="EQ183" s="4">
        <f t="shared" si="165"/>
        <v>9062981.3800000008</v>
      </c>
      <c r="ER183" s="4">
        <f t="shared" si="165"/>
        <v>0</v>
      </c>
      <c r="ES183" s="4">
        <f t="shared" si="165"/>
        <v>0</v>
      </c>
      <c r="ET183" s="4">
        <f t="shared" si="165"/>
        <v>0</v>
      </c>
      <c r="EU183" s="4">
        <f t="shared" si="165"/>
        <v>0</v>
      </c>
      <c r="EV183" s="4">
        <f t="shared" si="165"/>
        <v>0</v>
      </c>
      <c r="EW183" s="4">
        <f t="shared" si="165"/>
        <v>0</v>
      </c>
      <c r="EX183" s="4">
        <f t="shared" si="165"/>
        <v>0</v>
      </c>
      <c r="EY183" s="4">
        <f t="shared" si="165"/>
        <v>0</v>
      </c>
      <c r="EZ183" s="4">
        <f t="shared" si="165"/>
        <v>0</v>
      </c>
      <c r="FA183" s="4">
        <f t="shared" si="165"/>
        <v>0</v>
      </c>
      <c r="FB183" s="4">
        <f t="shared" si="165"/>
        <v>0</v>
      </c>
      <c r="FC183" s="4">
        <f t="shared" si="165"/>
        <v>0</v>
      </c>
      <c r="FD183" s="4">
        <f t="shared" si="165"/>
        <v>0</v>
      </c>
      <c r="FE183" s="4">
        <f t="shared" si="165"/>
        <v>0</v>
      </c>
      <c r="FF183" s="4">
        <f t="shared" si="165"/>
        <v>0</v>
      </c>
      <c r="FG183" s="4">
        <f t="shared" si="165"/>
        <v>0</v>
      </c>
      <c r="FH183" s="4">
        <f t="shared" si="165"/>
        <v>0</v>
      </c>
      <c r="FI183" s="4">
        <f t="shared" si="165"/>
        <v>0</v>
      </c>
      <c r="FJ183" s="4">
        <f t="shared" si="165"/>
        <v>0</v>
      </c>
      <c r="FK183" s="4">
        <f t="shared" si="165"/>
        <v>0</v>
      </c>
      <c r="FL183" s="4">
        <f t="shared" si="165"/>
        <v>0</v>
      </c>
      <c r="FM183" s="4">
        <f t="shared" si="165"/>
        <v>0</v>
      </c>
      <c r="FN183" s="4">
        <f t="shared" si="165"/>
        <v>0</v>
      </c>
      <c r="FO183" s="4">
        <f t="shared" si="165"/>
        <v>0</v>
      </c>
      <c r="FP183" s="4">
        <f t="shared" si="165"/>
        <v>0</v>
      </c>
      <c r="FQ183" s="4">
        <f t="shared" si="165"/>
        <v>0</v>
      </c>
      <c r="FR183" s="4">
        <f t="shared" si="165"/>
        <v>0</v>
      </c>
      <c r="FS183" s="4">
        <f t="shared" ref="FS183:GX183" si="166">FS232</f>
        <v>14901104.76</v>
      </c>
      <c r="FT183" s="4">
        <f t="shared" si="166"/>
        <v>14901104.76</v>
      </c>
      <c r="FU183" s="4">
        <f t="shared" si="166"/>
        <v>0</v>
      </c>
      <c r="FV183" s="4">
        <f t="shared" si="166"/>
        <v>0</v>
      </c>
      <c r="FW183" s="4">
        <f t="shared" si="166"/>
        <v>9062981.3800000008</v>
      </c>
      <c r="FX183" s="4">
        <f t="shared" si="166"/>
        <v>9062981.3800000008</v>
      </c>
      <c r="FY183" s="4">
        <f t="shared" si="166"/>
        <v>0</v>
      </c>
      <c r="FZ183" s="4">
        <f t="shared" si="166"/>
        <v>9062981.3800000008</v>
      </c>
      <c r="GA183" s="4">
        <f t="shared" si="166"/>
        <v>0</v>
      </c>
      <c r="GB183" s="4">
        <f t="shared" si="166"/>
        <v>0</v>
      </c>
      <c r="GC183" s="4">
        <f t="shared" si="166"/>
        <v>0</v>
      </c>
      <c r="GD183" s="4">
        <f t="shared" si="166"/>
        <v>0</v>
      </c>
      <c r="GE183" s="4">
        <f t="shared" si="166"/>
        <v>0</v>
      </c>
      <c r="GF183" s="4">
        <f t="shared" si="166"/>
        <v>0</v>
      </c>
      <c r="GG183" s="4">
        <f t="shared" si="166"/>
        <v>0</v>
      </c>
      <c r="GH183" s="4">
        <f t="shared" si="166"/>
        <v>0</v>
      </c>
      <c r="GI183" s="4">
        <f t="shared" si="166"/>
        <v>0</v>
      </c>
      <c r="GJ183" s="4">
        <f t="shared" si="166"/>
        <v>0</v>
      </c>
      <c r="GK183" s="4">
        <f t="shared" si="166"/>
        <v>0</v>
      </c>
      <c r="GL183" s="4">
        <f t="shared" si="166"/>
        <v>0</v>
      </c>
      <c r="GM183" s="4">
        <f t="shared" si="166"/>
        <v>0</v>
      </c>
      <c r="GN183" s="4">
        <f t="shared" si="166"/>
        <v>0</v>
      </c>
      <c r="GO183" s="4">
        <f t="shared" si="166"/>
        <v>0</v>
      </c>
      <c r="GP183" s="4">
        <f t="shared" si="166"/>
        <v>0</v>
      </c>
      <c r="GQ183" s="4">
        <f t="shared" si="166"/>
        <v>0</v>
      </c>
      <c r="GR183" s="4">
        <f t="shared" si="166"/>
        <v>0</v>
      </c>
      <c r="GS183" s="4">
        <f t="shared" si="166"/>
        <v>0</v>
      </c>
      <c r="GT183" s="4">
        <f t="shared" si="166"/>
        <v>0</v>
      </c>
      <c r="GU183" s="4">
        <f t="shared" si="166"/>
        <v>0</v>
      </c>
      <c r="GV183" s="4">
        <f t="shared" si="166"/>
        <v>0</v>
      </c>
      <c r="GW183" s="4">
        <f t="shared" si="166"/>
        <v>0</v>
      </c>
      <c r="GX183" s="4">
        <f t="shared" si="166"/>
        <v>0</v>
      </c>
    </row>
    <row r="185" spans="1:255" x14ac:dyDescent="0.2">
      <c r="A185" s="2">
        <v>17</v>
      </c>
      <c r="B185" s="2">
        <v>1</v>
      </c>
      <c r="C185" s="2">
        <f>ROW(SmtRes!A260)</f>
        <v>260</v>
      </c>
      <c r="D185" s="2">
        <f>ROW(EtalonRes!A259)</f>
        <v>259</v>
      </c>
      <c r="E185" s="2" t="s">
        <v>274</v>
      </c>
      <c r="F185" s="2" t="s">
        <v>275</v>
      </c>
      <c r="G185" s="2" t="s">
        <v>276</v>
      </c>
      <c r="H185" s="2" t="s">
        <v>277</v>
      </c>
      <c r="I185" s="2">
        <v>74.2</v>
      </c>
      <c r="J185" s="2">
        <v>0</v>
      </c>
      <c r="K185" s="2">
        <v>74.2</v>
      </c>
      <c r="L185" s="2"/>
      <c r="M185" s="2"/>
      <c r="N185" s="2"/>
      <c r="O185" s="2">
        <f t="shared" ref="O185:O230" si="167">ROUND(CP185,2)</f>
        <v>43995.03</v>
      </c>
      <c r="P185" s="2">
        <f t="shared" ref="P185:P230" si="168">ROUND((ROUND((AC185*AW185*I185),2)*BC185),2)</f>
        <v>15530.06</v>
      </c>
      <c r="Q185" s="2">
        <f>(ROUND((ROUND((((ET185*1.1))*AV185*I185),2)*BB185),2)+ROUND((ROUND(((AE185-((EU185*1.1)))*AV185*I185),2)*BS185),2))</f>
        <v>4439.3100000000004</v>
      </c>
      <c r="R185" s="2">
        <f t="shared" ref="R185:R230" si="169">ROUND((ROUND((AE185*AV185*I185),2)*BS185),2)</f>
        <v>523.17999999999995</v>
      </c>
      <c r="S185" s="2">
        <f t="shared" ref="S185:S230" si="170">ROUND((ROUND((AF185*AV185*I185),2)*BA185),2)</f>
        <v>24025.66</v>
      </c>
      <c r="T185" s="2">
        <f t="shared" ref="T185:T230" si="171">ROUND(CU185*I185,2)</f>
        <v>0</v>
      </c>
      <c r="U185" s="2">
        <f t="shared" ref="U185:U230" si="172">CV185*I185</f>
        <v>1820.1260000000002</v>
      </c>
      <c r="V185" s="2">
        <f t="shared" ref="V185:V230" si="173">CW185*I185</f>
        <v>0</v>
      </c>
      <c r="W185" s="2">
        <f t="shared" ref="W185:W230" si="174">ROUND(CX185*I185,2)</f>
        <v>0</v>
      </c>
      <c r="X185" s="2">
        <f t="shared" ref="X185:X230" si="175">ROUND(CY185,2)</f>
        <v>20902.32</v>
      </c>
      <c r="Y185" s="2">
        <f t="shared" ref="Y185:Y230" si="176">ROUND(CZ185,2)</f>
        <v>25226.94</v>
      </c>
      <c r="Z185" s="2"/>
      <c r="AA185" s="2">
        <v>50447275</v>
      </c>
      <c r="AB185" s="2">
        <f t="shared" ref="AB185:AB230" si="177">ROUND((AC185+AD185+AF185),6)</f>
        <v>592.92499999999995</v>
      </c>
      <c r="AC185" s="2">
        <f t="shared" ref="AC185:AC230" si="178">ROUND((ES185),6)</f>
        <v>209.3</v>
      </c>
      <c r="AD185" s="2">
        <f>ROUND(((((ET185*1.1))-((EU185*1.1)))+AE185),6)</f>
        <v>59.829000000000001</v>
      </c>
      <c r="AE185" s="2">
        <f>ROUND(((EU185*1.1)),6)</f>
        <v>7.0510000000000002</v>
      </c>
      <c r="AF185" s="2">
        <f>ROUND(((EV185*1.1)),6)</f>
        <v>323.79599999999999</v>
      </c>
      <c r="AG185" s="2">
        <f t="shared" ref="AG185:AG230" si="179">ROUND((AP185),6)</f>
        <v>0</v>
      </c>
      <c r="AH185" s="2">
        <f>((EW185*1.1))</f>
        <v>24.53</v>
      </c>
      <c r="AI185" s="2">
        <f>((EX185*1.1))</f>
        <v>0</v>
      </c>
      <c r="AJ185" s="2">
        <f t="shared" ref="AJ185:AJ230" si="180">(AS185)</f>
        <v>0</v>
      </c>
      <c r="AK185" s="2">
        <v>558.04999999999995</v>
      </c>
      <c r="AL185" s="2">
        <v>209.3</v>
      </c>
      <c r="AM185" s="2">
        <v>54.39</v>
      </c>
      <c r="AN185" s="2">
        <v>6.41</v>
      </c>
      <c r="AO185" s="2">
        <v>294.36</v>
      </c>
      <c r="AP185" s="2">
        <v>0</v>
      </c>
      <c r="AQ185" s="2">
        <v>22.3</v>
      </c>
      <c r="AR185" s="2">
        <v>0</v>
      </c>
      <c r="AS185" s="2">
        <v>0</v>
      </c>
      <c r="AT185" s="2">
        <v>87</v>
      </c>
      <c r="AU185" s="2">
        <v>105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0</v>
      </c>
      <c r="BI185" s="2">
        <v>1</v>
      </c>
      <c r="BJ185" s="2" t="s">
        <v>278</v>
      </c>
      <c r="BK185" s="2"/>
      <c r="BL185" s="2"/>
      <c r="BM185" s="2">
        <v>80</v>
      </c>
      <c r="BN185" s="2">
        <v>0</v>
      </c>
      <c r="BO185" s="2" t="s">
        <v>3</v>
      </c>
      <c r="BP185" s="2">
        <v>0</v>
      </c>
      <c r="BQ185" s="2">
        <v>30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87</v>
      </c>
      <c r="CA185" s="2">
        <v>105</v>
      </c>
      <c r="CB185" s="2" t="s">
        <v>3</v>
      </c>
      <c r="CC185" s="2"/>
      <c r="CD185" s="2"/>
      <c r="CE185" s="2">
        <v>30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ref="CP185:CP230" si="181">(P185+Q185+S185)</f>
        <v>43995.03</v>
      </c>
      <c r="CQ185" s="2">
        <f t="shared" ref="CQ185:CQ230" si="182">ROUND((ROUND((AC185*AW185*1),2)*BC185),2)</f>
        <v>209.3</v>
      </c>
      <c r="CR185" s="2">
        <f>(ROUND((ROUND((((ET185*1.1))*AV185*1),2)*BB185),2)+ROUND((ROUND(((AE185-((EU185*1.1)))*AV185*1),2)*BS185),2))</f>
        <v>59.83</v>
      </c>
      <c r="CS185" s="2">
        <f t="shared" ref="CS185:CS230" si="183">ROUND((ROUND((AE185*AV185*1),2)*BS185),2)</f>
        <v>7.05</v>
      </c>
      <c r="CT185" s="2">
        <f t="shared" ref="CT185:CT230" si="184">ROUND((ROUND((AF185*AV185*1),2)*BA185),2)</f>
        <v>323.8</v>
      </c>
      <c r="CU185" s="2">
        <f t="shared" ref="CU185:CU230" si="185">AG185</f>
        <v>0</v>
      </c>
      <c r="CV185" s="2">
        <f t="shared" ref="CV185:CV230" si="186">(AH185*AV185)</f>
        <v>24.53</v>
      </c>
      <c r="CW185" s="2">
        <f t="shared" ref="CW185:CW230" si="187">AI185</f>
        <v>0</v>
      </c>
      <c r="CX185" s="2">
        <f t="shared" ref="CX185:CX230" si="188">AJ185</f>
        <v>0</v>
      </c>
      <c r="CY185" s="2">
        <f>((S185*BZ185)/100)</f>
        <v>20902.324199999999</v>
      </c>
      <c r="CZ185" s="2">
        <f>((S185*CA185)/100)</f>
        <v>25226.942999999999</v>
      </c>
      <c r="DA185" s="2"/>
      <c r="DB185" s="2"/>
      <c r="DC185" s="2" t="s">
        <v>3</v>
      </c>
      <c r="DD185" s="2" t="s">
        <v>3</v>
      </c>
      <c r="DE185" s="2" t="s">
        <v>40</v>
      </c>
      <c r="DF185" s="2" t="s">
        <v>40</v>
      </c>
      <c r="DG185" s="2" t="s">
        <v>40</v>
      </c>
      <c r="DH185" s="2" t="s">
        <v>3</v>
      </c>
      <c r="DI185" s="2" t="s">
        <v>40</v>
      </c>
      <c r="DJ185" s="2" t="s">
        <v>40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1013</v>
      </c>
      <c r="DV185" s="2" t="s">
        <v>277</v>
      </c>
      <c r="DW185" s="2" t="s">
        <v>277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49573341</v>
      </c>
      <c r="EF185" s="2">
        <v>30</v>
      </c>
      <c r="EG185" s="2" t="s">
        <v>88</v>
      </c>
      <c r="EH185" s="2">
        <v>0</v>
      </c>
      <c r="EI185" s="2" t="s">
        <v>3</v>
      </c>
      <c r="EJ185" s="2">
        <v>1</v>
      </c>
      <c r="EK185" s="2">
        <v>80</v>
      </c>
      <c r="EL185" s="2" t="s">
        <v>279</v>
      </c>
      <c r="EM185" s="2" t="s">
        <v>280</v>
      </c>
      <c r="EN185" s="2"/>
      <c r="EO185" s="2" t="s">
        <v>3</v>
      </c>
      <c r="EP185" s="2"/>
      <c r="EQ185" s="2">
        <v>131072</v>
      </c>
      <c r="ER185" s="2">
        <v>558.04999999999995</v>
      </c>
      <c r="ES185" s="2">
        <v>209.3</v>
      </c>
      <c r="ET185" s="2">
        <v>54.39</v>
      </c>
      <c r="EU185" s="2">
        <v>6.41</v>
      </c>
      <c r="EV185" s="2">
        <v>294.36</v>
      </c>
      <c r="EW185" s="2">
        <v>22.3</v>
      </c>
      <c r="EX185" s="2">
        <v>0</v>
      </c>
      <c r="EY185" s="2">
        <v>0</v>
      </c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f t="shared" ref="FR185:FR230" si="189">ROUND(IF(BI185=3,GM185,0),2)</f>
        <v>0</v>
      </c>
      <c r="FS185" s="2">
        <v>0</v>
      </c>
      <c r="FT185" s="2"/>
      <c r="FU185" s="2"/>
      <c r="FV185" s="2"/>
      <c r="FW185" s="2"/>
      <c r="FX185" s="2">
        <v>87</v>
      </c>
      <c r="FY185" s="2">
        <v>105</v>
      </c>
      <c r="FZ185" s="2"/>
      <c r="GA185" s="2" t="s">
        <v>3</v>
      </c>
      <c r="GB185" s="2"/>
      <c r="GC185" s="2"/>
      <c r="GD185" s="2">
        <v>0</v>
      </c>
      <c r="GE185" s="2"/>
      <c r="GF185" s="2">
        <v>1708445827</v>
      </c>
      <c r="GG185" s="2">
        <v>2</v>
      </c>
      <c r="GH185" s="2">
        <v>1</v>
      </c>
      <c r="GI185" s="2">
        <v>-2</v>
      </c>
      <c r="GJ185" s="2">
        <v>0</v>
      </c>
      <c r="GK185" s="2">
        <f>ROUND(R185*(R12)/100,2)</f>
        <v>915.57</v>
      </c>
      <c r="GL185" s="2">
        <f t="shared" ref="GL185:GL230" si="190">ROUND(IF(AND(BH185=3,BI185=3,FS185&lt;&gt;0),P185,0),2)</f>
        <v>0</v>
      </c>
      <c r="GM185" s="2">
        <f t="shared" ref="GM185:GM230" si="191">ROUND(O185+X185+Y185+GK185,2)+GX185</f>
        <v>91039.86</v>
      </c>
      <c r="GN185" s="2">
        <f t="shared" ref="GN185:GN230" si="192">IF(OR(BI185=0,BI185=1),GM185-GX185,0)</f>
        <v>91039.86</v>
      </c>
      <c r="GO185" s="2">
        <f t="shared" ref="GO185:GO230" si="193">IF(BI185=2,GM185-GX185,0)</f>
        <v>0</v>
      </c>
      <c r="GP185" s="2">
        <f t="shared" ref="GP185:GP230" si="194">IF(BI185=4,GM185-GX185,0)</f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ref="GV185:GV230" si="195">ROUND((GT185),6)</f>
        <v>0</v>
      </c>
      <c r="GW185" s="2">
        <v>1</v>
      </c>
      <c r="GX185" s="2">
        <f t="shared" ref="GX185:GX230" si="196">ROUND(HC185*I185,2)</f>
        <v>0</v>
      </c>
      <c r="GY185" s="2"/>
      <c r="GZ185" s="2"/>
      <c r="HA185" s="2">
        <v>0</v>
      </c>
      <c r="HB185" s="2">
        <v>0</v>
      </c>
      <c r="HC185" s="2">
        <f t="shared" ref="HC185:HC230" si="197">GV185*GW185</f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>
        <v>17</v>
      </c>
      <c r="B186">
        <v>1</v>
      </c>
      <c r="C186">
        <f>ROW(SmtRes!A280)</f>
        <v>280</v>
      </c>
      <c r="D186">
        <f>ROW(EtalonRes!A274)</f>
        <v>274</v>
      </c>
      <c r="E186" t="s">
        <v>274</v>
      </c>
      <c r="F186" t="s">
        <v>275</v>
      </c>
      <c r="G186" t="s">
        <v>276</v>
      </c>
      <c r="H186" t="s">
        <v>277</v>
      </c>
      <c r="I186">
        <v>74.2</v>
      </c>
      <c r="J186">
        <v>0</v>
      </c>
      <c r="K186">
        <v>74.2</v>
      </c>
      <c r="O186">
        <f t="shared" si="167"/>
        <v>900953.84</v>
      </c>
      <c r="P186">
        <f t="shared" si="168"/>
        <v>156077.1</v>
      </c>
      <c r="Q186">
        <f>(ROUND((ROUND((((ET186*1.1))*AV186*I186),2)*BB186),2)+ROUND((ROUND(((AE186-((EU186*1.1)))*AV186*I186),2)*BS186),2))</f>
        <v>47411.83</v>
      </c>
      <c r="R186">
        <f t="shared" si="169"/>
        <v>15187.92</v>
      </c>
      <c r="S186">
        <f t="shared" si="170"/>
        <v>697464.91</v>
      </c>
      <c r="T186">
        <f t="shared" si="171"/>
        <v>0</v>
      </c>
      <c r="U186">
        <f t="shared" si="172"/>
        <v>1820.1260000000002</v>
      </c>
      <c r="V186">
        <f t="shared" si="173"/>
        <v>0</v>
      </c>
      <c r="W186">
        <f t="shared" si="174"/>
        <v>0</v>
      </c>
      <c r="X186">
        <f t="shared" si="175"/>
        <v>502174.74</v>
      </c>
      <c r="Y186">
        <f t="shared" si="176"/>
        <v>355707.1</v>
      </c>
      <c r="AA186">
        <v>50447276</v>
      </c>
      <c r="AB186">
        <f t="shared" si="177"/>
        <v>592.92499999999995</v>
      </c>
      <c r="AC186">
        <f t="shared" si="178"/>
        <v>209.3</v>
      </c>
      <c r="AD186">
        <f>ROUND(((((ET186*1.1))-((EU186*1.1)))+AE186),6)</f>
        <v>59.829000000000001</v>
      </c>
      <c r="AE186">
        <f>ROUND(((EU186*1.1)),6)</f>
        <v>7.0510000000000002</v>
      </c>
      <c r="AF186">
        <f>ROUND(((EV186*1.1)),6)</f>
        <v>323.79599999999999</v>
      </c>
      <c r="AG186">
        <f t="shared" si="179"/>
        <v>0</v>
      </c>
      <c r="AH186">
        <f>((EW186*1.1))</f>
        <v>24.53</v>
      </c>
      <c r="AI186">
        <f>((EX186*1.1))</f>
        <v>0</v>
      </c>
      <c r="AJ186">
        <f t="shared" si="180"/>
        <v>0</v>
      </c>
      <c r="AK186">
        <v>558.04999999999995</v>
      </c>
      <c r="AL186">
        <v>209.3</v>
      </c>
      <c r="AM186">
        <v>54.39</v>
      </c>
      <c r="AN186">
        <v>6.41</v>
      </c>
      <c r="AO186">
        <v>294.36</v>
      </c>
      <c r="AP186">
        <v>0</v>
      </c>
      <c r="AQ186">
        <v>22.3</v>
      </c>
      <c r="AR186">
        <v>0</v>
      </c>
      <c r="AS186">
        <v>0</v>
      </c>
      <c r="AT186">
        <v>72</v>
      </c>
      <c r="AU186">
        <v>51</v>
      </c>
      <c r="AV186">
        <v>1</v>
      </c>
      <c r="AW186">
        <v>1</v>
      </c>
      <c r="AZ186">
        <v>1</v>
      </c>
      <c r="BA186">
        <v>29.03</v>
      </c>
      <c r="BB186">
        <v>10.68</v>
      </c>
      <c r="BC186">
        <v>10.050000000000001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278</v>
      </c>
      <c r="BM186">
        <v>80</v>
      </c>
      <c r="BN186">
        <v>0</v>
      </c>
      <c r="BO186" t="s">
        <v>275</v>
      </c>
      <c r="BP186">
        <v>1</v>
      </c>
      <c r="BQ186">
        <v>30</v>
      </c>
      <c r="BR186">
        <v>0</v>
      </c>
      <c r="BS186">
        <v>29.03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72</v>
      </c>
      <c r="CA186">
        <v>51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81"/>
        <v>900953.84000000008</v>
      </c>
      <c r="CQ186">
        <f t="shared" si="182"/>
        <v>2103.4699999999998</v>
      </c>
      <c r="CR186">
        <f>(ROUND((ROUND((((ET186*1.1))*AV186*1),2)*BB186),2)+ROUND((ROUND(((AE186-((EU186*1.1)))*AV186*1),2)*BS186),2))</f>
        <v>638.98</v>
      </c>
      <c r="CS186">
        <f t="shared" si="183"/>
        <v>204.66</v>
      </c>
      <c r="CT186">
        <f t="shared" si="184"/>
        <v>9399.91</v>
      </c>
      <c r="CU186">
        <f t="shared" si="185"/>
        <v>0</v>
      </c>
      <c r="CV186">
        <f t="shared" si="186"/>
        <v>24.53</v>
      </c>
      <c r="CW186">
        <f t="shared" si="187"/>
        <v>0</v>
      </c>
      <c r="CX186">
        <f t="shared" si="188"/>
        <v>0</v>
      </c>
      <c r="CY186">
        <f>S186*(BZ186/100)</f>
        <v>502174.7352</v>
      </c>
      <c r="CZ186">
        <f>S186*(CA186/100)</f>
        <v>355707.1041</v>
      </c>
      <c r="DC186" t="s">
        <v>3</v>
      </c>
      <c r="DD186" t="s">
        <v>3</v>
      </c>
      <c r="DE186" t="s">
        <v>40</v>
      </c>
      <c r="DF186" t="s">
        <v>40</v>
      </c>
      <c r="DG186" t="s">
        <v>40</v>
      </c>
      <c r="DH186" t="s">
        <v>3</v>
      </c>
      <c r="DI186" t="s">
        <v>40</v>
      </c>
      <c r="DJ186" t="s">
        <v>40</v>
      </c>
      <c r="DK186" t="s">
        <v>3</v>
      </c>
      <c r="DL186" t="s">
        <v>3</v>
      </c>
      <c r="DM186" t="s">
        <v>3</v>
      </c>
      <c r="DN186">
        <v>87</v>
      </c>
      <c r="DO186">
        <v>105</v>
      </c>
      <c r="DP186">
        <v>1</v>
      </c>
      <c r="DQ186">
        <v>1</v>
      </c>
      <c r="DU186">
        <v>1013</v>
      </c>
      <c r="DV186" t="s">
        <v>277</v>
      </c>
      <c r="DW186" t="s">
        <v>277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49573341</v>
      </c>
      <c r="EF186">
        <v>30</v>
      </c>
      <c r="EG186" t="s">
        <v>88</v>
      </c>
      <c r="EH186">
        <v>0</v>
      </c>
      <c r="EI186" t="s">
        <v>3</v>
      </c>
      <c r="EJ186">
        <v>1</v>
      </c>
      <c r="EK186">
        <v>80</v>
      </c>
      <c r="EL186" t="s">
        <v>279</v>
      </c>
      <c r="EM186" t="s">
        <v>280</v>
      </c>
      <c r="EO186" t="s">
        <v>3</v>
      </c>
      <c r="EQ186">
        <v>131072</v>
      </c>
      <c r="ER186">
        <v>558.04999999999995</v>
      </c>
      <c r="ES186">
        <v>209.3</v>
      </c>
      <c r="ET186">
        <v>54.39</v>
      </c>
      <c r="EU186">
        <v>6.41</v>
      </c>
      <c r="EV186">
        <v>294.36</v>
      </c>
      <c r="EW186">
        <v>22.3</v>
      </c>
      <c r="EX186">
        <v>0</v>
      </c>
      <c r="EY186">
        <v>0</v>
      </c>
      <c r="FQ186">
        <v>0</v>
      </c>
      <c r="FR186">
        <f t="shared" si="189"/>
        <v>0</v>
      </c>
      <c r="FS186">
        <v>0</v>
      </c>
      <c r="FX186">
        <v>87</v>
      </c>
      <c r="FY186">
        <v>105</v>
      </c>
      <c r="GA186" t="s">
        <v>3</v>
      </c>
      <c r="GD186">
        <v>0</v>
      </c>
      <c r="GF186">
        <v>1708445827</v>
      </c>
      <c r="GG186">
        <v>2</v>
      </c>
      <c r="GH186">
        <v>1</v>
      </c>
      <c r="GI186">
        <v>2</v>
      </c>
      <c r="GJ186">
        <v>0</v>
      </c>
      <c r="GK186">
        <f>ROUND(R186*(S12)/100,2)</f>
        <v>24300.67</v>
      </c>
      <c r="GL186">
        <f t="shared" si="190"/>
        <v>0</v>
      </c>
      <c r="GM186">
        <f t="shared" si="191"/>
        <v>1783136.35</v>
      </c>
      <c r="GN186">
        <f t="shared" si="192"/>
        <v>1783136.35</v>
      </c>
      <c r="GO186">
        <f t="shared" si="193"/>
        <v>0</v>
      </c>
      <c r="GP186">
        <f t="shared" si="194"/>
        <v>0</v>
      </c>
      <c r="GR186">
        <v>0</v>
      </c>
      <c r="GS186">
        <v>3</v>
      </c>
      <c r="GT186">
        <v>0</v>
      </c>
      <c r="GU186" t="s">
        <v>3</v>
      </c>
      <c r="GV186">
        <f t="shared" si="195"/>
        <v>0</v>
      </c>
      <c r="GW186">
        <v>1</v>
      </c>
      <c r="GX186">
        <f t="shared" si="196"/>
        <v>0</v>
      </c>
      <c r="HA186">
        <v>0</v>
      </c>
      <c r="HB186">
        <v>0</v>
      </c>
      <c r="HC186">
        <f t="shared" si="197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55" x14ac:dyDescent="0.2">
      <c r="A187" s="2">
        <v>18</v>
      </c>
      <c r="B187" s="2">
        <v>1</v>
      </c>
      <c r="C187" s="2">
        <v>247</v>
      </c>
      <c r="D187" s="2"/>
      <c r="E187" s="2" t="s">
        <v>281</v>
      </c>
      <c r="F187" s="2" t="s">
        <v>282</v>
      </c>
      <c r="G187" s="2" t="s">
        <v>283</v>
      </c>
      <c r="H187" s="2" t="s">
        <v>70</v>
      </c>
      <c r="I187" s="2">
        <f>I185*J187</f>
        <v>6.9906959999999998</v>
      </c>
      <c r="J187" s="2">
        <v>9.4214231805929916E-2</v>
      </c>
      <c r="K187" s="2">
        <v>9.4214229999999996E-2</v>
      </c>
      <c r="L187" s="2"/>
      <c r="M187" s="2"/>
      <c r="N187" s="2"/>
      <c r="O187" s="2">
        <f t="shared" si="167"/>
        <v>49459.66</v>
      </c>
      <c r="P187" s="2">
        <f t="shared" si="168"/>
        <v>49459.66</v>
      </c>
      <c r="Q187" s="2">
        <f t="shared" ref="Q187:Q198" si="198">(ROUND((ROUND(((ET187)*AV187*I187),2)*BB187),2)+ROUND((ROUND(((AE187-(EU187))*AV187*I187),2)*BS187),2))</f>
        <v>0</v>
      </c>
      <c r="R187" s="2">
        <f t="shared" si="169"/>
        <v>0</v>
      </c>
      <c r="S187" s="2">
        <f t="shared" si="170"/>
        <v>0</v>
      </c>
      <c r="T187" s="2">
        <f t="shared" si="171"/>
        <v>0</v>
      </c>
      <c r="U187" s="2">
        <f t="shared" si="172"/>
        <v>0</v>
      </c>
      <c r="V187" s="2">
        <f t="shared" si="173"/>
        <v>0</v>
      </c>
      <c r="W187" s="2">
        <f t="shared" si="174"/>
        <v>0</v>
      </c>
      <c r="X187" s="2">
        <f t="shared" si="175"/>
        <v>0</v>
      </c>
      <c r="Y187" s="2">
        <f t="shared" si="176"/>
        <v>0</v>
      </c>
      <c r="Z187" s="2"/>
      <c r="AA187" s="2">
        <v>50447275</v>
      </c>
      <c r="AB187" s="2">
        <f t="shared" si="177"/>
        <v>7075.07</v>
      </c>
      <c r="AC187" s="2">
        <f t="shared" si="178"/>
        <v>7075.07</v>
      </c>
      <c r="AD187" s="2">
        <f t="shared" ref="AD187:AD198" si="199">ROUND((((ET187)-(EU187))+AE187),6)</f>
        <v>0</v>
      </c>
      <c r="AE187" s="2">
        <f t="shared" ref="AE187:AE198" si="200">ROUND((EU187),6)</f>
        <v>0</v>
      </c>
      <c r="AF187" s="2">
        <f t="shared" ref="AF187:AF198" si="201">ROUND((EV187),6)</f>
        <v>0</v>
      </c>
      <c r="AG187" s="2">
        <f t="shared" si="179"/>
        <v>0</v>
      </c>
      <c r="AH187" s="2">
        <f t="shared" ref="AH187:AH198" si="202">(EW187)</f>
        <v>0</v>
      </c>
      <c r="AI187" s="2">
        <f t="shared" ref="AI187:AI198" si="203">(EX187)</f>
        <v>0</v>
      </c>
      <c r="AJ187" s="2">
        <f t="shared" si="180"/>
        <v>0</v>
      </c>
      <c r="AK187" s="2">
        <v>7075.07</v>
      </c>
      <c r="AL187" s="2">
        <v>7075.07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87</v>
      </c>
      <c r="AU187" s="2">
        <v>105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3</v>
      </c>
      <c r="BI187" s="2">
        <v>1</v>
      </c>
      <c r="BJ187" s="2" t="s">
        <v>284</v>
      </c>
      <c r="BK187" s="2"/>
      <c r="BL187" s="2"/>
      <c r="BM187" s="2">
        <v>80</v>
      </c>
      <c r="BN187" s="2">
        <v>0</v>
      </c>
      <c r="BO187" s="2" t="s">
        <v>3</v>
      </c>
      <c r="BP187" s="2">
        <v>0</v>
      </c>
      <c r="BQ187" s="2">
        <v>30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87</v>
      </c>
      <c r="CA187" s="2">
        <v>105</v>
      </c>
      <c r="CB187" s="2" t="s">
        <v>3</v>
      </c>
      <c r="CC187" s="2"/>
      <c r="CD187" s="2"/>
      <c r="CE187" s="2">
        <v>30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3</v>
      </c>
      <c r="CO187" s="2">
        <v>0</v>
      </c>
      <c r="CP187" s="2">
        <f t="shared" si="181"/>
        <v>49459.66</v>
      </c>
      <c r="CQ187" s="2">
        <f t="shared" si="182"/>
        <v>7075.07</v>
      </c>
      <c r="CR187" s="2">
        <f t="shared" ref="CR187:CR198" si="204">(ROUND((ROUND(((ET187)*AV187*1),2)*BB187),2)+ROUND((ROUND(((AE187-(EU187))*AV187*1),2)*BS187),2))</f>
        <v>0</v>
      </c>
      <c r="CS187" s="2">
        <f t="shared" si="183"/>
        <v>0</v>
      </c>
      <c r="CT187" s="2">
        <f t="shared" si="184"/>
        <v>0</v>
      </c>
      <c r="CU187" s="2">
        <f t="shared" si="185"/>
        <v>0</v>
      </c>
      <c r="CV187" s="2">
        <f t="shared" si="186"/>
        <v>0</v>
      </c>
      <c r="CW187" s="2">
        <f t="shared" si="187"/>
        <v>0</v>
      </c>
      <c r="CX187" s="2">
        <f t="shared" si="188"/>
        <v>0</v>
      </c>
      <c r="CY187" s="2">
        <f>((S187*BZ187)/100)</f>
        <v>0</v>
      </c>
      <c r="CZ187" s="2">
        <f>((S187*CA187)/100)</f>
        <v>0</v>
      </c>
      <c r="DA187" s="2"/>
      <c r="DB187" s="2"/>
      <c r="DC187" s="2" t="s">
        <v>3</v>
      </c>
      <c r="DD187" s="2" t="s">
        <v>3</v>
      </c>
      <c r="DE187" s="2" t="s">
        <v>3</v>
      </c>
      <c r="DF187" s="2" t="s">
        <v>3</v>
      </c>
      <c r="DG187" s="2" t="s">
        <v>3</v>
      </c>
      <c r="DH187" s="2" t="s">
        <v>3</v>
      </c>
      <c r="DI187" s="2" t="s">
        <v>3</v>
      </c>
      <c r="DJ187" s="2" t="s">
        <v>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1009</v>
      </c>
      <c r="DV187" s="2" t="s">
        <v>70</v>
      </c>
      <c r="DW187" s="2" t="s">
        <v>70</v>
      </c>
      <c r="DX187" s="2">
        <v>1000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49573341</v>
      </c>
      <c r="EF187" s="2">
        <v>30</v>
      </c>
      <c r="EG187" s="2" t="s">
        <v>88</v>
      </c>
      <c r="EH187" s="2">
        <v>0</v>
      </c>
      <c r="EI187" s="2" t="s">
        <v>3</v>
      </c>
      <c r="EJ187" s="2">
        <v>1</v>
      </c>
      <c r="EK187" s="2">
        <v>80</v>
      </c>
      <c r="EL187" s="2" t="s">
        <v>279</v>
      </c>
      <c r="EM187" s="2" t="s">
        <v>280</v>
      </c>
      <c r="EN187" s="2"/>
      <c r="EO187" s="2" t="s">
        <v>3</v>
      </c>
      <c r="EP187" s="2"/>
      <c r="EQ187" s="2">
        <v>1310720</v>
      </c>
      <c r="ER187" s="2">
        <v>7075.07</v>
      </c>
      <c r="ES187" s="2">
        <v>7075.07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f t="shared" si="189"/>
        <v>0</v>
      </c>
      <c r="FS187" s="2">
        <v>0</v>
      </c>
      <c r="FT187" s="2"/>
      <c r="FU187" s="2"/>
      <c r="FV187" s="2"/>
      <c r="FW187" s="2"/>
      <c r="FX187" s="2">
        <v>87</v>
      </c>
      <c r="FY187" s="2">
        <v>105</v>
      </c>
      <c r="FZ187" s="2"/>
      <c r="GA187" s="2" t="s">
        <v>3</v>
      </c>
      <c r="GB187" s="2"/>
      <c r="GC187" s="2"/>
      <c r="GD187" s="2">
        <v>0</v>
      </c>
      <c r="GE187" s="2"/>
      <c r="GF187" s="2">
        <v>1071688265</v>
      </c>
      <c r="GG187" s="2">
        <v>2</v>
      </c>
      <c r="GH187" s="2">
        <v>1</v>
      </c>
      <c r="GI187" s="2">
        <v>-2</v>
      </c>
      <c r="GJ187" s="2">
        <v>0</v>
      </c>
      <c r="GK187" s="2">
        <f>ROUND(R187*(R12)/100,2)</f>
        <v>0</v>
      </c>
      <c r="GL187" s="2">
        <f t="shared" si="190"/>
        <v>0</v>
      </c>
      <c r="GM187" s="2">
        <f t="shared" si="191"/>
        <v>49459.66</v>
      </c>
      <c r="GN187" s="2">
        <f t="shared" si="192"/>
        <v>49459.66</v>
      </c>
      <c r="GO187" s="2">
        <f t="shared" si="193"/>
        <v>0</v>
      </c>
      <c r="GP187" s="2">
        <f t="shared" si="194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195"/>
        <v>0</v>
      </c>
      <c r="GW187" s="2">
        <v>1</v>
      </c>
      <c r="GX187" s="2">
        <f t="shared" si="196"/>
        <v>0</v>
      </c>
      <c r="GY187" s="2"/>
      <c r="GZ187" s="2"/>
      <c r="HA187" s="2">
        <v>0</v>
      </c>
      <c r="HB187" s="2">
        <v>0</v>
      </c>
      <c r="HC187" s="2">
        <f t="shared" si="197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18</v>
      </c>
      <c r="B188">
        <v>1</v>
      </c>
      <c r="C188">
        <v>267</v>
      </c>
      <c r="E188" t="s">
        <v>281</v>
      </c>
      <c r="F188" t="s">
        <v>282</v>
      </c>
      <c r="G188" t="s">
        <v>283</v>
      </c>
      <c r="H188" t="s">
        <v>70</v>
      </c>
      <c r="I188">
        <f>I186*J188</f>
        <v>6.9906959999999998</v>
      </c>
      <c r="J188">
        <v>9.4214231805929916E-2</v>
      </c>
      <c r="K188">
        <v>9.4214229999999996E-2</v>
      </c>
      <c r="O188">
        <f t="shared" si="167"/>
        <v>489650.63</v>
      </c>
      <c r="P188">
        <f t="shared" si="168"/>
        <v>489650.63</v>
      </c>
      <c r="Q188">
        <f t="shared" si="198"/>
        <v>0</v>
      </c>
      <c r="R188">
        <f t="shared" si="169"/>
        <v>0</v>
      </c>
      <c r="S188">
        <f t="shared" si="170"/>
        <v>0</v>
      </c>
      <c r="T188">
        <f t="shared" si="171"/>
        <v>0</v>
      </c>
      <c r="U188">
        <f t="shared" si="172"/>
        <v>0</v>
      </c>
      <c r="V188">
        <f t="shared" si="173"/>
        <v>0</v>
      </c>
      <c r="W188">
        <f t="shared" si="174"/>
        <v>0</v>
      </c>
      <c r="X188">
        <f t="shared" si="175"/>
        <v>0</v>
      </c>
      <c r="Y188">
        <f t="shared" si="176"/>
        <v>0</v>
      </c>
      <c r="AA188">
        <v>50447276</v>
      </c>
      <c r="AB188">
        <f t="shared" si="177"/>
        <v>7075.07</v>
      </c>
      <c r="AC188">
        <f t="shared" si="178"/>
        <v>7075.07</v>
      </c>
      <c r="AD188">
        <f t="shared" si="199"/>
        <v>0</v>
      </c>
      <c r="AE188">
        <f t="shared" si="200"/>
        <v>0</v>
      </c>
      <c r="AF188">
        <f t="shared" si="201"/>
        <v>0</v>
      </c>
      <c r="AG188">
        <f t="shared" si="179"/>
        <v>0</v>
      </c>
      <c r="AH188">
        <f t="shared" si="202"/>
        <v>0</v>
      </c>
      <c r="AI188">
        <f t="shared" si="203"/>
        <v>0</v>
      </c>
      <c r="AJ188">
        <f t="shared" si="180"/>
        <v>0</v>
      </c>
      <c r="AK188">
        <v>7075.07</v>
      </c>
      <c r="AL188">
        <v>7075.07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9.9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284</v>
      </c>
      <c r="BM188">
        <v>80</v>
      </c>
      <c r="BN188">
        <v>0</v>
      </c>
      <c r="BO188" t="s">
        <v>282</v>
      </c>
      <c r="BP188">
        <v>1</v>
      </c>
      <c r="BQ188">
        <v>30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81"/>
        <v>489650.63</v>
      </c>
      <c r="CQ188">
        <f t="shared" si="182"/>
        <v>70043.19</v>
      </c>
      <c r="CR188">
        <f t="shared" si="204"/>
        <v>0</v>
      </c>
      <c r="CS188">
        <f t="shared" si="183"/>
        <v>0</v>
      </c>
      <c r="CT188">
        <f t="shared" si="184"/>
        <v>0</v>
      </c>
      <c r="CU188">
        <f t="shared" si="185"/>
        <v>0</v>
      </c>
      <c r="CV188">
        <f t="shared" si="186"/>
        <v>0</v>
      </c>
      <c r="CW188">
        <f t="shared" si="187"/>
        <v>0</v>
      </c>
      <c r="CX188">
        <f t="shared" si="188"/>
        <v>0</v>
      </c>
      <c r="CY188">
        <f>S188*(BZ188/100)</f>
        <v>0</v>
      </c>
      <c r="CZ188">
        <f>S188*(CA188/100)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87</v>
      </c>
      <c r="DO188">
        <v>105</v>
      </c>
      <c r="DP188">
        <v>1</v>
      </c>
      <c r="DQ188">
        <v>1</v>
      </c>
      <c r="DU188">
        <v>1009</v>
      </c>
      <c r="DV188" t="s">
        <v>70</v>
      </c>
      <c r="DW188" t="s">
        <v>70</v>
      </c>
      <c r="DX188">
        <v>1000</v>
      </c>
      <c r="DZ188" t="s">
        <v>3</v>
      </c>
      <c r="EA188" t="s">
        <v>3</v>
      </c>
      <c r="EB188" t="s">
        <v>3</v>
      </c>
      <c r="EC188" t="s">
        <v>3</v>
      </c>
      <c r="EE188">
        <v>49573341</v>
      </c>
      <c r="EF188">
        <v>30</v>
      </c>
      <c r="EG188" t="s">
        <v>88</v>
      </c>
      <c r="EH188">
        <v>0</v>
      </c>
      <c r="EI188" t="s">
        <v>3</v>
      </c>
      <c r="EJ188">
        <v>1</v>
      </c>
      <c r="EK188">
        <v>80</v>
      </c>
      <c r="EL188" t="s">
        <v>279</v>
      </c>
      <c r="EM188" t="s">
        <v>280</v>
      </c>
      <c r="EO188" t="s">
        <v>3</v>
      </c>
      <c r="EQ188">
        <v>1310720</v>
      </c>
      <c r="ER188">
        <v>7075.07</v>
      </c>
      <c r="ES188">
        <v>7075.07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f t="shared" si="189"/>
        <v>0</v>
      </c>
      <c r="FS188">
        <v>0</v>
      </c>
      <c r="FX188">
        <v>87</v>
      </c>
      <c r="FY188">
        <v>105</v>
      </c>
      <c r="GA188" t="s">
        <v>3</v>
      </c>
      <c r="GD188">
        <v>0</v>
      </c>
      <c r="GF188">
        <v>1071688265</v>
      </c>
      <c r="GG188">
        <v>2</v>
      </c>
      <c r="GH188">
        <v>1</v>
      </c>
      <c r="GI188">
        <v>2</v>
      </c>
      <c r="GJ188">
        <v>0</v>
      </c>
      <c r="GK188">
        <f>ROUND(R188*(S12)/100,2)</f>
        <v>0</v>
      </c>
      <c r="GL188">
        <f t="shared" si="190"/>
        <v>0</v>
      </c>
      <c r="GM188">
        <f t="shared" si="191"/>
        <v>489650.63</v>
      </c>
      <c r="GN188">
        <f t="shared" si="192"/>
        <v>489650.63</v>
      </c>
      <c r="GO188">
        <f t="shared" si="193"/>
        <v>0</v>
      </c>
      <c r="GP188">
        <f t="shared" si="194"/>
        <v>0</v>
      </c>
      <c r="GR188">
        <v>0</v>
      </c>
      <c r="GS188">
        <v>3</v>
      </c>
      <c r="GT188">
        <v>0</v>
      </c>
      <c r="GU188" t="s">
        <v>3</v>
      </c>
      <c r="GV188">
        <f t="shared" si="195"/>
        <v>0</v>
      </c>
      <c r="GW188">
        <v>1</v>
      </c>
      <c r="GX188">
        <f t="shared" si="196"/>
        <v>0</v>
      </c>
      <c r="HA188">
        <v>0</v>
      </c>
      <c r="HB188">
        <v>0</v>
      </c>
      <c r="HC188">
        <f t="shared" si="197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55" x14ac:dyDescent="0.2">
      <c r="A189" s="2">
        <v>18</v>
      </c>
      <c r="B189" s="2">
        <v>1</v>
      </c>
      <c r="C189" s="2">
        <v>248</v>
      </c>
      <c r="D189" s="2"/>
      <c r="E189" s="2" t="s">
        <v>285</v>
      </c>
      <c r="F189" s="2" t="s">
        <v>282</v>
      </c>
      <c r="G189" s="2" t="s">
        <v>286</v>
      </c>
      <c r="H189" s="2" t="s">
        <v>70</v>
      </c>
      <c r="I189" s="2">
        <f>I185*J189</f>
        <v>34.982979</v>
      </c>
      <c r="J189" s="2">
        <v>0.47146871967654985</v>
      </c>
      <c r="K189" s="2">
        <v>0.47146872000000001</v>
      </c>
      <c r="L189" s="2"/>
      <c r="M189" s="2"/>
      <c r="N189" s="2"/>
      <c r="O189" s="2">
        <f t="shared" si="167"/>
        <v>247507.03</v>
      </c>
      <c r="P189" s="2">
        <f t="shared" si="168"/>
        <v>247507.03</v>
      </c>
      <c r="Q189" s="2">
        <f t="shared" si="198"/>
        <v>0</v>
      </c>
      <c r="R189" s="2">
        <f t="shared" si="169"/>
        <v>0</v>
      </c>
      <c r="S189" s="2">
        <f t="shared" si="170"/>
        <v>0</v>
      </c>
      <c r="T189" s="2">
        <f t="shared" si="171"/>
        <v>0</v>
      </c>
      <c r="U189" s="2">
        <f t="shared" si="172"/>
        <v>0</v>
      </c>
      <c r="V189" s="2">
        <f t="shared" si="173"/>
        <v>0</v>
      </c>
      <c r="W189" s="2">
        <f t="shared" si="174"/>
        <v>0</v>
      </c>
      <c r="X189" s="2">
        <f t="shared" si="175"/>
        <v>0</v>
      </c>
      <c r="Y189" s="2">
        <f t="shared" si="176"/>
        <v>0</v>
      </c>
      <c r="Z189" s="2"/>
      <c r="AA189" s="2">
        <v>50447275</v>
      </c>
      <c r="AB189" s="2">
        <f t="shared" si="177"/>
        <v>7075.07</v>
      </c>
      <c r="AC189" s="2">
        <f t="shared" si="178"/>
        <v>7075.07</v>
      </c>
      <c r="AD189" s="2">
        <f t="shared" si="199"/>
        <v>0</v>
      </c>
      <c r="AE189" s="2">
        <f t="shared" si="200"/>
        <v>0</v>
      </c>
      <c r="AF189" s="2">
        <f t="shared" si="201"/>
        <v>0</v>
      </c>
      <c r="AG189" s="2">
        <f t="shared" si="179"/>
        <v>0</v>
      </c>
      <c r="AH189" s="2">
        <f t="shared" si="202"/>
        <v>0</v>
      </c>
      <c r="AI189" s="2">
        <f t="shared" si="203"/>
        <v>0</v>
      </c>
      <c r="AJ189" s="2">
        <f t="shared" si="180"/>
        <v>0</v>
      </c>
      <c r="AK189" s="2">
        <v>7075.07</v>
      </c>
      <c r="AL189" s="2">
        <v>7075.07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87</v>
      </c>
      <c r="AU189" s="2">
        <v>105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3</v>
      </c>
      <c r="BI189" s="2">
        <v>1</v>
      </c>
      <c r="BJ189" s="2" t="s">
        <v>284</v>
      </c>
      <c r="BK189" s="2"/>
      <c r="BL189" s="2"/>
      <c r="BM189" s="2">
        <v>80</v>
      </c>
      <c r="BN189" s="2">
        <v>0</v>
      </c>
      <c r="BO189" s="2" t="s">
        <v>3</v>
      </c>
      <c r="BP189" s="2">
        <v>0</v>
      </c>
      <c r="BQ189" s="2">
        <v>30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87</v>
      </c>
      <c r="CA189" s="2">
        <v>105</v>
      </c>
      <c r="CB189" s="2" t="s">
        <v>3</v>
      </c>
      <c r="CC189" s="2"/>
      <c r="CD189" s="2"/>
      <c r="CE189" s="2">
        <v>30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181"/>
        <v>247507.03</v>
      </c>
      <c r="CQ189" s="2">
        <f t="shared" si="182"/>
        <v>7075.07</v>
      </c>
      <c r="CR189" s="2">
        <f t="shared" si="204"/>
        <v>0</v>
      </c>
      <c r="CS189" s="2">
        <f t="shared" si="183"/>
        <v>0</v>
      </c>
      <c r="CT189" s="2">
        <f t="shared" si="184"/>
        <v>0</v>
      </c>
      <c r="CU189" s="2">
        <f t="shared" si="185"/>
        <v>0</v>
      </c>
      <c r="CV189" s="2">
        <f t="shared" si="186"/>
        <v>0</v>
      </c>
      <c r="CW189" s="2">
        <f t="shared" si="187"/>
        <v>0</v>
      </c>
      <c r="CX189" s="2">
        <f t="shared" si="188"/>
        <v>0</v>
      </c>
      <c r="CY189" s="2">
        <f>((S189*BZ189)/100)</f>
        <v>0</v>
      </c>
      <c r="CZ189" s="2">
        <f>((S189*CA189)/100)</f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1009</v>
      </c>
      <c r="DV189" s="2" t="s">
        <v>70</v>
      </c>
      <c r="DW189" s="2" t="s">
        <v>70</v>
      </c>
      <c r="DX189" s="2">
        <v>1000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49573341</v>
      </c>
      <c r="EF189" s="2">
        <v>30</v>
      </c>
      <c r="EG189" s="2" t="s">
        <v>88</v>
      </c>
      <c r="EH189" s="2">
        <v>0</v>
      </c>
      <c r="EI189" s="2" t="s">
        <v>3</v>
      </c>
      <c r="EJ189" s="2">
        <v>1</v>
      </c>
      <c r="EK189" s="2">
        <v>80</v>
      </c>
      <c r="EL189" s="2" t="s">
        <v>279</v>
      </c>
      <c r="EM189" s="2" t="s">
        <v>280</v>
      </c>
      <c r="EN189" s="2"/>
      <c r="EO189" s="2" t="s">
        <v>3</v>
      </c>
      <c r="EP189" s="2"/>
      <c r="EQ189" s="2">
        <v>1310720</v>
      </c>
      <c r="ER189" s="2">
        <v>7075.07</v>
      </c>
      <c r="ES189" s="2">
        <v>7075.07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f t="shared" si="189"/>
        <v>0</v>
      </c>
      <c r="FS189" s="2">
        <v>0</v>
      </c>
      <c r="FT189" s="2"/>
      <c r="FU189" s="2"/>
      <c r="FV189" s="2"/>
      <c r="FW189" s="2"/>
      <c r="FX189" s="2">
        <v>87</v>
      </c>
      <c r="FY189" s="2">
        <v>105</v>
      </c>
      <c r="FZ189" s="2"/>
      <c r="GA189" s="2" t="s">
        <v>3</v>
      </c>
      <c r="GB189" s="2"/>
      <c r="GC189" s="2"/>
      <c r="GD189" s="2">
        <v>0</v>
      </c>
      <c r="GE189" s="2"/>
      <c r="GF189" s="2">
        <v>1955284224</v>
      </c>
      <c r="GG189" s="2">
        <v>2</v>
      </c>
      <c r="GH189" s="2">
        <v>1</v>
      </c>
      <c r="GI189" s="2">
        <v>-2</v>
      </c>
      <c r="GJ189" s="2">
        <v>0</v>
      </c>
      <c r="GK189" s="2">
        <f>ROUND(R189*(R12)/100,2)</f>
        <v>0</v>
      </c>
      <c r="GL189" s="2">
        <f t="shared" si="190"/>
        <v>0</v>
      </c>
      <c r="GM189" s="2">
        <f t="shared" si="191"/>
        <v>247507.03</v>
      </c>
      <c r="GN189" s="2">
        <f t="shared" si="192"/>
        <v>247507.03</v>
      </c>
      <c r="GO189" s="2">
        <f t="shared" si="193"/>
        <v>0</v>
      </c>
      <c r="GP189" s="2">
        <f t="shared" si="194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95"/>
        <v>0</v>
      </c>
      <c r="GW189" s="2">
        <v>1</v>
      </c>
      <c r="GX189" s="2">
        <f t="shared" si="196"/>
        <v>0</v>
      </c>
      <c r="GY189" s="2"/>
      <c r="GZ189" s="2"/>
      <c r="HA189" s="2">
        <v>0</v>
      </c>
      <c r="HB189" s="2">
        <v>0</v>
      </c>
      <c r="HC189" s="2">
        <f t="shared" si="197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18</v>
      </c>
      <c r="B190">
        <v>1</v>
      </c>
      <c r="C190">
        <v>268</v>
      </c>
      <c r="E190" t="s">
        <v>285</v>
      </c>
      <c r="F190" t="s">
        <v>282</v>
      </c>
      <c r="G190" t="s">
        <v>286</v>
      </c>
      <c r="H190" t="s">
        <v>70</v>
      </c>
      <c r="I190">
        <f>I186*J190</f>
        <v>34.982979</v>
      </c>
      <c r="J190">
        <v>0.47146871967654985</v>
      </c>
      <c r="K190">
        <v>0.47146872000000001</v>
      </c>
      <c r="O190">
        <f t="shared" si="167"/>
        <v>2450319.6</v>
      </c>
      <c r="P190">
        <f t="shared" si="168"/>
        <v>2450319.6</v>
      </c>
      <c r="Q190">
        <f t="shared" si="198"/>
        <v>0</v>
      </c>
      <c r="R190">
        <f t="shared" si="169"/>
        <v>0</v>
      </c>
      <c r="S190">
        <f t="shared" si="170"/>
        <v>0</v>
      </c>
      <c r="T190">
        <f t="shared" si="171"/>
        <v>0</v>
      </c>
      <c r="U190">
        <f t="shared" si="172"/>
        <v>0</v>
      </c>
      <c r="V190">
        <f t="shared" si="173"/>
        <v>0</v>
      </c>
      <c r="W190">
        <f t="shared" si="174"/>
        <v>0</v>
      </c>
      <c r="X190">
        <f t="shared" si="175"/>
        <v>0</v>
      </c>
      <c r="Y190">
        <f t="shared" si="176"/>
        <v>0</v>
      </c>
      <c r="AA190">
        <v>50447276</v>
      </c>
      <c r="AB190">
        <f t="shared" si="177"/>
        <v>7075.07</v>
      </c>
      <c r="AC190">
        <f t="shared" si="178"/>
        <v>7075.07</v>
      </c>
      <c r="AD190">
        <f t="shared" si="199"/>
        <v>0</v>
      </c>
      <c r="AE190">
        <f t="shared" si="200"/>
        <v>0</v>
      </c>
      <c r="AF190">
        <f t="shared" si="201"/>
        <v>0</v>
      </c>
      <c r="AG190">
        <f t="shared" si="179"/>
        <v>0</v>
      </c>
      <c r="AH190">
        <f t="shared" si="202"/>
        <v>0</v>
      </c>
      <c r="AI190">
        <f t="shared" si="203"/>
        <v>0</v>
      </c>
      <c r="AJ190">
        <f t="shared" si="180"/>
        <v>0</v>
      </c>
      <c r="AK190">
        <v>7075.07</v>
      </c>
      <c r="AL190">
        <v>7075.07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9.9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284</v>
      </c>
      <c r="BM190">
        <v>80</v>
      </c>
      <c r="BN190">
        <v>0</v>
      </c>
      <c r="BO190" t="s">
        <v>282</v>
      </c>
      <c r="BP190">
        <v>1</v>
      </c>
      <c r="BQ190">
        <v>30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81"/>
        <v>2450319.6</v>
      </c>
      <c r="CQ190">
        <f t="shared" si="182"/>
        <v>70043.19</v>
      </c>
      <c r="CR190">
        <f t="shared" si="204"/>
        <v>0</v>
      </c>
      <c r="CS190">
        <f t="shared" si="183"/>
        <v>0</v>
      </c>
      <c r="CT190">
        <f t="shared" si="184"/>
        <v>0</v>
      </c>
      <c r="CU190">
        <f t="shared" si="185"/>
        <v>0</v>
      </c>
      <c r="CV190">
        <f t="shared" si="186"/>
        <v>0</v>
      </c>
      <c r="CW190">
        <f t="shared" si="187"/>
        <v>0</v>
      </c>
      <c r="CX190">
        <f t="shared" si="188"/>
        <v>0</v>
      </c>
      <c r="CY190">
        <f>S190*(BZ190/100)</f>
        <v>0</v>
      </c>
      <c r="CZ190">
        <f>S190*(CA190/100)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87</v>
      </c>
      <c r="DO190">
        <v>105</v>
      </c>
      <c r="DP190">
        <v>1</v>
      </c>
      <c r="DQ190">
        <v>1</v>
      </c>
      <c r="DU190">
        <v>1009</v>
      </c>
      <c r="DV190" t="s">
        <v>70</v>
      </c>
      <c r="DW190" t="s">
        <v>70</v>
      </c>
      <c r="DX190">
        <v>1000</v>
      </c>
      <c r="DZ190" t="s">
        <v>3</v>
      </c>
      <c r="EA190" t="s">
        <v>3</v>
      </c>
      <c r="EB190" t="s">
        <v>3</v>
      </c>
      <c r="EC190" t="s">
        <v>3</v>
      </c>
      <c r="EE190">
        <v>49573341</v>
      </c>
      <c r="EF190">
        <v>30</v>
      </c>
      <c r="EG190" t="s">
        <v>88</v>
      </c>
      <c r="EH190">
        <v>0</v>
      </c>
      <c r="EI190" t="s">
        <v>3</v>
      </c>
      <c r="EJ190">
        <v>1</v>
      </c>
      <c r="EK190">
        <v>80</v>
      </c>
      <c r="EL190" t="s">
        <v>279</v>
      </c>
      <c r="EM190" t="s">
        <v>280</v>
      </c>
      <c r="EO190" t="s">
        <v>3</v>
      </c>
      <c r="EQ190">
        <v>1310720</v>
      </c>
      <c r="ER190">
        <v>7075.07</v>
      </c>
      <c r="ES190">
        <v>7075.07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f t="shared" si="189"/>
        <v>0</v>
      </c>
      <c r="FS190">
        <v>0</v>
      </c>
      <c r="FX190">
        <v>87</v>
      </c>
      <c r="FY190">
        <v>105</v>
      </c>
      <c r="GA190" t="s">
        <v>3</v>
      </c>
      <c r="GD190">
        <v>0</v>
      </c>
      <c r="GF190">
        <v>1955284224</v>
      </c>
      <c r="GG190">
        <v>2</v>
      </c>
      <c r="GH190">
        <v>1</v>
      </c>
      <c r="GI190">
        <v>2</v>
      </c>
      <c r="GJ190">
        <v>0</v>
      </c>
      <c r="GK190">
        <f>ROUND(R190*(S12)/100,2)</f>
        <v>0</v>
      </c>
      <c r="GL190">
        <f t="shared" si="190"/>
        <v>0</v>
      </c>
      <c r="GM190">
        <f t="shared" si="191"/>
        <v>2450319.6</v>
      </c>
      <c r="GN190">
        <f t="shared" si="192"/>
        <v>2450319.6</v>
      </c>
      <c r="GO190">
        <f t="shared" si="193"/>
        <v>0</v>
      </c>
      <c r="GP190">
        <f t="shared" si="194"/>
        <v>0</v>
      </c>
      <c r="GR190">
        <v>0</v>
      </c>
      <c r="GS190">
        <v>3</v>
      </c>
      <c r="GT190">
        <v>0</v>
      </c>
      <c r="GU190" t="s">
        <v>3</v>
      </c>
      <c r="GV190">
        <f t="shared" si="195"/>
        <v>0</v>
      </c>
      <c r="GW190">
        <v>1</v>
      </c>
      <c r="GX190">
        <f t="shared" si="196"/>
        <v>0</v>
      </c>
      <c r="HA190">
        <v>0</v>
      </c>
      <c r="HB190">
        <v>0</v>
      </c>
      <c r="HC190">
        <f t="shared" si="197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55" x14ac:dyDescent="0.2">
      <c r="A191" s="2">
        <v>18</v>
      </c>
      <c r="B191" s="2">
        <v>1</v>
      </c>
      <c r="C191" s="2">
        <v>250</v>
      </c>
      <c r="D191" s="2"/>
      <c r="E191" s="2" t="s">
        <v>287</v>
      </c>
      <c r="F191" s="2" t="s">
        <v>288</v>
      </c>
      <c r="G191" s="2" t="s">
        <v>289</v>
      </c>
      <c r="H191" s="2" t="s">
        <v>70</v>
      </c>
      <c r="I191" s="2">
        <f>I185*J191</f>
        <v>11.273039000000001</v>
      </c>
      <c r="J191" s="2">
        <v>0.15192774932614556</v>
      </c>
      <c r="K191" s="2">
        <v>0.15192775</v>
      </c>
      <c r="L191" s="2"/>
      <c r="M191" s="2"/>
      <c r="N191" s="2"/>
      <c r="O191" s="2">
        <f t="shared" si="167"/>
        <v>79406.84</v>
      </c>
      <c r="P191" s="2">
        <f t="shared" si="168"/>
        <v>79406.84</v>
      </c>
      <c r="Q191" s="2">
        <f t="shared" si="198"/>
        <v>0</v>
      </c>
      <c r="R191" s="2">
        <f t="shared" si="169"/>
        <v>0</v>
      </c>
      <c r="S191" s="2">
        <f t="shared" si="170"/>
        <v>0</v>
      </c>
      <c r="T191" s="2">
        <f t="shared" si="171"/>
        <v>0</v>
      </c>
      <c r="U191" s="2">
        <f t="shared" si="172"/>
        <v>0</v>
      </c>
      <c r="V191" s="2">
        <f t="shared" si="173"/>
        <v>0</v>
      </c>
      <c r="W191" s="2">
        <f t="shared" si="174"/>
        <v>0</v>
      </c>
      <c r="X191" s="2">
        <f t="shared" si="175"/>
        <v>0</v>
      </c>
      <c r="Y191" s="2">
        <f t="shared" si="176"/>
        <v>0</v>
      </c>
      <c r="Z191" s="2"/>
      <c r="AA191" s="2">
        <v>50447275</v>
      </c>
      <c r="AB191" s="2">
        <f t="shared" si="177"/>
        <v>7043.96</v>
      </c>
      <c r="AC191" s="2">
        <f t="shared" si="178"/>
        <v>7043.96</v>
      </c>
      <c r="AD191" s="2">
        <f t="shared" si="199"/>
        <v>0</v>
      </c>
      <c r="AE191" s="2">
        <f t="shared" si="200"/>
        <v>0</v>
      </c>
      <c r="AF191" s="2">
        <f t="shared" si="201"/>
        <v>0</v>
      </c>
      <c r="AG191" s="2">
        <f t="shared" si="179"/>
        <v>0</v>
      </c>
      <c r="AH191" s="2">
        <f t="shared" si="202"/>
        <v>0</v>
      </c>
      <c r="AI191" s="2">
        <f t="shared" si="203"/>
        <v>0</v>
      </c>
      <c r="AJ191" s="2">
        <f t="shared" si="180"/>
        <v>0</v>
      </c>
      <c r="AK191" s="2">
        <v>7043.96</v>
      </c>
      <c r="AL191" s="2">
        <v>7043.96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87</v>
      </c>
      <c r="AU191" s="2">
        <v>105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3</v>
      </c>
      <c r="BI191" s="2">
        <v>1</v>
      </c>
      <c r="BJ191" s="2" t="s">
        <v>290</v>
      </c>
      <c r="BK191" s="2"/>
      <c r="BL191" s="2"/>
      <c r="BM191" s="2">
        <v>80</v>
      </c>
      <c r="BN191" s="2">
        <v>0</v>
      </c>
      <c r="BO191" s="2" t="s">
        <v>3</v>
      </c>
      <c r="BP191" s="2">
        <v>0</v>
      </c>
      <c r="BQ191" s="2">
        <v>30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87</v>
      </c>
      <c r="CA191" s="2">
        <v>105</v>
      </c>
      <c r="CB191" s="2" t="s">
        <v>3</v>
      </c>
      <c r="CC191" s="2"/>
      <c r="CD191" s="2"/>
      <c r="CE191" s="2">
        <v>30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3</v>
      </c>
      <c r="CO191" s="2">
        <v>0</v>
      </c>
      <c r="CP191" s="2">
        <f t="shared" si="181"/>
        <v>79406.84</v>
      </c>
      <c r="CQ191" s="2">
        <f t="shared" si="182"/>
        <v>7043.96</v>
      </c>
      <c r="CR191" s="2">
        <f t="shared" si="204"/>
        <v>0</v>
      </c>
      <c r="CS191" s="2">
        <f t="shared" si="183"/>
        <v>0</v>
      </c>
      <c r="CT191" s="2">
        <f t="shared" si="184"/>
        <v>0</v>
      </c>
      <c r="CU191" s="2">
        <f t="shared" si="185"/>
        <v>0</v>
      </c>
      <c r="CV191" s="2">
        <f t="shared" si="186"/>
        <v>0</v>
      </c>
      <c r="CW191" s="2">
        <f t="shared" si="187"/>
        <v>0</v>
      </c>
      <c r="CX191" s="2">
        <f t="shared" si="188"/>
        <v>0</v>
      </c>
      <c r="CY191" s="2">
        <f>((S191*BZ191)/100)</f>
        <v>0</v>
      </c>
      <c r="CZ191" s="2">
        <f>((S191*CA191)/100)</f>
        <v>0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1009</v>
      </c>
      <c r="DV191" s="2" t="s">
        <v>70</v>
      </c>
      <c r="DW191" s="2" t="s">
        <v>70</v>
      </c>
      <c r="DX191" s="2">
        <v>1000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49573341</v>
      </c>
      <c r="EF191" s="2">
        <v>30</v>
      </c>
      <c r="EG191" s="2" t="s">
        <v>88</v>
      </c>
      <c r="EH191" s="2">
        <v>0</v>
      </c>
      <c r="EI191" s="2" t="s">
        <v>3</v>
      </c>
      <c r="EJ191" s="2">
        <v>1</v>
      </c>
      <c r="EK191" s="2">
        <v>80</v>
      </c>
      <c r="EL191" s="2" t="s">
        <v>279</v>
      </c>
      <c r="EM191" s="2" t="s">
        <v>280</v>
      </c>
      <c r="EN191" s="2"/>
      <c r="EO191" s="2" t="s">
        <v>3</v>
      </c>
      <c r="EP191" s="2"/>
      <c r="EQ191" s="2">
        <v>1310720</v>
      </c>
      <c r="ER191" s="2">
        <v>7043.96</v>
      </c>
      <c r="ES191" s="2">
        <v>7043.96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f t="shared" si="189"/>
        <v>0</v>
      </c>
      <c r="FS191" s="2">
        <v>0</v>
      </c>
      <c r="FT191" s="2"/>
      <c r="FU191" s="2"/>
      <c r="FV191" s="2"/>
      <c r="FW191" s="2"/>
      <c r="FX191" s="2">
        <v>87</v>
      </c>
      <c r="FY191" s="2">
        <v>105</v>
      </c>
      <c r="FZ191" s="2"/>
      <c r="GA191" s="2" t="s">
        <v>3</v>
      </c>
      <c r="GB191" s="2"/>
      <c r="GC191" s="2"/>
      <c r="GD191" s="2">
        <v>0</v>
      </c>
      <c r="GE191" s="2"/>
      <c r="GF191" s="2">
        <v>-357397774</v>
      </c>
      <c r="GG191" s="2">
        <v>2</v>
      </c>
      <c r="GH191" s="2">
        <v>1</v>
      </c>
      <c r="GI191" s="2">
        <v>-2</v>
      </c>
      <c r="GJ191" s="2">
        <v>0</v>
      </c>
      <c r="GK191" s="2">
        <f>ROUND(R191*(R12)/100,2)</f>
        <v>0</v>
      </c>
      <c r="GL191" s="2">
        <f t="shared" si="190"/>
        <v>0</v>
      </c>
      <c r="GM191" s="2">
        <f t="shared" si="191"/>
        <v>79406.84</v>
      </c>
      <c r="GN191" s="2">
        <f t="shared" si="192"/>
        <v>79406.84</v>
      </c>
      <c r="GO191" s="2">
        <f t="shared" si="193"/>
        <v>0</v>
      </c>
      <c r="GP191" s="2">
        <f t="shared" si="194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195"/>
        <v>0</v>
      </c>
      <c r="GW191" s="2">
        <v>1</v>
      </c>
      <c r="GX191" s="2">
        <f t="shared" si="196"/>
        <v>0</v>
      </c>
      <c r="GY191" s="2"/>
      <c r="GZ191" s="2"/>
      <c r="HA191" s="2">
        <v>0</v>
      </c>
      <c r="HB191" s="2">
        <v>0</v>
      </c>
      <c r="HC191" s="2">
        <f t="shared" si="197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18</v>
      </c>
      <c r="B192">
        <v>1</v>
      </c>
      <c r="C192">
        <v>270</v>
      </c>
      <c r="E192" t="s">
        <v>287</v>
      </c>
      <c r="F192" t="s">
        <v>288</v>
      </c>
      <c r="G192" t="s">
        <v>289</v>
      </c>
      <c r="H192" t="s">
        <v>70</v>
      </c>
      <c r="I192">
        <f>I186*J192</f>
        <v>11.273039000000001</v>
      </c>
      <c r="J192">
        <v>0.15192774932614556</v>
      </c>
      <c r="K192">
        <v>0.15192775</v>
      </c>
      <c r="O192">
        <f t="shared" si="167"/>
        <v>1019583.83</v>
      </c>
      <c r="P192">
        <f t="shared" si="168"/>
        <v>1019583.83</v>
      </c>
      <c r="Q192">
        <f t="shared" si="198"/>
        <v>0</v>
      </c>
      <c r="R192">
        <f t="shared" si="169"/>
        <v>0</v>
      </c>
      <c r="S192">
        <f t="shared" si="170"/>
        <v>0</v>
      </c>
      <c r="T192">
        <f t="shared" si="171"/>
        <v>0</v>
      </c>
      <c r="U192">
        <f t="shared" si="172"/>
        <v>0</v>
      </c>
      <c r="V192">
        <f t="shared" si="173"/>
        <v>0</v>
      </c>
      <c r="W192">
        <f t="shared" si="174"/>
        <v>0</v>
      </c>
      <c r="X192">
        <f t="shared" si="175"/>
        <v>0</v>
      </c>
      <c r="Y192">
        <f t="shared" si="176"/>
        <v>0</v>
      </c>
      <c r="AA192">
        <v>50447276</v>
      </c>
      <c r="AB192">
        <f t="shared" si="177"/>
        <v>7043.96</v>
      </c>
      <c r="AC192">
        <f t="shared" si="178"/>
        <v>7043.96</v>
      </c>
      <c r="AD192">
        <f t="shared" si="199"/>
        <v>0</v>
      </c>
      <c r="AE192">
        <f t="shared" si="200"/>
        <v>0</v>
      </c>
      <c r="AF192">
        <f t="shared" si="201"/>
        <v>0</v>
      </c>
      <c r="AG192">
        <f t="shared" si="179"/>
        <v>0</v>
      </c>
      <c r="AH192">
        <f t="shared" si="202"/>
        <v>0</v>
      </c>
      <c r="AI192">
        <f t="shared" si="203"/>
        <v>0</v>
      </c>
      <c r="AJ192">
        <f t="shared" si="180"/>
        <v>0</v>
      </c>
      <c r="AK192">
        <v>7043.96</v>
      </c>
      <c r="AL192">
        <v>7043.96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12.84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290</v>
      </c>
      <c r="BM192">
        <v>80</v>
      </c>
      <c r="BN192">
        <v>0</v>
      </c>
      <c r="BO192" t="s">
        <v>288</v>
      </c>
      <c r="BP192">
        <v>1</v>
      </c>
      <c r="BQ192">
        <v>30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81"/>
        <v>1019583.83</v>
      </c>
      <c r="CQ192">
        <f t="shared" si="182"/>
        <v>90444.45</v>
      </c>
      <c r="CR192">
        <f t="shared" si="204"/>
        <v>0</v>
      </c>
      <c r="CS192">
        <f t="shared" si="183"/>
        <v>0</v>
      </c>
      <c r="CT192">
        <f t="shared" si="184"/>
        <v>0</v>
      </c>
      <c r="CU192">
        <f t="shared" si="185"/>
        <v>0</v>
      </c>
      <c r="CV192">
        <f t="shared" si="186"/>
        <v>0</v>
      </c>
      <c r="CW192">
        <f t="shared" si="187"/>
        <v>0</v>
      </c>
      <c r="CX192">
        <f t="shared" si="188"/>
        <v>0</v>
      </c>
      <c r="CY192">
        <f>S192*(BZ192/100)</f>
        <v>0</v>
      </c>
      <c r="CZ192">
        <f>S192*(CA192/100)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87</v>
      </c>
      <c r="DO192">
        <v>105</v>
      </c>
      <c r="DP192">
        <v>1</v>
      </c>
      <c r="DQ192">
        <v>1</v>
      </c>
      <c r="DU192">
        <v>1009</v>
      </c>
      <c r="DV192" t="s">
        <v>70</v>
      </c>
      <c r="DW192" t="s">
        <v>70</v>
      </c>
      <c r="DX192">
        <v>1000</v>
      </c>
      <c r="DZ192" t="s">
        <v>3</v>
      </c>
      <c r="EA192" t="s">
        <v>3</v>
      </c>
      <c r="EB192" t="s">
        <v>3</v>
      </c>
      <c r="EC192" t="s">
        <v>3</v>
      </c>
      <c r="EE192">
        <v>49573341</v>
      </c>
      <c r="EF192">
        <v>30</v>
      </c>
      <c r="EG192" t="s">
        <v>88</v>
      </c>
      <c r="EH192">
        <v>0</v>
      </c>
      <c r="EI192" t="s">
        <v>3</v>
      </c>
      <c r="EJ192">
        <v>1</v>
      </c>
      <c r="EK192">
        <v>80</v>
      </c>
      <c r="EL192" t="s">
        <v>279</v>
      </c>
      <c r="EM192" t="s">
        <v>280</v>
      </c>
      <c r="EO192" t="s">
        <v>3</v>
      </c>
      <c r="EQ192">
        <v>1310720</v>
      </c>
      <c r="ER192">
        <v>7043.96</v>
      </c>
      <c r="ES192">
        <v>7043.96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f t="shared" si="189"/>
        <v>0</v>
      </c>
      <c r="FS192">
        <v>0</v>
      </c>
      <c r="FX192">
        <v>87</v>
      </c>
      <c r="FY192">
        <v>105</v>
      </c>
      <c r="GA192" t="s">
        <v>3</v>
      </c>
      <c r="GD192">
        <v>0</v>
      </c>
      <c r="GF192">
        <v>-357397774</v>
      </c>
      <c r="GG192">
        <v>2</v>
      </c>
      <c r="GH192">
        <v>1</v>
      </c>
      <c r="GI192">
        <v>2</v>
      </c>
      <c r="GJ192">
        <v>0</v>
      </c>
      <c r="GK192">
        <f>ROUND(R192*(S12)/100,2)</f>
        <v>0</v>
      </c>
      <c r="GL192">
        <f t="shared" si="190"/>
        <v>0</v>
      </c>
      <c r="GM192">
        <f t="shared" si="191"/>
        <v>1019583.83</v>
      </c>
      <c r="GN192">
        <f t="shared" si="192"/>
        <v>1019583.83</v>
      </c>
      <c r="GO192">
        <f t="shared" si="193"/>
        <v>0</v>
      </c>
      <c r="GP192">
        <f t="shared" si="194"/>
        <v>0</v>
      </c>
      <c r="GR192">
        <v>0</v>
      </c>
      <c r="GS192">
        <v>3</v>
      </c>
      <c r="GT192">
        <v>0</v>
      </c>
      <c r="GU192" t="s">
        <v>3</v>
      </c>
      <c r="GV192">
        <f t="shared" si="195"/>
        <v>0</v>
      </c>
      <c r="GW192">
        <v>1</v>
      </c>
      <c r="GX192">
        <f t="shared" si="196"/>
        <v>0</v>
      </c>
      <c r="HA192">
        <v>0</v>
      </c>
      <c r="HB192">
        <v>0</v>
      </c>
      <c r="HC192">
        <f t="shared" si="197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55" x14ac:dyDescent="0.2">
      <c r="A193" s="2">
        <v>18</v>
      </c>
      <c r="B193" s="2">
        <v>1</v>
      </c>
      <c r="C193" s="2">
        <v>251</v>
      </c>
      <c r="D193" s="2"/>
      <c r="E193" s="2" t="s">
        <v>291</v>
      </c>
      <c r="F193" s="2" t="s">
        <v>288</v>
      </c>
      <c r="G193" s="2" t="s">
        <v>292</v>
      </c>
      <c r="H193" s="2" t="s">
        <v>70</v>
      </c>
      <c r="I193" s="2">
        <f>I185*J193</f>
        <v>16.284533</v>
      </c>
      <c r="J193" s="2">
        <v>0.21946809973045822</v>
      </c>
      <c r="K193" s="2">
        <v>0.2194681</v>
      </c>
      <c r="L193" s="2"/>
      <c r="M193" s="2"/>
      <c r="N193" s="2"/>
      <c r="O193" s="2">
        <f t="shared" si="167"/>
        <v>114707.6</v>
      </c>
      <c r="P193" s="2">
        <f t="shared" si="168"/>
        <v>114707.6</v>
      </c>
      <c r="Q193" s="2">
        <f t="shared" si="198"/>
        <v>0</v>
      </c>
      <c r="R193" s="2">
        <f t="shared" si="169"/>
        <v>0</v>
      </c>
      <c r="S193" s="2">
        <f t="shared" si="170"/>
        <v>0</v>
      </c>
      <c r="T193" s="2">
        <f t="shared" si="171"/>
        <v>0</v>
      </c>
      <c r="U193" s="2">
        <f t="shared" si="172"/>
        <v>0</v>
      </c>
      <c r="V193" s="2">
        <f t="shared" si="173"/>
        <v>0</v>
      </c>
      <c r="W193" s="2">
        <f t="shared" si="174"/>
        <v>0</v>
      </c>
      <c r="X193" s="2">
        <f t="shared" si="175"/>
        <v>0</v>
      </c>
      <c r="Y193" s="2">
        <f t="shared" si="176"/>
        <v>0</v>
      </c>
      <c r="Z193" s="2"/>
      <c r="AA193" s="2">
        <v>50447275</v>
      </c>
      <c r="AB193" s="2">
        <f t="shared" si="177"/>
        <v>7043.96</v>
      </c>
      <c r="AC193" s="2">
        <f t="shared" si="178"/>
        <v>7043.96</v>
      </c>
      <c r="AD193" s="2">
        <f t="shared" si="199"/>
        <v>0</v>
      </c>
      <c r="AE193" s="2">
        <f t="shared" si="200"/>
        <v>0</v>
      </c>
      <c r="AF193" s="2">
        <f t="shared" si="201"/>
        <v>0</v>
      </c>
      <c r="AG193" s="2">
        <f t="shared" si="179"/>
        <v>0</v>
      </c>
      <c r="AH193" s="2">
        <f t="shared" si="202"/>
        <v>0</v>
      </c>
      <c r="AI193" s="2">
        <f t="shared" si="203"/>
        <v>0</v>
      </c>
      <c r="AJ193" s="2">
        <f t="shared" si="180"/>
        <v>0</v>
      </c>
      <c r="AK193" s="2">
        <v>7043.96</v>
      </c>
      <c r="AL193" s="2">
        <v>7043.96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87</v>
      </c>
      <c r="AU193" s="2">
        <v>105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3</v>
      </c>
      <c r="BI193" s="2">
        <v>1</v>
      </c>
      <c r="BJ193" s="2" t="s">
        <v>290</v>
      </c>
      <c r="BK193" s="2"/>
      <c r="BL193" s="2"/>
      <c r="BM193" s="2">
        <v>80</v>
      </c>
      <c r="BN193" s="2">
        <v>0</v>
      </c>
      <c r="BO193" s="2" t="s">
        <v>3</v>
      </c>
      <c r="BP193" s="2">
        <v>0</v>
      </c>
      <c r="BQ193" s="2">
        <v>30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87</v>
      </c>
      <c r="CA193" s="2">
        <v>105</v>
      </c>
      <c r="CB193" s="2" t="s">
        <v>3</v>
      </c>
      <c r="CC193" s="2"/>
      <c r="CD193" s="2"/>
      <c r="CE193" s="2">
        <v>30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3</v>
      </c>
      <c r="CO193" s="2">
        <v>0</v>
      </c>
      <c r="CP193" s="2">
        <f t="shared" si="181"/>
        <v>114707.6</v>
      </c>
      <c r="CQ193" s="2">
        <f t="shared" si="182"/>
        <v>7043.96</v>
      </c>
      <c r="CR193" s="2">
        <f t="shared" si="204"/>
        <v>0</v>
      </c>
      <c r="CS193" s="2">
        <f t="shared" si="183"/>
        <v>0</v>
      </c>
      <c r="CT193" s="2">
        <f t="shared" si="184"/>
        <v>0</v>
      </c>
      <c r="CU193" s="2">
        <f t="shared" si="185"/>
        <v>0</v>
      </c>
      <c r="CV193" s="2">
        <f t="shared" si="186"/>
        <v>0</v>
      </c>
      <c r="CW193" s="2">
        <f t="shared" si="187"/>
        <v>0</v>
      </c>
      <c r="CX193" s="2">
        <f t="shared" si="188"/>
        <v>0</v>
      </c>
      <c r="CY193" s="2">
        <f>((S193*BZ193)/100)</f>
        <v>0</v>
      </c>
      <c r="CZ193" s="2">
        <f>((S193*CA193)/100)</f>
        <v>0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1009</v>
      </c>
      <c r="DV193" s="2" t="s">
        <v>70</v>
      </c>
      <c r="DW193" s="2" t="s">
        <v>70</v>
      </c>
      <c r="DX193" s="2">
        <v>1000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49573341</v>
      </c>
      <c r="EF193" s="2">
        <v>30</v>
      </c>
      <c r="EG193" s="2" t="s">
        <v>88</v>
      </c>
      <c r="EH193" s="2">
        <v>0</v>
      </c>
      <c r="EI193" s="2" t="s">
        <v>3</v>
      </c>
      <c r="EJ193" s="2">
        <v>1</v>
      </c>
      <c r="EK193" s="2">
        <v>80</v>
      </c>
      <c r="EL193" s="2" t="s">
        <v>279</v>
      </c>
      <c r="EM193" s="2" t="s">
        <v>280</v>
      </c>
      <c r="EN193" s="2"/>
      <c r="EO193" s="2" t="s">
        <v>3</v>
      </c>
      <c r="EP193" s="2"/>
      <c r="EQ193" s="2">
        <v>1310720</v>
      </c>
      <c r="ER193" s="2">
        <v>7043.96</v>
      </c>
      <c r="ES193" s="2">
        <v>7043.96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f t="shared" si="189"/>
        <v>0</v>
      </c>
      <c r="FS193" s="2">
        <v>0</v>
      </c>
      <c r="FT193" s="2"/>
      <c r="FU193" s="2"/>
      <c r="FV193" s="2"/>
      <c r="FW193" s="2"/>
      <c r="FX193" s="2">
        <v>87</v>
      </c>
      <c r="FY193" s="2">
        <v>105</v>
      </c>
      <c r="FZ193" s="2"/>
      <c r="GA193" s="2" t="s">
        <v>3</v>
      </c>
      <c r="GB193" s="2"/>
      <c r="GC193" s="2"/>
      <c r="GD193" s="2">
        <v>0</v>
      </c>
      <c r="GE193" s="2"/>
      <c r="GF193" s="2">
        <v>666466670</v>
      </c>
      <c r="GG193" s="2">
        <v>2</v>
      </c>
      <c r="GH193" s="2">
        <v>1</v>
      </c>
      <c r="GI193" s="2">
        <v>-2</v>
      </c>
      <c r="GJ193" s="2">
        <v>0</v>
      </c>
      <c r="GK193" s="2">
        <f>ROUND(R193*(R12)/100,2)</f>
        <v>0</v>
      </c>
      <c r="GL193" s="2">
        <f t="shared" si="190"/>
        <v>0</v>
      </c>
      <c r="GM193" s="2">
        <f t="shared" si="191"/>
        <v>114707.6</v>
      </c>
      <c r="GN193" s="2">
        <f t="shared" si="192"/>
        <v>114707.6</v>
      </c>
      <c r="GO193" s="2">
        <f t="shared" si="193"/>
        <v>0</v>
      </c>
      <c r="GP193" s="2">
        <f t="shared" si="194"/>
        <v>0</v>
      </c>
      <c r="GQ193" s="2"/>
      <c r="GR193" s="2">
        <v>0</v>
      </c>
      <c r="GS193" s="2">
        <v>3</v>
      </c>
      <c r="GT193" s="2">
        <v>0</v>
      </c>
      <c r="GU193" s="2" t="s">
        <v>3</v>
      </c>
      <c r="GV193" s="2">
        <f t="shared" si="195"/>
        <v>0</v>
      </c>
      <c r="GW193" s="2">
        <v>1</v>
      </c>
      <c r="GX193" s="2">
        <f t="shared" si="196"/>
        <v>0</v>
      </c>
      <c r="GY193" s="2"/>
      <c r="GZ193" s="2"/>
      <c r="HA193" s="2">
        <v>0</v>
      </c>
      <c r="HB193" s="2">
        <v>0</v>
      </c>
      <c r="HC193" s="2">
        <f t="shared" si="197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3</v>
      </c>
      <c r="HN193" s="2" t="s">
        <v>3</v>
      </c>
      <c r="HO193" s="2" t="s">
        <v>3</v>
      </c>
      <c r="HP193" s="2" t="s">
        <v>3</v>
      </c>
      <c r="HQ193" s="2" t="s">
        <v>3</v>
      </c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18</v>
      </c>
      <c r="B194">
        <v>1</v>
      </c>
      <c r="C194">
        <v>271</v>
      </c>
      <c r="E194" t="s">
        <v>291</v>
      </c>
      <c r="F194" t="s">
        <v>288</v>
      </c>
      <c r="G194" t="s">
        <v>292</v>
      </c>
      <c r="H194" t="s">
        <v>70</v>
      </c>
      <c r="I194">
        <f>I186*J194</f>
        <v>16.284533</v>
      </c>
      <c r="J194">
        <v>0.21946809973045822</v>
      </c>
      <c r="K194">
        <v>0.2194681</v>
      </c>
      <c r="O194">
        <f t="shared" si="167"/>
        <v>1472845.58</v>
      </c>
      <c r="P194">
        <f t="shared" si="168"/>
        <v>1472845.58</v>
      </c>
      <c r="Q194">
        <f t="shared" si="198"/>
        <v>0</v>
      </c>
      <c r="R194">
        <f t="shared" si="169"/>
        <v>0</v>
      </c>
      <c r="S194">
        <f t="shared" si="170"/>
        <v>0</v>
      </c>
      <c r="T194">
        <f t="shared" si="171"/>
        <v>0</v>
      </c>
      <c r="U194">
        <f t="shared" si="172"/>
        <v>0</v>
      </c>
      <c r="V194">
        <f t="shared" si="173"/>
        <v>0</v>
      </c>
      <c r="W194">
        <f t="shared" si="174"/>
        <v>0</v>
      </c>
      <c r="X194">
        <f t="shared" si="175"/>
        <v>0</v>
      </c>
      <c r="Y194">
        <f t="shared" si="176"/>
        <v>0</v>
      </c>
      <c r="AA194">
        <v>50447276</v>
      </c>
      <c r="AB194">
        <f t="shared" si="177"/>
        <v>7043.96</v>
      </c>
      <c r="AC194">
        <f t="shared" si="178"/>
        <v>7043.96</v>
      </c>
      <c r="AD194">
        <f t="shared" si="199"/>
        <v>0</v>
      </c>
      <c r="AE194">
        <f t="shared" si="200"/>
        <v>0</v>
      </c>
      <c r="AF194">
        <f t="shared" si="201"/>
        <v>0</v>
      </c>
      <c r="AG194">
        <f t="shared" si="179"/>
        <v>0</v>
      </c>
      <c r="AH194">
        <f t="shared" si="202"/>
        <v>0</v>
      </c>
      <c r="AI194">
        <f t="shared" si="203"/>
        <v>0</v>
      </c>
      <c r="AJ194">
        <f t="shared" si="180"/>
        <v>0</v>
      </c>
      <c r="AK194">
        <v>7043.96</v>
      </c>
      <c r="AL194">
        <v>7043.96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12.84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290</v>
      </c>
      <c r="BM194">
        <v>80</v>
      </c>
      <c r="BN194">
        <v>0</v>
      </c>
      <c r="BO194" t="s">
        <v>288</v>
      </c>
      <c r="BP194">
        <v>1</v>
      </c>
      <c r="BQ194">
        <v>30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81"/>
        <v>1472845.58</v>
      </c>
      <c r="CQ194">
        <f t="shared" si="182"/>
        <v>90444.45</v>
      </c>
      <c r="CR194">
        <f t="shared" si="204"/>
        <v>0</v>
      </c>
      <c r="CS194">
        <f t="shared" si="183"/>
        <v>0</v>
      </c>
      <c r="CT194">
        <f t="shared" si="184"/>
        <v>0</v>
      </c>
      <c r="CU194">
        <f t="shared" si="185"/>
        <v>0</v>
      </c>
      <c r="CV194">
        <f t="shared" si="186"/>
        <v>0</v>
      </c>
      <c r="CW194">
        <f t="shared" si="187"/>
        <v>0</v>
      </c>
      <c r="CX194">
        <f t="shared" si="188"/>
        <v>0</v>
      </c>
      <c r="CY194">
        <f>S194*(BZ194/100)</f>
        <v>0</v>
      </c>
      <c r="CZ194">
        <f>S194*(CA194/100)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87</v>
      </c>
      <c r="DO194">
        <v>105</v>
      </c>
      <c r="DP194">
        <v>1</v>
      </c>
      <c r="DQ194">
        <v>1</v>
      </c>
      <c r="DU194">
        <v>1009</v>
      </c>
      <c r="DV194" t="s">
        <v>70</v>
      </c>
      <c r="DW194" t="s">
        <v>70</v>
      </c>
      <c r="DX194">
        <v>1000</v>
      </c>
      <c r="DZ194" t="s">
        <v>3</v>
      </c>
      <c r="EA194" t="s">
        <v>3</v>
      </c>
      <c r="EB194" t="s">
        <v>3</v>
      </c>
      <c r="EC194" t="s">
        <v>3</v>
      </c>
      <c r="EE194">
        <v>49573341</v>
      </c>
      <c r="EF194">
        <v>30</v>
      </c>
      <c r="EG194" t="s">
        <v>88</v>
      </c>
      <c r="EH194">
        <v>0</v>
      </c>
      <c r="EI194" t="s">
        <v>3</v>
      </c>
      <c r="EJ194">
        <v>1</v>
      </c>
      <c r="EK194">
        <v>80</v>
      </c>
      <c r="EL194" t="s">
        <v>279</v>
      </c>
      <c r="EM194" t="s">
        <v>280</v>
      </c>
      <c r="EO194" t="s">
        <v>3</v>
      </c>
      <c r="EQ194">
        <v>1310720</v>
      </c>
      <c r="ER194">
        <v>7043.96</v>
      </c>
      <c r="ES194">
        <v>7043.96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f t="shared" si="189"/>
        <v>0</v>
      </c>
      <c r="FS194">
        <v>0</v>
      </c>
      <c r="FX194">
        <v>87</v>
      </c>
      <c r="FY194">
        <v>105</v>
      </c>
      <c r="GA194" t="s">
        <v>3</v>
      </c>
      <c r="GD194">
        <v>0</v>
      </c>
      <c r="GF194">
        <v>666466670</v>
      </c>
      <c r="GG194">
        <v>2</v>
      </c>
      <c r="GH194">
        <v>1</v>
      </c>
      <c r="GI194">
        <v>2</v>
      </c>
      <c r="GJ194">
        <v>0</v>
      </c>
      <c r="GK194">
        <f>ROUND(R194*(S12)/100,2)</f>
        <v>0</v>
      </c>
      <c r="GL194">
        <f t="shared" si="190"/>
        <v>0</v>
      </c>
      <c r="GM194">
        <f t="shared" si="191"/>
        <v>1472845.58</v>
      </c>
      <c r="GN194">
        <f t="shared" si="192"/>
        <v>1472845.58</v>
      </c>
      <c r="GO194">
        <f t="shared" si="193"/>
        <v>0</v>
      </c>
      <c r="GP194">
        <f t="shared" si="194"/>
        <v>0</v>
      </c>
      <c r="GR194">
        <v>0</v>
      </c>
      <c r="GS194">
        <v>3</v>
      </c>
      <c r="GT194">
        <v>0</v>
      </c>
      <c r="GU194" t="s">
        <v>3</v>
      </c>
      <c r="GV194">
        <f t="shared" si="195"/>
        <v>0</v>
      </c>
      <c r="GW194">
        <v>1</v>
      </c>
      <c r="GX194">
        <f t="shared" si="196"/>
        <v>0</v>
      </c>
      <c r="HA194">
        <v>0</v>
      </c>
      <c r="HB194">
        <v>0</v>
      </c>
      <c r="HC194">
        <f t="shared" si="197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55" x14ac:dyDescent="0.2">
      <c r="A195" s="2">
        <v>18</v>
      </c>
      <c r="B195" s="2">
        <v>1</v>
      </c>
      <c r="C195" s="2">
        <v>249</v>
      </c>
      <c r="D195" s="2"/>
      <c r="E195" s="2" t="s">
        <v>293</v>
      </c>
      <c r="F195" s="2" t="s">
        <v>294</v>
      </c>
      <c r="G195" s="2" t="s">
        <v>295</v>
      </c>
      <c r="H195" s="2" t="s">
        <v>70</v>
      </c>
      <c r="I195" s="2">
        <f>I185*J195</f>
        <v>2.124396</v>
      </c>
      <c r="J195" s="2">
        <v>2.8630673854447439E-2</v>
      </c>
      <c r="K195" s="2">
        <v>2.8630679999999999E-2</v>
      </c>
      <c r="L195" s="2"/>
      <c r="M195" s="2"/>
      <c r="N195" s="2"/>
      <c r="O195" s="2">
        <f t="shared" si="167"/>
        <v>21767.52</v>
      </c>
      <c r="P195" s="2">
        <f t="shared" si="168"/>
        <v>21767.52</v>
      </c>
      <c r="Q195" s="2">
        <f t="shared" si="198"/>
        <v>0</v>
      </c>
      <c r="R195" s="2">
        <f t="shared" si="169"/>
        <v>0</v>
      </c>
      <c r="S195" s="2">
        <f t="shared" si="170"/>
        <v>0</v>
      </c>
      <c r="T195" s="2">
        <f t="shared" si="171"/>
        <v>0</v>
      </c>
      <c r="U195" s="2">
        <f t="shared" si="172"/>
        <v>0</v>
      </c>
      <c r="V195" s="2">
        <f t="shared" si="173"/>
        <v>0</v>
      </c>
      <c r="W195" s="2">
        <f t="shared" si="174"/>
        <v>0</v>
      </c>
      <c r="X195" s="2">
        <f t="shared" si="175"/>
        <v>0</v>
      </c>
      <c r="Y195" s="2">
        <f t="shared" si="176"/>
        <v>0</v>
      </c>
      <c r="Z195" s="2"/>
      <c r="AA195" s="2">
        <v>50447275</v>
      </c>
      <c r="AB195" s="2">
        <f t="shared" si="177"/>
        <v>10246.450000000001</v>
      </c>
      <c r="AC195" s="2">
        <f t="shared" si="178"/>
        <v>10246.450000000001</v>
      </c>
      <c r="AD195" s="2">
        <f t="shared" si="199"/>
        <v>0</v>
      </c>
      <c r="AE195" s="2">
        <f t="shared" si="200"/>
        <v>0</v>
      </c>
      <c r="AF195" s="2">
        <f t="shared" si="201"/>
        <v>0</v>
      </c>
      <c r="AG195" s="2">
        <f t="shared" si="179"/>
        <v>0</v>
      </c>
      <c r="AH195" s="2">
        <f t="shared" si="202"/>
        <v>0</v>
      </c>
      <c r="AI195" s="2">
        <f t="shared" si="203"/>
        <v>0</v>
      </c>
      <c r="AJ195" s="2">
        <f t="shared" si="180"/>
        <v>0</v>
      </c>
      <c r="AK195" s="2">
        <v>10246.450000000001</v>
      </c>
      <c r="AL195" s="2">
        <v>10246.450000000001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87</v>
      </c>
      <c r="AU195" s="2">
        <v>105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3</v>
      </c>
      <c r="BI195" s="2">
        <v>1</v>
      </c>
      <c r="BJ195" s="2" t="s">
        <v>296</v>
      </c>
      <c r="BK195" s="2"/>
      <c r="BL195" s="2"/>
      <c r="BM195" s="2">
        <v>80</v>
      </c>
      <c r="BN195" s="2">
        <v>0</v>
      </c>
      <c r="BO195" s="2" t="s">
        <v>3</v>
      </c>
      <c r="BP195" s="2">
        <v>0</v>
      </c>
      <c r="BQ195" s="2">
        <v>30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87</v>
      </c>
      <c r="CA195" s="2">
        <v>105</v>
      </c>
      <c r="CB195" s="2" t="s">
        <v>3</v>
      </c>
      <c r="CC195" s="2"/>
      <c r="CD195" s="2"/>
      <c r="CE195" s="2">
        <v>30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3</v>
      </c>
      <c r="CO195" s="2">
        <v>0</v>
      </c>
      <c r="CP195" s="2">
        <f t="shared" si="181"/>
        <v>21767.52</v>
      </c>
      <c r="CQ195" s="2">
        <f t="shared" si="182"/>
        <v>10246.450000000001</v>
      </c>
      <c r="CR195" s="2">
        <f t="shared" si="204"/>
        <v>0</v>
      </c>
      <c r="CS195" s="2">
        <f t="shared" si="183"/>
        <v>0</v>
      </c>
      <c r="CT195" s="2">
        <f t="shared" si="184"/>
        <v>0</v>
      </c>
      <c r="CU195" s="2">
        <f t="shared" si="185"/>
        <v>0</v>
      </c>
      <c r="CV195" s="2">
        <f t="shared" si="186"/>
        <v>0</v>
      </c>
      <c r="CW195" s="2">
        <f t="shared" si="187"/>
        <v>0</v>
      </c>
      <c r="CX195" s="2">
        <f t="shared" si="188"/>
        <v>0</v>
      </c>
      <c r="CY195" s="2">
        <f>((S195*BZ195)/100)</f>
        <v>0</v>
      </c>
      <c r="CZ195" s="2">
        <f>((S195*CA195)/100)</f>
        <v>0</v>
      </c>
      <c r="DA195" s="2"/>
      <c r="DB195" s="2"/>
      <c r="DC195" s="2" t="s">
        <v>3</v>
      </c>
      <c r="DD195" s="2" t="s">
        <v>3</v>
      </c>
      <c r="DE195" s="2" t="s">
        <v>3</v>
      </c>
      <c r="DF195" s="2" t="s">
        <v>3</v>
      </c>
      <c r="DG195" s="2" t="s">
        <v>3</v>
      </c>
      <c r="DH195" s="2" t="s">
        <v>3</v>
      </c>
      <c r="DI195" s="2" t="s">
        <v>3</v>
      </c>
      <c r="DJ195" s="2" t="s">
        <v>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1009</v>
      </c>
      <c r="DV195" s="2" t="s">
        <v>70</v>
      </c>
      <c r="DW195" s="2" t="s">
        <v>70</v>
      </c>
      <c r="DX195" s="2">
        <v>1000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49573341</v>
      </c>
      <c r="EF195" s="2">
        <v>30</v>
      </c>
      <c r="EG195" s="2" t="s">
        <v>88</v>
      </c>
      <c r="EH195" s="2">
        <v>0</v>
      </c>
      <c r="EI195" s="2" t="s">
        <v>3</v>
      </c>
      <c r="EJ195" s="2">
        <v>1</v>
      </c>
      <c r="EK195" s="2">
        <v>80</v>
      </c>
      <c r="EL195" s="2" t="s">
        <v>279</v>
      </c>
      <c r="EM195" s="2" t="s">
        <v>280</v>
      </c>
      <c r="EN195" s="2"/>
      <c r="EO195" s="2" t="s">
        <v>3</v>
      </c>
      <c r="EP195" s="2"/>
      <c r="EQ195" s="2">
        <v>1310720</v>
      </c>
      <c r="ER195" s="2">
        <v>10246.450000000001</v>
      </c>
      <c r="ES195" s="2">
        <v>10246.450000000001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f t="shared" si="189"/>
        <v>0</v>
      </c>
      <c r="FS195" s="2">
        <v>0</v>
      </c>
      <c r="FT195" s="2"/>
      <c r="FU195" s="2"/>
      <c r="FV195" s="2"/>
      <c r="FW195" s="2"/>
      <c r="FX195" s="2">
        <v>87</v>
      </c>
      <c r="FY195" s="2">
        <v>105</v>
      </c>
      <c r="FZ195" s="2"/>
      <c r="GA195" s="2" t="s">
        <v>3</v>
      </c>
      <c r="GB195" s="2"/>
      <c r="GC195" s="2"/>
      <c r="GD195" s="2">
        <v>0</v>
      </c>
      <c r="GE195" s="2"/>
      <c r="GF195" s="2">
        <v>-909456077</v>
      </c>
      <c r="GG195" s="2">
        <v>2</v>
      </c>
      <c r="GH195" s="2">
        <v>1</v>
      </c>
      <c r="GI195" s="2">
        <v>-2</v>
      </c>
      <c r="GJ195" s="2">
        <v>0</v>
      </c>
      <c r="GK195" s="2">
        <f>ROUND(R195*(R12)/100,2)</f>
        <v>0</v>
      </c>
      <c r="GL195" s="2">
        <f t="shared" si="190"/>
        <v>0</v>
      </c>
      <c r="GM195" s="2">
        <f t="shared" si="191"/>
        <v>21767.52</v>
      </c>
      <c r="GN195" s="2">
        <f t="shared" si="192"/>
        <v>21767.52</v>
      </c>
      <c r="GO195" s="2">
        <f t="shared" si="193"/>
        <v>0</v>
      </c>
      <c r="GP195" s="2">
        <f t="shared" si="194"/>
        <v>0</v>
      </c>
      <c r="GQ195" s="2"/>
      <c r="GR195" s="2">
        <v>0</v>
      </c>
      <c r="GS195" s="2">
        <v>3</v>
      </c>
      <c r="GT195" s="2">
        <v>0</v>
      </c>
      <c r="GU195" s="2" t="s">
        <v>3</v>
      </c>
      <c r="GV195" s="2">
        <f t="shared" si="195"/>
        <v>0</v>
      </c>
      <c r="GW195" s="2">
        <v>1</v>
      </c>
      <c r="GX195" s="2">
        <f t="shared" si="196"/>
        <v>0</v>
      </c>
      <c r="GY195" s="2"/>
      <c r="GZ195" s="2"/>
      <c r="HA195" s="2">
        <v>0</v>
      </c>
      <c r="HB195" s="2">
        <v>0</v>
      </c>
      <c r="HC195" s="2">
        <f t="shared" si="197"/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18</v>
      </c>
      <c r="B196">
        <v>1</v>
      </c>
      <c r="C196">
        <v>269</v>
      </c>
      <c r="E196" t="s">
        <v>293</v>
      </c>
      <c r="F196" t="s">
        <v>294</v>
      </c>
      <c r="G196" t="s">
        <v>295</v>
      </c>
      <c r="H196" t="s">
        <v>70</v>
      </c>
      <c r="I196">
        <f>I186*J196</f>
        <v>2.124396</v>
      </c>
      <c r="J196">
        <v>2.8630673854447439E-2</v>
      </c>
      <c r="K196">
        <v>2.8630679999999999E-2</v>
      </c>
      <c r="O196">
        <f t="shared" si="167"/>
        <v>120809.74</v>
      </c>
      <c r="P196">
        <f t="shared" si="168"/>
        <v>120809.74</v>
      </c>
      <c r="Q196">
        <f t="shared" si="198"/>
        <v>0</v>
      </c>
      <c r="R196">
        <f t="shared" si="169"/>
        <v>0</v>
      </c>
      <c r="S196">
        <f t="shared" si="170"/>
        <v>0</v>
      </c>
      <c r="T196">
        <f t="shared" si="171"/>
        <v>0</v>
      </c>
      <c r="U196">
        <f t="shared" si="172"/>
        <v>0</v>
      </c>
      <c r="V196">
        <f t="shared" si="173"/>
        <v>0</v>
      </c>
      <c r="W196">
        <f t="shared" si="174"/>
        <v>0</v>
      </c>
      <c r="X196">
        <f t="shared" si="175"/>
        <v>0</v>
      </c>
      <c r="Y196">
        <f t="shared" si="176"/>
        <v>0</v>
      </c>
      <c r="AA196">
        <v>50447276</v>
      </c>
      <c r="AB196">
        <f t="shared" si="177"/>
        <v>10246.450000000001</v>
      </c>
      <c r="AC196">
        <f t="shared" si="178"/>
        <v>10246.450000000001</v>
      </c>
      <c r="AD196">
        <f t="shared" si="199"/>
        <v>0</v>
      </c>
      <c r="AE196">
        <f t="shared" si="200"/>
        <v>0</v>
      </c>
      <c r="AF196">
        <f t="shared" si="201"/>
        <v>0</v>
      </c>
      <c r="AG196">
        <f t="shared" si="179"/>
        <v>0</v>
      </c>
      <c r="AH196">
        <f t="shared" si="202"/>
        <v>0</v>
      </c>
      <c r="AI196">
        <f t="shared" si="203"/>
        <v>0</v>
      </c>
      <c r="AJ196">
        <f t="shared" si="180"/>
        <v>0</v>
      </c>
      <c r="AK196">
        <v>10246.450000000001</v>
      </c>
      <c r="AL196">
        <v>10246.450000000001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5.55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296</v>
      </c>
      <c r="BM196">
        <v>80</v>
      </c>
      <c r="BN196">
        <v>0</v>
      </c>
      <c r="BO196" t="s">
        <v>294</v>
      </c>
      <c r="BP196">
        <v>1</v>
      </c>
      <c r="BQ196">
        <v>30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81"/>
        <v>120809.74</v>
      </c>
      <c r="CQ196">
        <f t="shared" si="182"/>
        <v>56867.8</v>
      </c>
      <c r="CR196">
        <f t="shared" si="204"/>
        <v>0</v>
      </c>
      <c r="CS196">
        <f t="shared" si="183"/>
        <v>0</v>
      </c>
      <c r="CT196">
        <f t="shared" si="184"/>
        <v>0</v>
      </c>
      <c r="CU196">
        <f t="shared" si="185"/>
        <v>0</v>
      </c>
      <c r="CV196">
        <f t="shared" si="186"/>
        <v>0</v>
      </c>
      <c r="CW196">
        <f t="shared" si="187"/>
        <v>0</v>
      </c>
      <c r="CX196">
        <f t="shared" si="188"/>
        <v>0</v>
      </c>
      <c r="CY196">
        <f>S196*(BZ196/100)</f>
        <v>0</v>
      </c>
      <c r="CZ196">
        <f>S196*(CA196/100)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87</v>
      </c>
      <c r="DO196">
        <v>105</v>
      </c>
      <c r="DP196">
        <v>1</v>
      </c>
      <c r="DQ196">
        <v>1</v>
      </c>
      <c r="DU196">
        <v>1009</v>
      </c>
      <c r="DV196" t="s">
        <v>70</v>
      </c>
      <c r="DW196" t="s">
        <v>70</v>
      </c>
      <c r="DX196">
        <v>1000</v>
      </c>
      <c r="DZ196" t="s">
        <v>3</v>
      </c>
      <c r="EA196" t="s">
        <v>3</v>
      </c>
      <c r="EB196" t="s">
        <v>3</v>
      </c>
      <c r="EC196" t="s">
        <v>3</v>
      </c>
      <c r="EE196">
        <v>49573341</v>
      </c>
      <c r="EF196">
        <v>30</v>
      </c>
      <c r="EG196" t="s">
        <v>88</v>
      </c>
      <c r="EH196">
        <v>0</v>
      </c>
      <c r="EI196" t="s">
        <v>3</v>
      </c>
      <c r="EJ196">
        <v>1</v>
      </c>
      <c r="EK196">
        <v>80</v>
      </c>
      <c r="EL196" t="s">
        <v>279</v>
      </c>
      <c r="EM196" t="s">
        <v>280</v>
      </c>
      <c r="EO196" t="s">
        <v>3</v>
      </c>
      <c r="EQ196">
        <v>1310720</v>
      </c>
      <c r="ER196">
        <v>10246.450000000001</v>
      </c>
      <c r="ES196">
        <v>10246.450000000001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f t="shared" si="189"/>
        <v>0</v>
      </c>
      <c r="FS196">
        <v>0</v>
      </c>
      <c r="FX196">
        <v>87</v>
      </c>
      <c r="FY196">
        <v>105</v>
      </c>
      <c r="GA196" t="s">
        <v>3</v>
      </c>
      <c r="GD196">
        <v>0</v>
      </c>
      <c r="GF196">
        <v>-909456077</v>
      </c>
      <c r="GG196">
        <v>2</v>
      </c>
      <c r="GH196">
        <v>1</v>
      </c>
      <c r="GI196">
        <v>2</v>
      </c>
      <c r="GJ196">
        <v>0</v>
      </c>
      <c r="GK196">
        <f>ROUND(R196*(S12)/100,2)</f>
        <v>0</v>
      </c>
      <c r="GL196">
        <f t="shared" si="190"/>
        <v>0</v>
      </c>
      <c r="GM196">
        <f t="shared" si="191"/>
        <v>120809.74</v>
      </c>
      <c r="GN196">
        <f t="shared" si="192"/>
        <v>120809.74</v>
      </c>
      <c r="GO196">
        <f t="shared" si="193"/>
        <v>0</v>
      </c>
      <c r="GP196">
        <f t="shared" si="194"/>
        <v>0</v>
      </c>
      <c r="GR196">
        <v>0</v>
      </c>
      <c r="GS196">
        <v>3</v>
      </c>
      <c r="GT196">
        <v>0</v>
      </c>
      <c r="GU196" t="s">
        <v>3</v>
      </c>
      <c r="GV196">
        <f t="shared" si="195"/>
        <v>0</v>
      </c>
      <c r="GW196">
        <v>1</v>
      </c>
      <c r="GX196">
        <f t="shared" si="196"/>
        <v>0</v>
      </c>
      <c r="HA196">
        <v>0</v>
      </c>
      <c r="HB196">
        <v>0</v>
      </c>
      <c r="HC196">
        <f t="shared" si="197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55" x14ac:dyDescent="0.2">
      <c r="A197" s="2">
        <v>18</v>
      </c>
      <c r="B197" s="2">
        <v>1</v>
      </c>
      <c r="C197" s="2">
        <v>252</v>
      </c>
      <c r="D197" s="2"/>
      <c r="E197" s="2" t="s">
        <v>297</v>
      </c>
      <c r="F197" s="2" t="s">
        <v>298</v>
      </c>
      <c r="G197" s="2" t="s">
        <v>299</v>
      </c>
      <c r="H197" s="2" t="s">
        <v>70</v>
      </c>
      <c r="I197" s="2">
        <f>I185*J197</f>
        <v>2.5440689999999999</v>
      </c>
      <c r="J197" s="2">
        <v>3.4286644204851752E-2</v>
      </c>
      <c r="K197" s="2">
        <v>3.4286650000000002E-2</v>
      </c>
      <c r="L197" s="2"/>
      <c r="M197" s="2"/>
      <c r="N197" s="2"/>
      <c r="O197" s="2">
        <f t="shared" si="167"/>
        <v>21229.52</v>
      </c>
      <c r="P197" s="2">
        <f t="shared" si="168"/>
        <v>21229.52</v>
      </c>
      <c r="Q197" s="2">
        <f t="shared" si="198"/>
        <v>0</v>
      </c>
      <c r="R197" s="2">
        <f t="shared" si="169"/>
        <v>0</v>
      </c>
      <c r="S197" s="2">
        <f t="shared" si="170"/>
        <v>0</v>
      </c>
      <c r="T197" s="2">
        <f t="shared" si="171"/>
        <v>0</v>
      </c>
      <c r="U197" s="2">
        <f t="shared" si="172"/>
        <v>0</v>
      </c>
      <c r="V197" s="2">
        <f t="shared" si="173"/>
        <v>0</v>
      </c>
      <c r="W197" s="2">
        <f t="shared" si="174"/>
        <v>0</v>
      </c>
      <c r="X197" s="2">
        <f t="shared" si="175"/>
        <v>0</v>
      </c>
      <c r="Y197" s="2">
        <f t="shared" si="176"/>
        <v>0</v>
      </c>
      <c r="Z197" s="2"/>
      <c r="AA197" s="2">
        <v>50447275</v>
      </c>
      <c r="AB197" s="2">
        <f t="shared" si="177"/>
        <v>8344.7099999999991</v>
      </c>
      <c r="AC197" s="2">
        <f t="shared" si="178"/>
        <v>8344.7099999999991</v>
      </c>
      <c r="AD197" s="2">
        <f t="shared" si="199"/>
        <v>0</v>
      </c>
      <c r="AE197" s="2">
        <f t="shared" si="200"/>
        <v>0</v>
      </c>
      <c r="AF197" s="2">
        <f t="shared" si="201"/>
        <v>0</v>
      </c>
      <c r="AG197" s="2">
        <f t="shared" si="179"/>
        <v>0</v>
      </c>
      <c r="AH197" s="2">
        <f t="shared" si="202"/>
        <v>0</v>
      </c>
      <c r="AI197" s="2">
        <f t="shared" si="203"/>
        <v>0</v>
      </c>
      <c r="AJ197" s="2">
        <f t="shared" si="180"/>
        <v>0</v>
      </c>
      <c r="AK197" s="2">
        <v>8344.7099999999991</v>
      </c>
      <c r="AL197" s="2">
        <v>8344.7099999999991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87</v>
      </c>
      <c r="AU197" s="2">
        <v>105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3</v>
      </c>
      <c r="BI197" s="2">
        <v>1</v>
      </c>
      <c r="BJ197" s="2" t="s">
        <v>300</v>
      </c>
      <c r="BK197" s="2"/>
      <c r="BL197" s="2"/>
      <c r="BM197" s="2">
        <v>80</v>
      </c>
      <c r="BN197" s="2">
        <v>0</v>
      </c>
      <c r="BO197" s="2" t="s">
        <v>3</v>
      </c>
      <c r="BP197" s="2">
        <v>0</v>
      </c>
      <c r="BQ197" s="2">
        <v>30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87</v>
      </c>
      <c r="CA197" s="2">
        <v>105</v>
      </c>
      <c r="CB197" s="2" t="s">
        <v>3</v>
      </c>
      <c r="CC197" s="2"/>
      <c r="CD197" s="2"/>
      <c r="CE197" s="2">
        <v>30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3</v>
      </c>
      <c r="CO197" s="2">
        <v>0</v>
      </c>
      <c r="CP197" s="2">
        <f t="shared" si="181"/>
        <v>21229.52</v>
      </c>
      <c r="CQ197" s="2">
        <f t="shared" si="182"/>
        <v>8344.7099999999991</v>
      </c>
      <c r="CR197" s="2">
        <f t="shared" si="204"/>
        <v>0</v>
      </c>
      <c r="CS197" s="2">
        <f t="shared" si="183"/>
        <v>0</v>
      </c>
      <c r="CT197" s="2">
        <f t="shared" si="184"/>
        <v>0</v>
      </c>
      <c r="CU197" s="2">
        <f t="shared" si="185"/>
        <v>0</v>
      </c>
      <c r="CV197" s="2">
        <f t="shared" si="186"/>
        <v>0</v>
      </c>
      <c r="CW197" s="2">
        <f t="shared" si="187"/>
        <v>0</v>
      </c>
      <c r="CX197" s="2">
        <f t="shared" si="188"/>
        <v>0</v>
      </c>
      <c r="CY197" s="2">
        <f>((S197*BZ197)/100)</f>
        <v>0</v>
      </c>
      <c r="CZ197" s="2">
        <f>((S197*CA197)/100)</f>
        <v>0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1009</v>
      </c>
      <c r="DV197" s="2" t="s">
        <v>70</v>
      </c>
      <c r="DW197" s="2" t="s">
        <v>70</v>
      </c>
      <c r="DX197" s="2">
        <v>1000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49573341</v>
      </c>
      <c r="EF197" s="2">
        <v>30</v>
      </c>
      <c r="EG197" s="2" t="s">
        <v>88</v>
      </c>
      <c r="EH197" s="2">
        <v>0</v>
      </c>
      <c r="EI197" s="2" t="s">
        <v>3</v>
      </c>
      <c r="EJ197" s="2">
        <v>1</v>
      </c>
      <c r="EK197" s="2">
        <v>80</v>
      </c>
      <c r="EL197" s="2" t="s">
        <v>279</v>
      </c>
      <c r="EM197" s="2" t="s">
        <v>280</v>
      </c>
      <c r="EN197" s="2"/>
      <c r="EO197" s="2" t="s">
        <v>3</v>
      </c>
      <c r="EP197" s="2"/>
      <c r="EQ197" s="2">
        <v>1310720</v>
      </c>
      <c r="ER197" s="2">
        <v>8344.7099999999991</v>
      </c>
      <c r="ES197" s="2">
        <v>8344.7099999999991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f t="shared" si="189"/>
        <v>0</v>
      </c>
      <c r="FS197" s="2">
        <v>0</v>
      </c>
      <c r="FT197" s="2"/>
      <c r="FU197" s="2"/>
      <c r="FV197" s="2"/>
      <c r="FW197" s="2"/>
      <c r="FX197" s="2">
        <v>87</v>
      </c>
      <c r="FY197" s="2">
        <v>105</v>
      </c>
      <c r="FZ197" s="2"/>
      <c r="GA197" s="2" t="s">
        <v>3</v>
      </c>
      <c r="GB197" s="2"/>
      <c r="GC197" s="2"/>
      <c r="GD197" s="2">
        <v>0</v>
      </c>
      <c r="GE197" s="2"/>
      <c r="GF197" s="2">
        <v>-1561652978</v>
      </c>
      <c r="GG197" s="2">
        <v>2</v>
      </c>
      <c r="GH197" s="2">
        <v>1</v>
      </c>
      <c r="GI197" s="2">
        <v>-2</v>
      </c>
      <c r="GJ197" s="2">
        <v>0</v>
      </c>
      <c r="GK197" s="2">
        <f>ROUND(R197*(R12)/100,2)</f>
        <v>0</v>
      </c>
      <c r="GL197" s="2">
        <f t="shared" si="190"/>
        <v>0</v>
      </c>
      <c r="GM197" s="2">
        <f t="shared" si="191"/>
        <v>21229.52</v>
      </c>
      <c r="GN197" s="2">
        <f t="shared" si="192"/>
        <v>21229.52</v>
      </c>
      <c r="GO197" s="2">
        <f t="shared" si="193"/>
        <v>0</v>
      </c>
      <c r="GP197" s="2">
        <f t="shared" si="194"/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si="195"/>
        <v>0</v>
      </c>
      <c r="GW197" s="2">
        <v>1</v>
      </c>
      <c r="GX197" s="2">
        <f t="shared" si="196"/>
        <v>0</v>
      </c>
      <c r="GY197" s="2"/>
      <c r="GZ197" s="2"/>
      <c r="HA197" s="2">
        <v>0</v>
      </c>
      <c r="HB197" s="2">
        <v>0</v>
      </c>
      <c r="HC197" s="2">
        <f t="shared" si="197"/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>
        <v>18</v>
      </c>
      <c r="B198">
        <v>1</v>
      </c>
      <c r="C198">
        <v>272</v>
      </c>
      <c r="E198" t="s">
        <v>297</v>
      </c>
      <c r="F198" t="s">
        <v>298</v>
      </c>
      <c r="G198" t="s">
        <v>299</v>
      </c>
      <c r="H198" t="s">
        <v>70</v>
      </c>
      <c r="I198">
        <f>I186*J198</f>
        <v>2.5440689999999999</v>
      </c>
      <c r="J198">
        <v>3.4286644204851752E-2</v>
      </c>
      <c r="K198">
        <v>3.4286650000000002E-2</v>
      </c>
      <c r="O198">
        <f t="shared" si="167"/>
        <v>238619.8</v>
      </c>
      <c r="P198">
        <f t="shared" si="168"/>
        <v>238619.8</v>
      </c>
      <c r="Q198">
        <f t="shared" si="198"/>
        <v>0</v>
      </c>
      <c r="R198">
        <f t="shared" si="169"/>
        <v>0</v>
      </c>
      <c r="S198">
        <f t="shared" si="170"/>
        <v>0</v>
      </c>
      <c r="T198">
        <f t="shared" si="171"/>
        <v>0</v>
      </c>
      <c r="U198">
        <f t="shared" si="172"/>
        <v>0</v>
      </c>
      <c r="V198">
        <f t="shared" si="173"/>
        <v>0</v>
      </c>
      <c r="W198">
        <f t="shared" si="174"/>
        <v>0</v>
      </c>
      <c r="X198">
        <f t="shared" si="175"/>
        <v>0</v>
      </c>
      <c r="Y198">
        <f t="shared" si="176"/>
        <v>0</v>
      </c>
      <c r="AA198">
        <v>50447276</v>
      </c>
      <c r="AB198">
        <f t="shared" si="177"/>
        <v>8344.7099999999991</v>
      </c>
      <c r="AC198">
        <f t="shared" si="178"/>
        <v>8344.7099999999991</v>
      </c>
      <c r="AD198">
        <f t="shared" si="199"/>
        <v>0</v>
      </c>
      <c r="AE198">
        <f t="shared" si="200"/>
        <v>0</v>
      </c>
      <c r="AF198">
        <f t="shared" si="201"/>
        <v>0</v>
      </c>
      <c r="AG198">
        <f t="shared" si="179"/>
        <v>0</v>
      </c>
      <c r="AH198">
        <f t="shared" si="202"/>
        <v>0</v>
      </c>
      <c r="AI198">
        <f t="shared" si="203"/>
        <v>0</v>
      </c>
      <c r="AJ198">
        <f t="shared" si="180"/>
        <v>0</v>
      </c>
      <c r="AK198">
        <v>8344.7099999999991</v>
      </c>
      <c r="AL198">
        <v>8344.7099999999991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11.24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300</v>
      </c>
      <c r="BM198">
        <v>80</v>
      </c>
      <c r="BN198">
        <v>0</v>
      </c>
      <c r="BO198" t="s">
        <v>298</v>
      </c>
      <c r="BP198">
        <v>1</v>
      </c>
      <c r="BQ198">
        <v>30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81"/>
        <v>238619.8</v>
      </c>
      <c r="CQ198">
        <f t="shared" si="182"/>
        <v>93794.54</v>
      </c>
      <c r="CR198">
        <f t="shared" si="204"/>
        <v>0</v>
      </c>
      <c r="CS198">
        <f t="shared" si="183"/>
        <v>0</v>
      </c>
      <c r="CT198">
        <f t="shared" si="184"/>
        <v>0</v>
      </c>
      <c r="CU198">
        <f t="shared" si="185"/>
        <v>0</v>
      </c>
      <c r="CV198">
        <f t="shared" si="186"/>
        <v>0</v>
      </c>
      <c r="CW198">
        <f t="shared" si="187"/>
        <v>0</v>
      </c>
      <c r="CX198">
        <f t="shared" si="188"/>
        <v>0</v>
      </c>
      <c r="CY198">
        <f>S198*(BZ198/100)</f>
        <v>0</v>
      </c>
      <c r="CZ198">
        <f>S198*(CA198/100)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87</v>
      </c>
      <c r="DO198">
        <v>105</v>
      </c>
      <c r="DP198">
        <v>1</v>
      </c>
      <c r="DQ198">
        <v>1</v>
      </c>
      <c r="DU198">
        <v>1009</v>
      </c>
      <c r="DV198" t="s">
        <v>70</v>
      </c>
      <c r="DW198" t="s">
        <v>70</v>
      </c>
      <c r="DX198">
        <v>1000</v>
      </c>
      <c r="DZ198" t="s">
        <v>3</v>
      </c>
      <c r="EA198" t="s">
        <v>3</v>
      </c>
      <c r="EB198" t="s">
        <v>3</v>
      </c>
      <c r="EC198" t="s">
        <v>3</v>
      </c>
      <c r="EE198">
        <v>49573341</v>
      </c>
      <c r="EF198">
        <v>30</v>
      </c>
      <c r="EG198" t="s">
        <v>88</v>
      </c>
      <c r="EH198">
        <v>0</v>
      </c>
      <c r="EI198" t="s">
        <v>3</v>
      </c>
      <c r="EJ198">
        <v>1</v>
      </c>
      <c r="EK198">
        <v>80</v>
      </c>
      <c r="EL198" t="s">
        <v>279</v>
      </c>
      <c r="EM198" t="s">
        <v>280</v>
      </c>
      <c r="EO198" t="s">
        <v>3</v>
      </c>
      <c r="EQ198">
        <v>1310720</v>
      </c>
      <c r="ER198">
        <v>8344.7099999999991</v>
      </c>
      <c r="ES198">
        <v>8344.7099999999991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f t="shared" si="189"/>
        <v>0</v>
      </c>
      <c r="FS198">
        <v>0</v>
      </c>
      <c r="FX198">
        <v>87</v>
      </c>
      <c r="FY198">
        <v>105</v>
      </c>
      <c r="GA198" t="s">
        <v>3</v>
      </c>
      <c r="GD198">
        <v>0</v>
      </c>
      <c r="GF198">
        <v>-1561652978</v>
      </c>
      <c r="GG198">
        <v>2</v>
      </c>
      <c r="GH198">
        <v>1</v>
      </c>
      <c r="GI198">
        <v>2</v>
      </c>
      <c r="GJ198">
        <v>0</v>
      </c>
      <c r="GK198">
        <f>ROUND(R198*(S12)/100,2)</f>
        <v>0</v>
      </c>
      <c r="GL198">
        <f t="shared" si="190"/>
        <v>0</v>
      </c>
      <c r="GM198">
        <f t="shared" si="191"/>
        <v>238619.8</v>
      </c>
      <c r="GN198">
        <f t="shared" si="192"/>
        <v>238619.8</v>
      </c>
      <c r="GO198">
        <f t="shared" si="193"/>
        <v>0</v>
      </c>
      <c r="GP198">
        <f t="shared" si="194"/>
        <v>0</v>
      </c>
      <c r="GR198">
        <v>0</v>
      </c>
      <c r="GS198">
        <v>3</v>
      </c>
      <c r="GT198">
        <v>0</v>
      </c>
      <c r="GU198" t="s">
        <v>3</v>
      </c>
      <c r="GV198">
        <f t="shared" si="195"/>
        <v>0</v>
      </c>
      <c r="GW198">
        <v>1</v>
      </c>
      <c r="GX198">
        <f t="shared" si="196"/>
        <v>0</v>
      </c>
      <c r="HA198">
        <v>0</v>
      </c>
      <c r="HB198">
        <v>0</v>
      </c>
      <c r="HC198">
        <f t="shared" si="197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55" x14ac:dyDescent="0.2">
      <c r="A199" s="2">
        <v>17</v>
      </c>
      <c r="B199" s="2">
        <v>1</v>
      </c>
      <c r="C199" s="2">
        <f>ROW(SmtRes!A287)</f>
        <v>287</v>
      </c>
      <c r="D199" s="2">
        <f>ROW(EtalonRes!A279)</f>
        <v>279</v>
      </c>
      <c r="E199" s="2" t="s">
        <v>3</v>
      </c>
      <c r="F199" s="2" t="s">
        <v>301</v>
      </c>
      <c r="G199" s="2" t="s">
        <v>302</v>
      </c>
      <c r="H199" s="2" t="s">
        <v>277</v>
      </c>
      <c r="I199" s="2">
        <v>66.263000000000005</v>
      </c>
      <c r="J199" s="2">
        <v>0</v>
      </c>
      <c r="K199" s="2">
        <v>66.263000000000005</v>
      </c>
      <c r="L199" s="2"/>
      <c r="M199" s="2"/>
      <c r="N199" s="2"/>
      <c r="O199" s="2">
        <f t="shared" si="167"/>
        <v>39237.43</v>
      </c>
      <c r="P199" s="2">
        <f t="shared" si="168"/>
        <v>2700.22</v>
      </c>
      <c r="Q199" s="2">
        <f>(ROUND((ROUND((((ET199*1.1))*AV199*I199),2)*BB199),2)+ROUND((ROUND(((AE199-((EU199*1.1)))*AV199*I199),2)*BS199),2))</f>
        <v>2795.3</v>
      </c>
      <c r="R199" s="2">
        <f t="shared" si="169"/>
        <v>660.38</v>
      </c>
      <c r="S199" s="2">
        <f t="shared" si="170"/>
        <v>33741.910000000003</v>
      </c>
      <c r="T199" s="2">
        <f t="shared" si="171"/>
        <v>0</v>
      </c>
      <c r="U199" s="2">
        <f t="shared" si="172"/>
        <v>2556.2277510000004</v>
      </c>
      <c r="V199" s="2">
        <f t="shared" si="173"/>
        <v>0</v>
      </c>
      <c r="W199" s="2">
        <f t="shared" si="174"/>
        <v>0</v>
      </c>
      <c r="X199" s="2">
        <f t="shared" si="175"/>
        <v>29355.46</v>
      </c>
      <c r="Y199" s="2">
        <f t="shared" si="176"/>
        <v>35429.01</v>
      </c>
      <c r="Z199" s="2"/>
      <c r="AA199" s="2">
        <v>-1</v>
      </c>
      <c r="AB199" s="2">
        <f t="shared" si="177"/>
        <v>592.14700000000005</v>
      </c>
      <c r="AC199" s="2">
        <f t="shared" si="178"/>
        <v>40.75</v>
      </c>
      <c r="AD199" s="2">
        <f>ROUND(((((ET199*1.1))-((EU199*1.1)))+AE199),6)</f>
        <v>42.185000000000002</v>
      </c>
      <c r="AE199" s="2">
        <f>ROUND(((EU199*1.1)),6)</f>
        <v>9.9659999999999993</v>
      </c>
      <c r="AF199" s="2">
        <f>ROUND(((EV199*1.1)),6)</f>
        <v>509.21199999999999</v>
      </c>
      <c r="AG199" s="2">
        <f t="shared" si="179"/>
        <v>0</v>
      </c>
      <c r="AH199" s="2">
        <f>((EW199*1.1))</f>
        <v>38.577000000000005</v>
      </c>
      <c r="AI199" s="2">
        <f>((EX199*1.1))</f>
        <v>0</v>
      </c>
      <c r="AJ199" s="2">
        <f t="shared" si="180"/>
        <v>0</v>
      </c>
      <c r="AK199" s="2">
        <v>542.02</v>
      </c>
      <c r="AL199" s="2">
        <v>40.75</v>
      </c>
      <c r="AM199" s="2">
        <v>38.35</v>
      </c>
      <c r="AN199" s="2">
        <v>9.06</v>
      </c>
      <c r="AO199" s="2">
        <v>462.92</v>
      </c>
      <c r="AP199" s="2">
        <v>0</v>
      </c>
      <c r="AQ199" s="2">
        <v>35.07</v>
      </c>
      <c r="AR199" s="2">
        <v>0</v>
      </c>
      <c r="AS199" s="2">
        <v>0</v>
      </c>
      <c r="AT199" s="2">
        <v>87</v>
      </c>
      <c r="AU199" s="2">
        <v>105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0</v>
      </c>
      <c r="BI199" s="2">
        <v>1</v>
      </c>
      <c r="BJ199" s="2" t="s">
        <v>303</v>
      </c>
      <c r="BK199" s="2"/>
      <c r="BL199" s="2"/>
      <c r="BM199" s="2">
        <v>80</v>
      </c>
      <c r="BN199" s="2">
        <v>0</v>
      </c>
      <c r="BO199" s="2" t="s">
        <v>3</v>
      </c>
      <c r="BP199" s="2">
        <v>0</v>
      </c>
      <c r="BQ199" s="2">
        <v>30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87</v>
      </c>
      <c r="CA199" s="2">
        <v>105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3</v>
      </c>
      <c r="CO199" s="2">
        <v>0</v>
      </c>
      <c r="CP199" s="2">
        <f t="shared" si="181"/>
        <v>39237.430000000008</v>
      </c>
      <c r="CQ199" s="2">
        <f t="shared" si="182"/>
        <v>40.75</v>
      </c>
      <c r="CR199" s="2">
        <f>(ROUND((ROUND((((ET199*1.1))*AV199*1),2)*BB199),2)+ROUND((ROUND(((AE199-((EU199*1.1)))*AV199*1),2)*BS199),2))</f>
        <v>42.19</v>
      </c>
      <c r="CS199" s="2">
        <f t="shared" si="183"/>
        <v>9.9700000000000006</v>
      </c>
      <c r="CT199" s="2">
        <f t="shared" si="184"/>
        <v>509.21</v>
      </c>
      <c r="CU199" s="2">
        <f t="shared" si="185"/>
        <v>0</v>
      </c>
      <c r="CV199" s="2">
        <f t="shared" si="186"/>
        <v>38.577000000000005</v>
      </c>
      <c r="CW199" s="2">
        <f t="shared" si="187"/>
        <v>0</v>
      </c>
      <c r="CX199" s="2">
        <f t="shared" si="188"/>
        <v>0</v>
      </c>
      <c r="CY199" s="2">
        <f>((S199*BZ199)/100)</f>
        <v>29355.461700000003</v>
      </c>
      <c r="CZ199" s="2">
        <f>((S199*CA199)/100)</f>
        <v>35429.005499999999</v>
      </c>
      <c r="DA199" s="2"/>
      <c r="DB199" s="2"/>
      <c r="DC199" s="2" t="s">
        <v>3</v>
      </c>
      <c r="DD199" s="2" t="s">
        <v>3</v>
      </c>
      <c r="DE199" s="2" t="s">
        <v>40</v>
      </c>
      <c r="DF199" s="2" t="s">
        <v>40</v>
      </c>
      <c r="DG199" s="2" t="s">
        <v>40</v>
      </c>
      <c r="DH199" s="2" t="s">
        <v>3</v>
      </c>
      <c r="DI199" s="2" t="s">
        <v>40</v>
      </c>
      <c r="DJ199" s="2" t="s">
        <v>40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277</v>
      </c>
      <c r="DW199" s="2" t="s">
        <v>277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49573341</v>
      </c>
      <c r="EF199" s="2">
        <v>30</v>
      </c>
      <c r="EG199" s="2" t="s">
        <v>88</v>
      </c>
      <c r="EH199" s="2">
        <v>0</v>
      </c>
      <c r="EI199" s="2" t="s">
        <v>3</v>
      </c>
      <c r="EJ199" s="2">
        <v>1</v>
      </c>
      <c r="EK199" s="2">
        <v>80</v>
      </c>
      <c r="EL199" s="2" t="s">
        <v>279</v>
      </c>
      <c r="EM199" s="2" t="s">
        <v>280</v>
      </c>
      <c r="EN199" s="2"/>
      <c r="EO199" s="2" t="s">
        <v>3</v>
      </c>
      <c r="EP199" s="2"/>
      <c r="EQ199" s="2">
        <v>132096</v>
      </c>
      <c r="ER199" s="2">
        <v>542.02</v>
      </c>
      <c r="ES199" s="2">
        <v>40.75</v>
      </c>
      <c r="ET199" s="2">
        <v>38.35</v>
      </c>
      <c r="EU199" s="2">
        <v>9.06</v>
      </c>
      <c r="EV199" s="2">
        <v>462.92</v>
      </c>
      <c r="EW199" s="2">
        <v>35.07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f t="shared" si="189"/>
        <v>0</v>
      </c>
      <c r="FS199" s="2">
        <v>0</v>
      </c>
      <c r="FT199" s="2"/>
      <c r="FU199" s="2"/>
      <c r="FV199" s="2"/>
      <c r="FW199" s="2"/>
      <c r="FX199" s="2">
        <v>87</v>
      </c>
      <c r="FY199" s="2">
        <v>105</v>
      </c>
      <c r="FZ199" s="2"/>
      <c r="GA199" s="2" t="s">
        <v>3</v>
      </c>
      <c r="GB199" s="2"/>
      <c r="GC199" s="2"/>
      <c r="GD199" s="2">
        <v>0</v>
      </c>
      <c r="GE199" s="2"/>
      <c r="GF199" s="2">
        <v>844007756</v>
      </c>
      <c r="GG199" s="2">
        <v>2</v>
      </c>
      <c r="GH199" s="2">
        <v>1</v>
      </c>
      <c r="GI199" s="2">
        <v>-2</v>
      </c>
      <c r="GJ199" s="2">
        <v>0</v>
      </c>
      <c r="GK199" s="2">
        <f>ROUND(R199*(R12)/100,2)</f>
        <v>1155.67</v>
      </c>
      <c r="GL199" s="2">
        <f t="shared" si="190"/>
        <v>0</v>
      </c>
      <c r="GM199" s="2">
        <f t="shared" si="191"/>
        <v>105177.57</v>
      </c>
      <c r="GN199" s="2">
        <f t="shared" si="192"/>
        <v>105177.57</v>
      </c>
      <c r="GO199" s="2">
        <f t="shared" si="193"/>
        <v>0</v>
      </c>
      <c r="GP199" s="2">
        <f t="shared" si="194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195"/>
        <v>0</v>
      </c>
      <c r="GW199" s="2">
        <v>1</v>
      </c>
      <c r="GX199" s="2">
        <f t="shared" si="196"/>
        <v>0</v>
      </c>
      <c r="GY199" s="2"/>
      <c r="GZ199" s="2"/>
      <c r="HA199" s="2">
        <v>0</v>
      </c>
      <c r="HB199" s="2">
        <v>0</v>
      </c>
      <c r="HC199" s="2">
        <f t="shared" si="197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C200">
        <f>ROW(SmtRes!A294)</f>
        <v>294</v>
      </c>
      <c r="D200">
        <f>ROW(EtalonRes!A284)</f>
        <v>284</v>
      </c>
      <c r="E200" t="s">
        <v>3</v>
      </c>
      <c r="F200" t="s">
        <v>301</v>
      </c>
      <c r="G200" t="s">
        <v>302</v>
      </c>
      <c r="H200" t="s">
        <v>277</v>
      </c>
      <c r="I200">
        <v>66.263000000000005</v>
      </c>
      <c r="J200">
        <v>0</v>
      </c>
      <c r="K200">
        <v>66.263000000000005</v>
      </c>
      <c r="O200">
        <f t="shared" si="167"/>
        <v>1040717.7</v>
      </c>
      <c r="P200">
        <f t="shared" si="168"/>
        <v>23788.94</v>
      </c>
      <c r="Q200">
        <f>(ROUND((ROUND((((ET200*1.1))*AV200*I200),2)*BB200),2)+ROUND((ROUND(((AE200-((EU200*1.1)))*AV200*I200),2)*BS200),2))</f>
        <v>37401.11</v>
      </c>
      <c r="R200">
        <f t="shared" si="169"/>
        <v>19170.830000000002</v>
      </c>
      <c r="S200">
        <f t="shared" si="170"/>
        <v>979527.65</v>
      </c>
      <c r="T200">
        <f t="shared" si="171"/>
        <v>0</v>
      </c>
      <c r="U200">
        <f t="shared" si="172"/>
        <v>2556.2277510000004</v>
      </c>
      <c r="V200">
        <f t="shared" si="173"/>
        <v>0</v>
      </c>
      <c r="W200">
        <f t="shared" si="174"/>
        <v>0</v>
      </c>
      <c r="X200">
        <f t="shared" si="175"/>
        <v>705259.91</v>
      </c>
      <c r="Y200">
        <f t="shared" si="176"/>
        <v>499559.1</v>
      </c>
      <c r="AA200">
        <v>-1</v>
      </c>
      <c r="AB200">
        <f t="shared" si="177"/>
        <v>592.14700000000005</v>
      </c>
      <c r="AC200">
        <f t="shared" si="178"/>
        <v>40.75</v>
      </c>
      <c r="AD200">
        <f>ROUND(((((ET200*1.1))-((EU200*1.1)))+AE200),6)</f>
        <v>42.185000000000002</v>
      </c>
      <c r="AE200">
        <f>ROUND(((EU200*1.1)),6)</f>
        <v>9.9659999999999993</v>
      </c>
      <c r="AF200">
        <f>ROUND(((EV200*1.1)),6)</f>
        <v>509.21199999999999</v>
      </c>
      <c r="AG200">
        <f t="shared" si="179"/>
        <v>0</v>
      </c>
      <c r="AH200">
        <f>((EW200*1.1))</f>
        <v>38.577000000000005</v>
      </c>
      <c r="AI200">
        <f>((EX200*1.1))</f>
        <v>0</v>
      </c>
      <c r="AJ200">
        <f t="shared" si="180"/>
        <v>0</v>
      </c>
      <c r="AK200">
        <v>542.02</v>
      </c>
      <c r="AL200">
        <v>40.75</v>
      </c>
      <c r="AM200">
        <v>38.35</v>
      </c>
      <c r="AN200">
        <v>9.06</v>
      </c>
      <c r="AO200">
        <v>462.92</v>
      </c>
      <c r="AP200">
        <v>0</v>
      </c>
      <c r="AQ200">
        <v>35.07</v>
      </c>
      <c r="AR200">
        <v>0</v>
      </c>
      <c r="AS200">
        <v>0</v>
      </c>
      <c r="AT200">
        <v>72</v>
      </c>
      <c r="AU200">
        <v>51</v>
      </c>
      <c r="AV200">
        <v>1</v>
      </c>
      <c r="AW200">
        <v>1</v>
      </c>
      <c r="AZ200">
        <v>1</v>
      </c>
      <c r="BA200">
        <v>29.03</v>
      </c>
      <c r="BB200">
        <v>13.38</v>
      </c>
      <c r="BC200">
        <v>8.81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1</v>
      </c>
      <c r="BJ200" t="s">
        <v>303</v>
      </c>
      <c r="BM200">
        <v>80</v>
      </c>
      <c r="BN200">
        <v>0</v>
      </c>
      <c r="BO200" t="s">
        <v>301</v>
      </c>
      <c r="BP200">
        <v>1</v>
      </c>
      <c r="BQ200">
        <v>30</v>
      </c>
      <c r="BR200">
        <v>0</v>
      </c>
      <c r="BS200">
        <v>29.03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72</v>
      </c>
      <c r="CA200">
        <v>51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81"/>
        <v>1040717.7000000001</v>
      </c>
      <c r="CQ200">
        <f t="shared" si="182"/>
        <v>359.01</v>
      </c>
      <c r="CR200">
        <f>(ROUND((ROUND((((ET200*1.1))*AV200*1),2)*BB200),2)+ROUND((ROUND(((AE200-((EU200*1.1)))*AV200*1),2)*BS200),2))</f>
        <v>564.5</v>
      </c>
      <c r="CS200">
        <f t="shared" si="183"/>
        <v>289.43</v>
      </c>
      <c r="CT200">
        <f t="shared" si="184"/>
        <v>14782.37</v>
      </c>
      <c r="CU200">
        <f t="shared" si="185"/>
        <v>0</v>
      </c>
      <c r="CV200">
        <f t="shared" si="186"/>
        <v>38.577000000000005</v>
      </c>
      <c r="CW200">
        <f t="shared" si="187"/>
        <v>0</v>
      </c>
      <c r="CX200">
        <f t="shared" si="188"/>
        <v>0</v>
      </c>
      <c r="CY200">
        <f>S200*(BZ200/100)</f>
        <v>705259.90799999994</v>
      </c>
      <c r="CZ200">
        <f>S200*(CA200/100)</f>
        <v>499559.10150000005</v>
      </c>
      <c r="DC200" t="s">
        <v>3</v>
      </c>
      <c r="DD200" t="s">
        <v>3</v>
      </c>
      <c r="DE200" t="s">
        <v>40</v>
      </c>
      <c r="DF200" t="s">
        <v>40</v>
      </c>
      <c r="DG200" t="s">
        <v>40</v>
      </c>
      <c r="DH200" t="s">
        <v>3</v>
      </c>
      <c r="DI200" t="s">
        <v>40</v>
      </c>
      <c r="DJ200" t="s">
        <v>40</v>
      </c>
      <c r="DK200" t="s">
        <v>3</v>
      </c>
      <c r="DL200" t="s">
        <v>3</v>
      </c>
      <c r="DM200" t="s">
        <v>3</v>
      </c>
      <c r="DN200">
        <v>87</v>
      </c>
      <c r="DO200">
        <v>105</v>
      </c>
      <c r="DP200">
        <v>1</v>
      </c>
      <c r="DQ200">
        <v>1</v>
      </c>
      <c r="DU200">
        <v>1013</v>
      </c>
      <c r="DV200" t="s">
        <v>277</v>
      </c>
      <c r="DW200" t="s">
        <v>277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49573341</v>
      </c>
      <c r="EF200">
        <v>30</v>
      </c>
      <c r="EG200" t="s">
        <v>88</v>
      </c>
      <c r="EH200">
        <v>0</v>
      </c>
      <c r="EI200" t="s">
        <v>3</v>
      </c>
      <c r="EJ200">
        <v>1</v>
      </c>
      <c r="EK200">
        <v>80</v>
      </c>
      <c r="EL200" t="s">
        <v>279</v>
      </c>
      <c r="EM200" t="s">
        <v>280</v>
      </c>
      <c r="EO200" t="s">
        <v>3</v>
      </c>
      <c r="EQ200">
        <v>132096</v>
      </c>
      <c r="ER200">
        <v>542.02</v>
      </c>
      <c r="ES200">
        <v>40.75</v>
      </c>
      <c r="ET200">
        <v>38.35</v>
      </c>
      <c r="EU200">
        <v>9.06</v>
      </c>
      <c r="EV200">
        <v>462.92</v>
      </c>
      <c r="EW200">
        <v>35.07</v>
      </c>
      <c r="EX200">
        <v>0</v>
      </c>
      <c r="EY200">
        <v>0</v>
      </c>
      <c r="FQ200">
        <v>0</v>
      </c>
      <c r="FR200">
        <f t="shared" si="189"/>
        <v>0</v>
      </c>
      <c r="FS200">
        <v>0</v>
      </c>
      <c r="FX200">
        <v>87</v>
      </c>
      <c r="FY200">
        <v>105</v>
      </c>
      <c r="GA200" t="s">
        <v>3</v>
      </c>
      <c r="GD200">
        <v>0</v>
      </c>
      <c r="GF200">
        <v>844007756</v>
      </c>
      <c r="GG200">
        <v>2</v>
      </c>
      <c r="GH200">
        <v>1</v>
      </c>
      <c r="GI200">
        <v>2</v>
      </c>
      <c r="GJ200">
        <v>0</v>
      </c>
      <c r="GK200">
        <f>ROUND(R200*(S12)/100,2)</f>
        <v>30673.33</v>
      </c>
      <c r="GL200">
        <f t="shared" si="190"/>
        <v>0</v>
      </c>
      <c r="GM200">
        <f t="shared" si="191"/>
        <v>2276210.04</v>
      </c>
      <c r="GN200">
        <f t="shared" si="192"/>
        <v>2276210.04</v>
      </c>
      <c r="GO200">
        <f t="shared" si="193"/>
        <v>0</v>
      </c>
      <c r="GP200">
        <f t="shared" si="194"/>
        <v>0</v>
      </c>
      <c r="GR200">
        <v>0</v>
      </c>
      <c r="GS200">
        <v>3</v>
      </c>
      <c r="GT200">
        <v>0</v>
      </c>
      <c r="GU200" t="s">
        <v>3</v>
      </c>
      <c r="GV200">
        <f t="shared" si="195"/>
        <v>0</v>
      </c>
      <c r="GW200">
        <v>1</v>
      </c>
      <c r="GX200">
        <f t="shared" si="196"/>
        <v>0</v>
      </c>
      <c r="HA200">
        <v>0</v>
      </c>
      <c r="HB200">
        <v>0</v>
      </c>
      <c r="HC200">
        <f t="shared" si="197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55" x14ac:dyDescent="0.2">
      <c r="A201" s="2">
        <v>18</v>
      </c>
      <c r="B201" s="2">
        <v>1</v>
      </c>
      <c r="C201" s="2">
        <v>285</v>
      </c>
      <c r="D201" s="2"/>
      <c r="E201" s="2" t="s">
        <v>3</v>
      </c>
      <c r="F201" s="2" t="s">
        <v>304</v>
      </c>
      <c r="G201" s="2" t="s">
        <v>305</v>
      </c>
      <c r="H201" s="2" t="s">
        <v>70</v>
      </c>
      <c r="I201" s="2">
        <f>I199*J201</f>
        <v>2.5750000000000002</v>
      </c>
      <c r="J201" s="2">
        <v>3.8860299111117817E-2</v>
      </c>
      <c r="K201" s="2">
        <v>3.88603E-2</v>
      </c>
      <c r="L201" s="2"/>
      <c r="M201" s="2"/>
      <c r="N201" s="2"/>
      <c r="O201" s="2">
        <f t="shared" si="167"/>
        <v>25750.57</v>
      </c>
      <c r="P201" s="2">
        <f t="shared" si="168"/>
        <v>25750.57</v>
      </c>
      <c r="Q201" s="2">
        <f t="shared" ref="Q201:Q206" si="205">(ROUND((ROUND(((ET201)*AV201*I201),2)*BB201),2)+ROUND((ROUND(((AE201-(EU201))*AV201*I201),2)*BS201),2))</f>
        <v>0</v>
      </c>
      <c r="R201" s="2">
        <f t="shared" si="169"/>
        <v>0</v>
      </c>
      <c r="S201" s="2">
        <f t="shared" si="170"/>
        <v>0</v>
      </c>
      <c r="T201" s="2">
        <f t="shared" si="171"/>
        <v>0</v>
      </c>
      <c r="U201" s="2">
        <f t="shared" si="172"/>
        <v>0</v>
      </c>
      <c r="V201" s="2">
        <f t="shared" si="173"/>
        <v>0</v>
      </c>
      <c r="W201" s="2">
        <f t="shared" si="174"/>
        <v>0</v>
      </c>
      <c r="X201" s="2">
        <f t="shared" si="175"/>
        <v>0</v>
      </c>
      <c r="Y201" s="2">
        <f t="shared" si="176"/>
        <v>0</v>
      </c>
      <c r="Z201" s="2"/>
      <c r="AA201" s="2">
        <v>-1</v>
      </c>
      <c r="AB201" s="2">
        <f t="shared" si="177"/>
        <v>10000.219999999999</v>
      </c>
      <c r="AC201" s="2">
        <f t="shared" si="178"/>
        <v>10000.219999999999</v>
      </c>
      <c r="AD201" s="2">
        <f t="shared" ref="AD201:AD206" si="206">ROUND((((ET201)-(EU201))+AE201),6)</f>
        <v>0</v>
      </c>
      <c r="AE201" s="2">
        <f t="shared" ref="AE201:AF206" si="207">ROUND((EU201),6)</f>
        <v>0</v>
      </c>
      <c r="AF201" s="2">
        <f t="shared" si="207"/>
        <v>0</v>
      </c>
      <c r="AG201" s="2">
        <f t="shared" si="179"/>
        <v>0</v>
      </c>
      <c r="AH201" s="2">
        <f t="shared" ref="AH201:AI206" si="208">(EW201)</f>
        <v>0</v>
      </c>
      <c r="AI201" s="2">
        <f t="shared" si="208"/>
        <v>0</v>
      </c>
      <c r="AJ201" s="2">
        <f t="shared" si="180"/>
        <v>0</v>
      </c>
      <c r="AK201" s="2">
        <v>10000.219999999999</v>
      </c>
      <c r="AL201" s="2">
        <v>10000.219999999999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87</v>
      </c>
      <c r="AU201" s="2">
        <v>105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3</v>
      </c>
      <c r="BI201" s="2">
        <v>1</v>
      </c>
      <c r="BJ201" s="2" t="s">
        <v>306</v>
      </c>
      <c r="BK201" s="2"/>
      <c r="BL201" s="2"/>
      <c r="BM201" s="2">
        <v>80</v>
      </c>
      <c r="BN201" s="2">
        <v>0</v>
      </c>
      <c r="BO201" s="2" t="s">
        <v>3</v>
      </c>
      <c r="BP201" s="2">
        <v>0</v>
      </c>
      <c r="BQ201" s="2">
        <v>30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87</v>
      </c>
      <c r="CA201" s="2">
        <v>105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3</v>
      </c>
      <c r="CO201" s="2">
        <v>0</v>
      </c>
      <c r="CP201" s="2">
        <f t="shared" si="181"/>
        <v>25750.57</v>
      </c>
      <c r="CQ201" s="2">
        <f t="shared" si="182"/>
        <v>10000.219999999999</v>
      </c>
      <c r="CR201" s="2">
        <f t="shared" ref="CR201:CR206" si="209">(ROUND((ROUND(((ET201)*AV201*1),2)*BB201),2)+ROUND((ROUND(((AE201-(EU201))*AV201*1),2)*BS201),2))</f>
        <v>0</v>
      </c>
      <c r="CS201" s="2">
        <f t="shared" si="183"/>
        <v>0</v>
      </c>
      <c r="CT201" s="2">
        <f t="shared" si="184"/>
        <v>0</v>
      </c>
      <c r="CU201" s="2">
        <f t="shared" si="185"/>
        <v>0</v>
      </c>
      <c r="CV201" s="2">
        <f t="shared" si="186"/>
        <v>0</v>
      </c>
      <c r="CW201" s="2">
        <f t="shared" si="187"/>
        <v>0</v>
      </c>
      <c r="CX201" s="2">
        <f t="shared" si="188"/>
        <v>0</v>
      </c>
      <c r="CY201" s="2">
        <f>((S201*BZ201)/100)</f>
        <v>0</v>
      </c>
      <c r="CZ201" s="2">
        <f>((S201*CA201)/100)</f>
        <v>0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1009</v>
      </c>
      <c r="DV201" s="2" t="s">
        <v>70</v>
      </c>
      <c r="DW201" s="2" t="s">
        <v>70</v>
      </c>
      <c r="DX201" s="2">
        <v>1000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49573341</v>
      </c>
      <c r="EF201" s="2">
        <v>30</v>
      </c>
      <c r="EG201" s="2" t="s">
        <v>88</v>
      </c>
      <c r="EH201" s="2">
        <v>0</v>
      </c>
      <c r="EI201" s="2" t="s">
        <v>3</v>
      </c>
      <c r="EJ201" s="2">
        <v>1</v>
      </c>
      <c r="EK201" s="2">
        <v>80</v>
      </c>
      <c r="EL201" s="2" t="s">
        <v>279</v>
      </c>
      <c r="EM201" s="2" t="s">
        <v>280</v>
      </c>
      <c r="EN201" s="2"/>
      <c r="EO201" s="2" t="s">
        <v>3</v>
      </c>
      <c r="EP201" s="2"/>
      <c r="EQ201" s="2">
        <v>2098176</v>
      </c>
      <c r="ER201" s="2">
        <v>10000.219999999999</v>
      </c>
      <c r="ES201" s="2">
        <v>10000.219999999999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f t="shared" si="189"/>
        <v>0</v>
      </c>
      <c r="FS201" s="2">
        <v>0</v>
      </c>
      <c r="FT201" s="2"/>
      <c r="FU201" s="2"/>
      <c r="FV201" s="2"/>
      <c r="FW201" s="2"/>
      <c r="FX201" s="2">
        <v>87</v>
      </c>
      <c r="FY201" s="2">
        <v>105</v>
      </c>
      <c r="FZ201" s="2"/>
      <c r="GA201" s="2" t="s">
        <v>3</v>
      </c>
      <c r="GB201" s="2"/>
      <c r="GC201" s="2"/>
      <c r="GD201" s="2">
        <v>0</v>
      </c>
      <c r="GE201" s="2"/>
      <c r="GF201" s="2">
        <v>1391748302</v>
      </c>
      <c r="GG201" s="2">
        <v>2</v>
      </c>
      <c r="GH201" s="2">
        <v>1</v>
      </c>
      <c r="GI201" s="2">
        <v>-2</v>
      </c>
      <c r="GJ201" s="2">
        <v>0</v>
      </c>
      <c r="GK201" s="2">
        <f>ROUND(R201*(R12)/100,2)</f>
        <v>0</v>
      </c>
      <c r="GL201" s="2">
        <f t="shared" si="190"/>
        <v>0</v>
      </c>
      <c r="GM201" s="2">
        <f t="shared" si="191"/>
        <v>25750.57</v>
      </c>
      <c r="GN201" s="2">
        <f t="shared" si="192"/>
        <v>25750.57</v>
      </c>
      <c r="GO201" s="2">
        <f t="shared" si="193"/>
        <v>0</v>
      </c>
      <c r="GP201" s="2">
        <f t="shared" si="194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195"/>
        <v>0</v>
      </c>
      <c r="GW201" s="2">
        <v>1</v>
      </c>
      <c r="GX201" s="2">
        <f t="shared" si="196"/>
        <v>0</v>
      </c>
      <c r="GY201" s="2"/>
      <c r="GZ201" s="2"/>
      <c r="HA201" s="2">
        <v>0</v>
      </c>
      <c r="HB201" s="2">
        <v>0</v>
      </c>
      <c r="HC201" s="2">
        <f t="shared" si="197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18</v>
      </c>
      <c r="B202">
        <v>1</v>
      </c>
      <c r="C202">
        <v>292</v>
      </c>
      <c r="E202" t="s">
        <v>3</v>
      </c>
      <c r="F202" t="s">
        <v>304</v>
      </c>
      <c r="G202" t="s">
        <v>305</v>
      </c>
      <c r="H202" t="s">
        <v>70</v>
      </c>
      <c r="I202">
        <f>I200*J202</f>
        <v>2.5750000000000002</v>
      </c>
      <c r="J202">
        <v>3.8860299111117817E-2</v>
      </c>
      <c r="K202">
        <v>3.88603E-2</v>
      </c>
      <c r="O202">
        <f t="shared" si="167"/>
        <v>140340.60999999999</v>
      </c>
      <c r="P202">
        <f t="shared" si="168"/>
        <v>140340.60999999999</v>
      </c>
      <c r="Q202">
        <f t="shared" si="205"/>
        <v>0</v>
      </c>
      <c r="R202">
        <f t="shared" si="169"/>
        <v>0</v>
      </c>
      <c r="S202">
        <f t="shared" si="170"/>
        <v>0</v>
      </c>
      <c r="T202">
        <f t="shared" si="171"/>
        <v>0</v>
      </c>
      <c r="U202">
        <f t="shared" si="172"/>
        <v>0</v>
      </c>
      <c r="V202">
        <f t="shared" si="173"/>
        <v>0</v>
      </c>
      <c r="W202">
        <f t="shared" si="174"/>
        <v>0</v>
      </c>
      <c r="X202">
        <f t="shared" si="175"/>
        <v>0</v>
      </c>
      <c r="Y202">
        <f t="shared" si="176"/>
        <v>0</v>
      </c>
      <c r="AA202">
        <v>-1</v>
      </c>
      <c r="AB202">
        <f t="shared" si="177"/>
        <v>10000.219999999999</v>
      </c>
      <c r="AC202">
        <f t="shared" si="178"/>
        <v>10000.219999999999</v>
      </c>
      <c r="AD202">
        <f t="shared" si="206"/>
        <v>0</v>
      </c>
      <c r="AE202">
        <f t="shared" si="207"/>
        <v>0</v>
      </c>
      <c r="AF202">
        <f t="shared" si="207"/>
        <v>0</v>
      </c>
      <c r="AG202">
        <f t="shared" si="179"/>
        <v>0</v>
      </c>
      <c r="AH202">
        <f t="shared" si="208"/>
        <v>0</v>
      </c>
      <c r="AI202">
        <f t="shared" si="208"/>
        <v>0</v>
      </c>
      <c r="AJ202">
        <f t="shared" si="180"/>
        <v>0</v>
      </c>
      <c r="AK202">
        <v>10000.219999999999</v>
      </c>
      <c r="AL202">
        <v>10000.219999999999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5.45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306</v>
      </c>
      <c r="BM202">
        <v>80</v>
      </c>
      <c r="BN202">
        <v>0</v>
      </c>
      <c r="BO202" t="s">
        <v>304</v>
      </c>
      <c r="BP202">
        <v>1</v>
      </c>
      <c r="BQ202">
        <v>30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181"/>
        <v>140340.60999999999</v>
      </c>
      <c r="CQ202">
        <f t="shared" si="182"/>
        <v>54501.2</v>
      </c>
      <c r="CR202">
        <f t="shared" si="209"/>
        <v>0</v>
      </c>
      <c r="CS202">
        <f t="shared" si="183"/>
        <v>0</v>
      </c>
      <c r="CT202">
        <f t="shared" si="184"/>
        <v>0</v>
      </c>
      <c r="CU202">
        <f t="shared" si="185"/>
        <v>0</v>
      </c>
      <c r="CV202">
        <f t="shared" si="186"/>
        <v>0</v>
      </c>
      <c r="CW202">
        <f t="shared" si="187"/>
        <v>0</v>
      </c>
      <c r="CX202">
        <f t="shared" si="188"/>
        <v>0</v>
      </c>
      <c r="CY202">
        <f>S202*(BZ202/100)</f>
        <v>0</v>
      </c>
      <c r="CZ202">
        <f>S202*(CA202/100)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87</v>
      </c>
      <c r="DO202">
        <v>105</v>
      </c>
      <c r="DP202">
        <v>1</v>
      </c>
      <c r="DQ202">
        <v>1</v>
      </c>
      <c r="DU202">
        <v>1009</v>
      </c>
      <c r="DV202" t="s">
        <v>70</v>
      </c>
      <c r="DW202" t="s">
        <v>70</v>
      </c>
      <c r="DX202">
        <v>1000</v>
      </c>
      <c r="DZ202" t="s">
        <v>3</v>
      </c>
      <c r="EA202" t="s">
        <v>3</v>
      </c>
      <c r="EB202" t="s">
        <v>3</v>
      </c>
      <c r="EC202" t="s">
        <v>3</v>
      </c>
      <c r="EE202">
        <v>49573341</v>
      </c>
      <c r="EF202">
        <v>30</v>
      </c>
      <c r="EG202" t="s">
        <v>88</v>
      </c>
      <c r="EH202">
        <v>0</v>
      </c>
      <c r="EI202" t="s">
        <v>3</v>
      </c>
      <c r="EJ202">
        <v>1</v>
      </c>
      <c r="EK202">
        <v>80</v>
      </c>
      <c r="EL202" t="s">
        <v>279</v>
      </c>
      <c r="EM202" t="s">
        <v>280</v>
      </c>
      <c r="EO202" t="s">
        <v>3</v>
      </c>
      <c r="EQ202">
        <v>2098176</v>
      </c>
      <c r="ER202">
        <v>10000.219999999999</v>
      </c>
      <c r="ES202">
        <v>10000.219999999999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f t="shared" si="189"/>
        <v>0</v>
      </c>
      <c r="FS202">
        <v>0</v>
      </c>
      <c r="FX202">
        <v>87</v>
      </c>
      <c r="FY202">
        <v>105</v>
      </c>
      <c r="GA202" t="s">
        <v>3</v>
      </c>
      <c r="GD202">
        <v>0</v>
      </c>
      <c r="GF202">
        <v>1391748302</v>
      </c>
      <c r="GG202">
        <v>2</v>
      </c>
      <c r="GH202">
        <v>1</v>
      </c>
      <c r="GI202">
        <v>2</v>
      </c>
      <c r="GJ202">
        <v>0</v>
      </c>
      <c r="GK202">
        <f>ROUND(R202*(S12)/100,2)</f>
        <v>0</v>
      </c>
      <c r="GL202">
        <f t="shared" si="190"/>
        <v>0</v>
      </c>
      <c r="GM202">
        <f t="shared" si="191"/>
        <v>140340.60999999999</v>
      </c>
      <c r="GN202">
        <f t="shared" si="192"/>
        <v>140340.60999999999</v>
      </c>
      <c r="GO202">
        <f t="shared" si="193"/>
        <v>0</v>
      </c>
      <c r="GP202">
        <f t="shared" si="194"/>
        <v>0</v>
      </c>
      <c r="GR202">
        <v>0</v>
      </c>
      <c r="GS202">
        <v>3</v>
      </c>
      <c r="GT202">
        <v>0</v>
      </c>
      <c r="GU202" t="s">
        <v>3</v>
      </c>
      <c r="GV202">
        <f t="shared" si="195"/>
        <v>0</v>
      </c>
      <c r="GW202">
        <v>1</v>
      </c>
      <c r="GX202">
        <f t="shared" si="196"/>
        <v>0</v>
      </c>
      <c r="HA202">
        <v>0</v>
      </c>
      <c r="HB202">
        <v>0</v>
      </c>
      <c r="HC202">
        <f t="shared" si="197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55" x14ac:dyDescent="0.2">
      <c r="A203" s="2">
        <v>18</v>
      </c>
      <c r="B203" s="2">
        <v>1</v>
      </c>
      <c r="C203" s="2">
        <v>283</v>
      </c>
      <c r="D203" s="2"/>
      <c r="E203" s="2" t="s">
        <v>3</v>
      </c>
      <c r="F203" s="2" t="s">
        <v>294</v>
      </c>
      <c r="G203" s="2" t="s">
        <v>295</v>
      </c>
      <c r="H203" s="2" t="s">
        <v>70</v>
      </c>
      <c r="I203" s="2">
        <f>I199*J203</f>
        <v>52.155999999999999</v>
      </c>
      <c r="J203" s="2">
        <v>0.78710592638425658</v>
      </c>
      <c r="K203" s="2">
        <v>0.78710592999999995</v>
      </c>
      <c r="L203" s="2"/>
      <c r="M203" s="2"/>
      <c r="N203" s="2"/>
      <c r="O203" s="2">
        <f t="shared" si="167"/>
        <v>534413.85</v>
      </c>
      <c r="P203" s="2">
        <f t="shared" si="168"/>
        <v>534413.85</v>
      </c>
      <c r="Q203" s="2">
        <f t="shared" si="205"/>
        <v>0</v>
      </c>
      <c r="R203" s="2">
        <f t="shared" si="169"/>
        <v>0</v>
      </c>
      <c r="S203" s="2">
        <f t="shared" si="170"/>
        <v>0</v>
      </c>
      <c r="T203" s="2">
        <f t="shared" si="171"/>
        <v>0</v>
      </c>
      <c r="U203" s="2">
        <f t="shared" si="172"/>
        <v>0</v>
      </c>
      <c r="V203" s="2">
        <f t="shared" si="173"/>
        <v>0</v>
      </c>
      <c r="W203" s="2">
        <f t="shared" si="174"/>
        <v>0</v>
      </c>
      <c r="X203" s="2">
        <f t="shared" si="175"/>
        <v>0</v>
      </c>
      <c r="Y203" s="2">
        <f t="shared" si="176"/>
        <v>0</v>
      </c>
      <c r="Z203" s="2"/>
      <c r="AA203" s="2">
        <v>-1</v>
      </c>
      <c r="AB203" s="2">
        <f t="shared" si="177"/>
        <v>10246.450000000001</v>
      </c>
      <c r="AC203" s="2">
        <f t="shared" si="178"/>
        <v>10246.450000000001</v>
      </c>
      <c r="AD203" s="2">
        <f t="shared" si="206"/>
        <v>0</v>
      </c>
      <c r="AE203" s="2">
        <f t="shared" si="207"/>
        <v>0</v>
      </c>
      <c r="AF203" s="2">
        <f t="shared" si="207"/>
        <v>0</v>
      </c>
      <c r="AG203" s="2">
        <f t="shared" si="179"/>
        <v>0</v>
      </c>
      <c r="AH203" s="2">
        <f t="shared" si="208"/>
        <v>0</v>
      </c>
      <c r="AI203" s="2">
        <f t="shared" si="208"/>
        <v>0</v>
      </c>
      <c r="AJ203" s="2">
        <f t="shared" si="180"/>
        <v>0</v>
      </c>
      <c r="AK203" s="2">
        <v>10246.450000000001</v>
      </c>
      <c r="AL203" s="2">
        <v>10246.450000000001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87</v>
      </c>
      <c r="AU203" s="2">
        <v>105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3</v>
      </c>
      <c r="BI203" s="2">
        <v>1</v>
      </c>
      <c r="BJ203" s="2" t="s">
        <v>296</v>
      </c>
      <c r="BK203" s="2"/>
      <c r="BL203" s="2"/>
      <c r="BM203" s="2">
        <v>80</v>
      </c>
      <c r="BN203" s="2">
        <v>0</v>
      </c>
      <c r="BO203" s="2" t="s">
        <v>3</v>
      </c>
      <c r="BP203" s="2">
        <v>0</v>
      </c>
      <c r="BQ203" s="2">
        <v>30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87</v>
      </c>
      <c r="CA203" s="2">
        <v>105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3</v>
      </c>
      <c r="CO203" s="2">
        <v>0</v>
      </c>
      <c r="CP203" s="2">
        <f t="shared" si="181"/>
        <v>534413.85</v>
      </c>
      <c r="CQ203" s="2">
        <f t="shared" si="182"/>
        <v>10246.450000000001</v>
      </c>
      <c r="CR203" s="2">
        <f t="shared" si="209"/>
        <v>0</v>
      </c>
      <c r="CS203" s="2">
        <f t="shared" si="183"/>
        <v>0</v>
      </c>
      <c r="CT203" s="2">
        <f t="shared" si="184"/>
        <v>0</v>
      </c>
      <c r="CU203" s="2">
        <f t="shared" si="185"/>
        <v>0</v>
      </c>
      <c r="CV203" s="2">
        <f t="shared" si="186"/>
        <v>0</v>
      </c>
      <c r="CW203" s="2">
        <f t="shared" si="187"/>
        <v>0</v>
      </c>
      <c r="CX203" s="2">
        <f t="shared" si="188"/>
        <v>0</v>
      </c>
      <c r="CY203" s="2">
        <f>((S203*BZ203)/100)</f>
        <v>0</v>
      </c>
      <c r="CZ203" s="2">
        <f>((S203*CA203)/100)</f>
        <v>0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1009</v>
      </c>
      <c r="DV203" s="2" t="s">
        <v>70</v>
      </c>
      <c r="DW203" s="2" t="s">
        <v>70</v>
      </c>
      <c r="DX203" s="2">
        <v>1000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49573341</v>
      </c>
      <c r="EF203" s="2">
        <v>30</v>
      </c>
      <c r="EG203" s="2" t="s">
        <v>88</v>
      </c>
      <c r="EH203" s="2">
        <v>0</v>
      </c>
      <c r="EI203" s="2" t="s">
        <v>3</v>
      </c>
      <c r="EJ203" s="2">
        <v>1</v>
      </c>
      <c r="EK203" s="2">
        <v>80</v>
      </c>
      <c r="EL203" s="2" t="s">
        <v>279</v>
      </c>
      <c r="EM203" s="2" t="s">
        <v>280</v>
      </c>
      <c r="EN203" s="2"/>
      <c r="EO203" s="2" t="s">
        <v>3</v>
      </c>
      <c r="EP203" s="2"/>
      <c r="EQ203" s="2">
        <v>1311744</v>
      </c>
      <c r="ER203" s="2">
        <v>10246.450000000001</v>
      </c>
      <c r="ES203" s="2">
        <v>10246.450000000001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f t="shared" si="189"/>
        <v>0</v>
      </c>
      <c r="FS203" s="2">
        <v>0</v>
      </c>
      <c r="FT203" s="2"/>
      <c r="FU203" s="2"/>
      <c r="FV203" s="2"/>
      <c r="FW203" s="2"/>
      <c r="FX203" s="2">
        <v>87</v>
      </c>
      <c r="FY203" s="2">
        <v>105</v>
      </c>
      <c r="FZ203" s="2"/>
      <c r="GA203" s="2" t="s">
        <v>3</v>
      </c>
      <c r="GB203" s="2"/>
      <c r="GC203" s="2"/>
      <c r="GD203" s="2">
        <v>0</v>
      </c>
      <c r="GE203" s="2"/>
      <c r="GF203" s="2">
        <v>-909456077</v>
      </c>
      <c r="GG203" s="2">
        <v>2</v>
      </c>
      <c r="GH203" s="2">
        <v>1</v>
      </c>
      <c r="GI203" s="2">
        <v>-2</v>
      </c>
      <c r="GJ203" s="2">
        <v>0</v>
      </c>
      <c r="GK203" s="2">
        <f>ROUND(R203*(R12)/100,2)</f>
        <v>0</v>
      </c>
      <c r="GL203" s="2">
        <f t="shared" si="190"/>
        <v>0</v>
      </c>
      <c r="GM203" s="2">
        <f t="shared" si="191"/>
        <v>534413.85</v>
      </c>
      <c r="GN203" s="2">
        <f t="shared" si="192"/>
        <v>534413.85</v>
      </c>
      <c r="GO203" s="2">
        <f t="shared" si="193"/>
        <v>0</v>
      </c>
      <c r="GP203" s="2">
        <f t="shared" si="194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195"/>
        <v>0</v>
      </c>
      <c r="GW203" s="2">
        <v>1</v>
      </c>
      <c r="GX203" s="2">
        <f t="shared" si="196"/>
        <v>0</v>
      </c>
      <c r="GY203" s="2"/>
      <c r="GZ203" s="2"/>
      <c r="HA203" s="2">
        <v>0</v>
      </c>
      <c r="HB203" s="2">
        <v>0</v>
      </c>
      <c r="HC203" s="2">
        <f t="shared" si="197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18</v>
      </c>
      <c r="B204">
        <v>1</v>
      </c>
      <c r="C204">
        <v>290</v>
      </c>
      <c r="E204" t="s">
        <v>3</v>
      </c>
      <c r="F204" t="s">
        <v>294</v>
      </c>
      <c r="G204" t="s">
        <v>295</v>
      </c>
      <c r="H204" t="s">
        <v>70</v>
      </c>
      <c r="I204">
        <f>I200*J204</f>
        <v>52.155999999999999</v>
      </c>
      <c r="J204">
        <v>0.78710592638425658</v>
      </c>
      <c r="K204">
        <v>0.78710592999999995</v>
      </c>
      <c r="O204">
        <f t="shared" si="167"/>
        <v>2965996.87</v>
      </c>
      <c r="P204">
        <f t="shared" si="168"/>
        <v>2965996.87</v>
      </c>
      <c r="Q204">
        <f t="shared" si="205"/>
        <v>0</v>
      </c>
      <c r="R204">
        <f t="shared" si="169"/>
        <v>0</v>
      </c>
      <c r="S204">
        <f t="shared" si="170"/>
        <v>0</v>
      </c>
      <c r="T204">
        <f t="shared" si="171"/>
        <v>0</v>
      </c>
      <c r="U204">
        <f t="shared" si="172"/>
        <v>0</v>
      </c>
      <c r="V204">
        <f t="shared" si="173"/>
        <v>0</v>
      </c>
      <c r="W204">
        <f t="shared" si="174"/>
        <v>0</v>
      </c>
      <c r="X204">
        <f t="shared" si="175"/>
        <v>0</v>
      </c>
      <c r="Y204">
        <f t="shared" si="176"/>
        <v>0</v>
      </c>
      <c r="AA204">
        <v>-1</v>
      </c>
      <c r="AB204">
        <f t="shared" si="177"/>
        <v>10246.450000000001</v>
      </c>
      <c r="AC204">
        <f t="shared" si="178"/>
        <v>10246.450000000001</v>
      </c>
      <c r="AD204">
        <f t="shared" si="206"/>
        <v>0</v>
      </c>
      <c r="AE204">
        <f t="shared" si="207"/>
        <v>0</v>
      </c>
      <c r="AF204">
        <f t="shared" si="207"/>
        <v>0</v>
      </c>
      <c r="AG204">
        <f t="shared" si="179"/>
        <v>0</v>
      </c>
      <c r="AH204">
        <f t="shared" si="208"/>
        <v>0</v>
      </c>
      <c r="AI204">
        <f t="shared" si="208"/>
        <v>0</v>
      </c>
      <c r="AJ204">
        <f t="shared" si="180"/>
        <v>0</v>
      </c>
      <c r="AK204">
        <v>10246.450000000001</v>
      </c>
      <c r="AL204">
        <v>10246.450000000001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5.55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296</v>
      </c>
      <c r="BM204">
        <v>80</v>
      </c>
      <c r="BN204">
        <v>0</v>
      </c>
      <c r="BO204" t="s">
        <v>294</v>
      </c>
      <c r="BP204">
        <v>1</v>
      </c>
      <c r="BQ204">
        <v>30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81"/>
        <v>2965996.87</v>
      </c>
      <c r="CQ204">
        <f t="shared" si="182"/>
        <v>56867.8</v>
      </c>
      <c r="CR204">
        <f t="shared" si="209"/>
        <v>0</v>
      </c>
      <c r="CS204">
        <f t="shared" si="183"/>
        <v>0</v>
      </c>
      <c r="CT204">
        <f t="shared" si="184"/>
        <v>0</v>
      </c>
      <c r="CU204">
        <f t="shared" si="185"/>
        <v>0</v>
      </c>
      <c r="CV204">
        <f t="shared" si="186"/>
        <v>0</v>
      </c>
      <c r="CW204">
        <f t="shared" si="187"/>
        <v>0</v>
      </c>
      <c r="CX204">
        <f t="shared" si="188"/>
        <v>0</v>
      </c>
      <c r="CY204">
        <f>S204*(BZ204/100)</f>
        <v>0</v>
      </c>
      <c r="CZ204">
        <f>S204*(CA204/100)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87</v>
      </c>
      <c r="DO204">
        <v>105</v>
      </c>
      <c r="DP204">
        <v>1</v>
      </c>
      <c r="DQ204">
        <v>1</v>
      </c>
      <c r="DU204">
        <v>1009</v>
      </c>
      <c r="DV204" t="s">
        <v>70</v>
      </c>
      <c r="DW204" t="s">
        <v>70</v>
      </c>
      <c r="DX204">
        <v>1000</v>
      </c>
      <c r="DZ204" t="s">
        <v>3</v>
      </c>
      <c r="EA204" t="s">
        <v>3</v>
      </c>
      <c r="EB204" t="s">
        <v>3</v>
      </c>
      <c r="EC204" t="s">
        <v>3</v>
      </c>
      <c r="EE204">
        <v>49573341</v>
      </c>
      <c r="EF204">
        <v>30</v>
      </c>
      <c r="EG204" t="s">
        <v>88</v>
      </c>
      <c r="EH204">
        <v>0</v>
      </c>
      <c r="EI204" t="s">
        <v>3</v>
      </c>
      <c r="EJ204">
        <v>1</v>
      </c>
      <c r="EK204">
        <v>80</v>
      </c>
      <c r="EL204" t="s">
        <v>279</v>
      </c>
      <c r="EM204" t="s">
        <v>280</v>
      </c>
      <c r="EO204" t="s">
        <v>3</v>
      </c>
      <c r="EQ204">
        <v>1311744</v>
      </c>
      <c r="ER204">
        <v>10246.450000000001</v>
      </c>
      <c r="ES204">
        <v>10246.450000000001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f t="shared" si="189"/>
        <v>0</v>
      </c>
      <c r="FS204">
        <v>0</v>
      </c>
      <c r="FX204">
        <v>87</v>
      </c>
      <c r="FY204">
        <v>105</v>
      </c>
      <c r="GA204" t="s">
        <v>3</v>
      </c>
      <c r="GD204">
        <v>0</v>
      </c>
      <c r="GF204">
        <v>-909456077</v>
      </c>
      <c r="GG204">
        <v>2</v>
      </c>
      <c r="GH204">
        <v>1</v>
      </c>
      <c r="GI204">
        <v>2</v>
      </c>
      <c r="GJ204">
        <v>0</v>
      </c>
      <c r="GK204">
        <f>ROUND(R204*(S12)/100,2)</f>
        <v>0</v>
      </c>
      <c r="GL204">
        <f t="shared" si="190"/>
        <v>0</v>
      </c>
      <c r="GM204">
        <f t="shared" si="191"/>
        <v>2965996.87</v>
      </c>
      <c r="GN204">
        <f t="shared" si="192"/>
        <v>2965996.87</v>
      </c>
      <c r="GO204">
        <f t="shared" si="193"/>
        <v>0</v>
      </c>
      <c r="GP204">
        <f t="shared" si="194"/>
        <v>0</v>
      </c>
      <c r="GR204">
        <v>0</v>
      </c>
      <c r="GS204">
        <v>3</v>
      </c>
      <c r="GT204">
        <v>0</v>
      </c>
      <c r="GU204" t="s">
        <v>3</v>
      </c>
      <c r="GV204">
        <f t="shared" si="195"/>
        <v>0</v>
      </c>
      <c r="GW204">
        <v>1</v>
      </c>
      <c r="GX204">
        <f t="shared" si="196"/>
        <v>0</v>
      </c>
      <c r="HA204">
        <v>0</v>
      </c>
      <c r="HB204">
        <v>0</v>
      </c>
      <c r="HC204">
        <f t="shared" si="197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55" x14ac:dyDescent="0.2">
      <c r="A205" s="2">
        <v>18</v>
      </c>
      <c r="B205" s="2">
        <v>1</v>
      </c>
      <c r="C205" s="2">
        <v>284</v>
      </c>
      <c r="D205" s="2"/>
      <c r="E205" s="2" t="s">
        <v>3</v>
      </c>
      <c r="F205" s="2" t="s">
        <v>298</v>
      </c>
      <c r="G205" s="2" t="s">
        <v>307</v>
      </c>
      <c r="H205" s="2" t="s">
        <v>70</v>
      </c>
      <c r="I205" s="2">
        <f>I199*J205</f>
        <v>11.532</v>
      </c>
      <c r="J205" s="2">
        <v>0.17403377450462548</v>
      </c>
      <c r="K205" s="2">
        <v>0.17403377</v>
      </c>
      <c r="L205" s="2"/>
      <c r="M205" s="2"/>
      <c r="N205" s="2"/>
      <c r="O205" s="2">
        <f t="shared" si="167"/>
        <v>96231.2</v>
      </c>
      <c r="P205" s="2">
        <f t="shared" si="168"/>
        <v>96231.2</v>
      </c>
      <c r="Q205" s="2">
        <f t="shared" si="205"/>
        <v>0</v>
      </c>
      <c r="R205" s="2">
        <f t="shared" si="169"/>
        <v>0</v>
      </c>
      <c r="S205" s="2">
        <f t="shared" si="170"/>
        <v>0</v>
      </c>
      <c r="T205" s="2">
        <f t="shared" si="171"/>
        <v>0</v>
      </c>
      <c r="U205" s="2">
        <f t="shared" si="172"/>
        <v>0</v>
      </c>
      <c r="V205" s="2">
        <f t="shared" si="173"/>
        <v>0</v>
      </c>
      <c r="W205" s="2">
        <f t="shared" si="174"/>
        <v>0</v>
      </c>
      <c r="X205" s="2">
        <f t="shared" si="175"/>
        <v>0</v>
      </c>
      <c r="Y205" s="2">
        <f t="shared" si="176"/>
        <v>0</v>
      </c>
      <c r="Z205" s="2"/>
      <c r="AA205" s="2">
        <v>-1</v>
      </c>
      <c r="AB205" s="2">
        <f t="shared" si="177"/>
        <v>8344.7099999999991</v>
      </c>
      <c r="AC205" s="2">
        <f t="shared" si="178"/>
        <v>8344.7099999999991</v>
      </c>
      <c r="AD205" s="2">
        <f t="shared" si="206"/>
        <v>0</v>
      </c>
      <c r="AE205" s="2">
        <f t="shared" si="207"/>
        <v>0</v>
      </c>
      <c r="AF205" s="2">
        <f t="shared" si="207"/>
        <v>0</v>
      </c>
      <c r="AG205" s="2">
        <f t="shared" si="179"/>
        <v>0</v>
      </c>
      <c r="AH205" s="2">
        <f t="shared" si="208"/>
        <v>0</v>
      </c>
      <c r="AI205" s="2">
        <f t="shared" si="208"/>
        <v>0</v>
      </c>
      <c r="AJ205" s="2">
        <f t="shared" si="180"/>
        <v>0</v>
      </c>
      <c r="AK205" s="2">
        <v>8344.7099999999991</v>
      </c>
      <c r="AL205" s="2">
        <v>8344.7099999999991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87</v>
      </c>
      <c r="AU205" s="2">
        <v>105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300</v>
      </c>
      <c r="BK205" s="2"/>
      <c r="BL205" s="2"/>
      <c r="BM205" s="2">
        <v>80</v>
      </c>
      <c r="BN205" s="2">
        <v>0</v>
      </c>
      <c r="BO205" s="2" t="s">
        <v>3</v>
      </c>
      <c r="BP205" s="2">
        <v>0</v>
      </c>
      <c r="BQ205" s="2">
        <v>30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87</v>
      </c>
      <c r="CA205" s="2">
        <v>105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181"/>
        <v>96231.2</v>
      </c>
      <c r="CQ205" s="2">
        <f t="shared" si="182"/>
        <v>8344.7099999999991</v>
      </c>
      <c r="CR205" s="2">
        <f t="shared" si="209"/>
        <v>0</v>
      </c>
      <c r="CS205" s="2">
        <f t="shared" si="183"/>
        <v>0</v>
      </c>
      <c r="CT205" s="2">
        <f t="shared" si="184"/>
        <v>0</v>
      </c>
      <c r="CU205" s="2">
        <f t="shared" si="185"/>
        <v>0</v>
      </c>
      <c r="CV205" s="2">
        <f t="shared" si="186"/>
        <v>0</v>
      </c>
      <c r="CW205" s="2">
        <f t="shared" si="187"/>
        <v>0</v>
      </c>
      <c r="CX205" s="2">
        <f t="shared" si="188"/>
        <v>0</v>
      </c>
      <c r="CY205" s="2">
        <f>((S205*BZ205)/100)</f>
        <v>0</v>
      </c>
      <c r="CZ205" s="2">
        <f>((S205*CA205)/100)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1009</v>
      </c>
      <c r="DV205" s="2" t="s">
        <v>70</v>
      </c>
      <c r="DW205" s="2" t="s">
        <v>70</v>
      </c>
      <c r="DX205" s="2">
        <v>1000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49573341</v>
      </c>
      <c r="EF205" s="2">
        <v>30</v>
      </c>
      <c r="EG205" s="2" t="s">
        <v>88</v>
      </c>
      <c r="EH205" s="2">
        <v>0</v>
      </c>
      <c r="EI205" s="2" t="s">
        <v>3</v>
      </c>
      <c r="EJ205" s="2">
        <v>1</v>
      </c>
      <c r="EK205" s="2">
        <v>80</v>
      </c>
      <c r="EL205" s="2" t="s">
        <v>279</v>
      </c>
      <c r="EM205" s="2" t="s">
        <v>280</v>
      </c>
      <c r="EN205" s="2"/>
      <c r="EO205" s="2" t="s">
        <v>3</v>
      </c>
      <c r="EP205" s="2"/>
      <c r="EQ205" s="2">
        <v>1311744</v>
      </c>
      <c r="ER205" s="2">
        <v>8344.7099999999991</v>
      </c>
      <c r="ES205" s="2">
        <v>8344.7099999999991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f t="shared" si="189"/>
        <v>0</v>
      </c>
      <c r="FS205" s="2">
        <v>0</v>
      </c>
      <c r="FT205" s="2"/>
      <c r="FU205" s="2"/>
      <c r="FV205" s="2"/>
      <c r="FW205" s="2"/>
      <c r="FX205" s="2">
        <v>87</v>
      </c>
      <c r="FY205" s="2">
        <v>105</v>
      </c>
      <c r="FZ205" s="2"/>
      <c r="GA205" s="2" t="s">
        <v>3</v>
      </c>
      <c r="GB205" s="2"/>
      <c r="GC205" s="2"/>
      <c r="GD205" s="2">
        <v>0</v>
      </c>
      <c r="GE205" s="2"/>
      <c r="GF205" s="2">
        <v>-882910558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0</v>
      </c>
      <c r="GL205" s="2">
        <f t="shared" si="190"/>
        <v>0</v>
      </c>
      <c r="GM205" s="2">
        <f t="shared" si="191"/>
        <v>96231.2</v>
      </c>
      <c r="GN205" s="2">
        <f t="shared" si="192"/>
        <v>96231.2</v>
      </c>
      <c r="GO205" s="2">
        <f t="shared" si="193"/>
        <v>0</v>
      </c>
      <c r="GP205" s="2">
        <f t="shared" si="194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195"/>
        <v>0</v>
      </c>
      <c r="GW205" s="2">
        <v>1</v>
      </c>
      <c r="GX205" s="2">
        <f t="shared" si="196"/>
        <v>0</v>
      </c>
      <c r="GY205" s="2"/>
      <c r="GZ205" s="2"/>
      <c r="HA205" s="2">
        <v>0</v>
      </c>
      <c r="HB205" s="2">
        <v>0</v>
      </c>
      <c r="HC205" s="2">
        <f t="shared" si="197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18</v>
      </c>
      <c r="B206">
        <v>1</v>
      </c>
      <c r="C206">
        <v>291</v>
      </c>
      <c r="E206" t="s">
        <v>3</v>
      </c>
      <c r="F206" t="s">
        <v>298</v>
      </c>
      <c r="G206" t="s">
        <v>307</v>
      </c>
      <c r="H206" t="s">
        <v>70</v>
      </c>
      <c r="I206">
        <f>I200*J206</f>
        <v>11.532</v>
      </c>
      <c r="J206">
        <v>0.17403377450462548</v>
      </c>
      <c r="K206">
        <v>0.17403377</v>
      </c>
      <c r="O206">
        <f t="shared" si="167"/>
        <v>1081638.69</v>
      </c>
      <c r="P206">
        <f t="shared" si="168"/>
        <v>1081638.69</v>
      </c>
      <c r="Q206">
        <f t="shared" si="205"/>
        <v>0</v>
      </c>
      <c r="R206">
        <f t="shared" si="169"/>
        <v>0</v>
      </c>
      <c r="S206">
        <f t="shared" si="170"/>
        <v>0</v>
      </c>
      <c r="T206">
        <f t="shared" si="171"/>
        <v>0</v>
      </c>
      <c r="U206">
        <f t="shared" si="172"/>
        <v>0</v>
      </c>
      <c r="V206">
        <f t="shared" si="173"/>
        <v>0</v>
      </c>
      <c r="W206">
        <f t="shared" si="174"/>
        <v>0</v>
      </c>
      <c r="X206">
        <f t="shared" si="175"/>
        <v>0</v>
      </c>
      <c r="Y206">
        <f t="shared" si="176"/>
        <v>0</v>
      </c>
      <c r="AA206">
        <v>-1</v>
      </c>
      <c r="AB206">
        <f t="shared" si="177"/>
        <v>8344.7099999999991</v>
      </c>
      <c r="AC206">
        <f t="shared" si="178"/>
        <v>8344.7099999999991</v>
      </c>
      <c r="AD206">
        <f t="shared" si="206"/>
        <v>0</v>
      </c>
      <c r="AE206">
        <f t="shared" si="207"/>
        <v>0</v>
      </c>
      <c r="AF206">
        <f t="shared" si="207"/>
        <v>0</v>
      </c>
      <c r="AG206">
        <f t="shared" si="179"/>
        <v>0</v>
      </c>
      <c r="AH206">
        <f t="shared" si="208"/>
        <v>0</v>
      </c>
      <c r="AI206">
        <f t="shared" si="208"/>
        <v>0</v>
      </c>
      <c r="AJ206">
        <f t="shared" si="180"/>
        <v>0</v>
      </c>
      <c r="AK206">
        <v>8344.7099999999991</v>
      </c>
      <c r="AL206">
        <v>8344.7099999999991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11.24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300</v>
      </c>
      <c r="BM206">
        <v>80</v>
      </c>
      <c r="BN206">
        <v>0</v>
      </c>
      <c r="BO206" t="s">
        <v>298</v>
      </c>
      <c r="BP206">
        <v>1</v>
      </c>
      <c r="BQ206">
        <v>30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81"/>
        <v>1081638.69</v>
      </c>
      <c r="CQ206">
        <f t="shared" si="182"/>
        <v>93794.54</v>
      </c>
      <c r="CR206">
        <f t="shared" si="209"/>
        <v>0</v>
      </c>
      <c r="CS206">
        <f t="shared" si="183"/>
        <v>0</v>
      </c>
      <c r="CT206">
        <f t="shared" si="184"/>
        <v>0</v>
      </c>
      <c r="CU206">
        <f t="shared" si="185"/>
        <v>0</v>
      </c>
      <c r="CV206">
        <f t="shared" si="186"/>
        <v>0</v>
      </c>
      <c r="CW206">
        <f t="shared" si="187"/>
        <v>0</v>
      </c>
      <c r="CX206">
        <f t="shared" si="188"/>
        <v>0</v>
      </c>
      <c r="CY206">
        <f>S206*(BZ206/100)</f>
        <v>0</v>
      </c>
      <c r="CZ206">
        <f>S206*(CA206/100)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87</v>
      </c>
      <c r="DO206">
        <v>105</v>
      </c>
      <c r="DP206">
        <v>1</v>
      </c>
      <c r="DQ206">
        <v>1</v>
      </c>
      <c r="DU206">
        <v>1009</v>
      </c>
      <c r="DV206" t="s">
        <v>70</v>
      </c>
      <c r="DW206" t="s">
        <v>70</v>
      </c>
      <c r="DX206">
        <v>1000</v>
      </c>
      <c r="DZ206" t="s">
        <v>3</v>
      </c>
      <c r="EA206" t="s">
        <v>3</v>
      </c>
      <c r="EB206" t="s">
        <v>3</v>
      </c>
      <c r="EC206" t="s">
        <v>3</v>
      </c>
      <c r="EE206">
        <v>49573341</v>
      </c>
      <c r="EF206">
        <v>30</v>
      </c>
      <c r="EG206" t="s">
        <v>88</v>
      </c>
      <c r="EH206">
        <v>0</v>
      </c>
      <c r="EI206" t="s">
        <v>3</v>
      </c>
      <c r="EJ206">
        <v>1</v>
      </c>
      <c r="EK206">
        <v>80</v>
      </c>
      <c r="EL206" t="s">
        <v>279</v>
      </c>
      <c r="EM206" t="s">
        <v>280</v>
      </c>
      <c r="EO206" t="s">
        <v>3</v>
      </c>
      <c r="EQ206">
        <v>1311744</v>
      </c>
      <c r="ER206">
        <v>8344.7099999999991</v>
      </c>
      <c r="ES206">
        <v>8344.7099999999991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f t="shared" si="189"/>
        <v>0</v>
      </c>
      <c r="FS206">
        <v>0</v>
      </c>
      <c r="FX206">
        <v>87</v>
      </c>
      <c r="FY206">
        <v>105</v>
      </c>
      <c r="GA206" t="s">
        <v>3</v>
      </c>
      <c r="GD206">
        <v>0</v>
      </c>
      <c r="GF206">
        <v>-882910558</v>
      </c>
      <c r="GG206">
        <v>2</v>
      </c>
      <c r="GH206">
        <v>1</v>
      </c>
      <c r="GI206">
        <v>2</v>
      </c>
      <c r="GJ206">
        <v>0</v>
      </c>
      <c r="GK206">
        <f>ROUND(R206*(S12)/100,2)</f>
        <v>0</v>
      </c>
      <c r="GL206">
        <f t="shared" si="190"/>
        <v>0</v>
      </c>
      <c r="GM206">
        <f t="shared" si="191"/>
        <v>1081638.69</v>
      </c>
      <c r="GN206">
        <f t="shared" si="192"/>
        <v>1081638.69</v>
      </c>
      <c r="GO206">
        <f t="shared" si="193"/>
        <v>0</v>
      </c>
      <c r="GP206">
        <f t="shared" si="194"/>
        <v>0</v>
      </c>
      <c r="GR206">
        <v>0</v>
      </c>
      <c r="GS206">
        <v>3</v>
      </c>
      <c r="GT206">
        <v>0</v>
      </c>
      <c r="GU206" t="s">
        <v>3</v>
      </c>
      <c r="GV206">
        <f t="shared" si="195"/>
        <v>0</v>
      </c>
      <c r="GW206">
        <v>1</v>
      </c>
      <c r="GX206">
        <f t="shared" si="196"/>
        <v>0</v>
      </c>
      <c r="HA206">
        <v>0</v>
      </c>
      <c r="HB206">
        <v>0</v>
      </c>
      <c r="HC206">
        <f t="shared" si="197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7" spans="1:255" x14ac:dyDescent="0.2">
      <c r="A207" s="2">
        <v>17</v>
      </c>
      <c r="B207" s="2">
        <v>1</v>
      </c>
      <c r="C207" s="2">
        <f>ROW(SmtRes!A299)</f>
        <v>299</v>
      </c>
      <c r="D207" s="2">
        <f>ROW(EtalonRes!A289)</f>
        <v>289</v>
      </c>
      <c r="E207" s="2" t="s">
        <v>308</v>
      </c>
      <c r="F207" s="2" t="s">
        <v>309</v>
      </c>
      <c r="G207" s="2" t="s">
        <v>310</v>
      </c>
      <c r="H207" s="2" t="s">
        <v>311</v>
      </c>
      <c r="I207" s="2">
        <f>ROUND(2020.97/100,9)</f>
        <v>20.209700000000002</v>
      </c>
      <c r="J207" s="2">
        <v>0</v>
      </c>
      <c r="K207" s="2">
        <f>ROUND(2020.97/100,9)</f>
        <v>20.209700000000002</v>
      </c>
      <c r="L207" s="2"/>
      <c r="M207" s="2"/>
      <c r="N207" s="2"/>
      <c r="O207" s="2">
        <f t="shared" si="167"/>
        <v>2131.25</v>
      </c>
      <c r="P207" s="2">
        <f t="shared" si="168"/>
        <v>191.18</v>
      </c>
      <c r="Q207" s="2">
        <f>(ROUND((ROUND((((ET207*1.1))*AV207*I207),2)*BB207),2)+ROUND((ROUND(((AE207-((EU207*1.1)))*AV207*I207),2)*BS207),2))</f>
        <v>292.11</v>
      </c>
      <c r="R207" s="2">
        <f t="shared" si="169"/>
        <v>7.78</v>
      </c>
      <c r="S207" s="2">
        <f t="shared" si="170"/>
        <v>1647.96</v>
      </c>
      <c r="T207" s="2">
        <f t="shared" si="171"/>
        <v>0</v>
      </c>
      <c r="U207" s="2">
        <f t="shared" si="172"/>
        <v>118.04485770000001</v>
      </c>
      <c r="V207" s="2">
        <f t="shared" si="173"/>
        <v>0</v>
      </c>
      <c r="W207" s="2">
        <f t="shared" si="174"/>
        <v>0</v>
      </c>
      <c r="X207" s="2">
        <f t="shared" si="175"/>
        <v>1730.36</v>
      </c>
      <c r="Y207" s="2">
        <f t="shared" si="176"/>
        <v>1268.93</v>
      </c>
      <c r="Z207" s="2"/>
      <c r="AA207" s="2">
        <v>50447275</v>
      </c>
      <c r="AB207" s="2">
        <f t="shared" si="177"/>
        <v>105.45699999999999</v>
      </c>
      <c r="AC207" s="2">
        <f t="shared" si="178"/>
        <v>9.4600000000000009</v>
      </c>
      <c r="AD207" s="2">
        <f>ROUND(((((ET207*1.1))-((EU207*1.1)))+AE207),6)</f>
        <v>14.454000000000001</v>
      </c>
      <c r="AE207" s="2">
        <f>ROUND(((EU207*1.1)),6)</f>
        <v>0.38500000000000001</v>
      </c>
      <c r="AF207" s="2">
        <f>ROUND(((EV207*1.1)),6)</f>
        <v>81.543000000000006</v>
      </c>
      <c r="AG207" s="2">
        <f t="shared" si="179"/>
        <v>0</v>
      </c>
      <c r="AH207" s="2">
        <f>((EW207*1.1))</f>
        <v>5.8410000000000002</v>
      </c>
      <c r="AI207" s="2">
        <f>((EX207*1.1))</f>
        <v>0</v>
      </c>
      <c r="AJ207" s="2">
        <f t="shared" si="180"/>
        <v>0</v>
      </c>
      <c r="AK207" s="2">
        <v>96.73</v>
      </c>
      <c r="AL207" s="2">
        <v>9.4600000000000009</v>
      </c>
      <c r="AM207" s="2">
        <v>13.14</v>
      </c>
      <c r="AN207" s="2">
        <v>0.35</v>
      </c>
      <c r="AO207" s="2">
        <v>74.13</v>
      </c>
      <c r="AP207" s="2">
        <v>0</v>
      </c>
      <c r="AQ207" s="2">
        <v>5.31</v>
      </c>
      <c r="AR207" s="2">
        <v>0</v>
      </c>
      <c r="AS207" s="2">
        <v>0</v>
      </c>
      <c r="AT207" s="2">
        <v>105</v>
      </c>
      <c r="AU207" s="2">
        <v>77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1</v>
      </c>
      <c r="BJ207" s="2" t="s">
        <v>312</v>
      </c>
      <c r="BK207" s="2"/>
      <c r="BL207" s="2"/>
      <c r="BM207" s="2">
        <v>97</v>
      </c>
      <c r="BN207" s="2">
        <v>0</v>
      </c>
      <c r="BO207" s="2" t="s">
        <v>3</v>
      </c>
      <c r="BP207" s="2">
        <v>0</v>
      </c>
      <c r="BQ207" s="2">
        <v>30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105</v>
      </c>
      <c r="CA207" s="2">
        <v>77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181"/>
        <v>2131.25</v>
      </c>
      <c r="CQ207" s="2">
        <f t="shared" si="182"/>
        <v>9.4600000000000009</v>
      </c>
      <c r="CR207" s="2">
        <f>(ROUND((ROUND((((ET207*1.1))*AV207*1),2)*BB207),2)+ROUND((ROUND(((AE207-((EU207*1.1)))*AV207*1),2)*BS207),2))</f>
        <v>14.45</v>
      </c>
      <c r="CS207" s="2">
        <f t="shared" si="183"/>
        <v>0.39</v>
      </c>
      <c r="CT207" s="2">
        <f t="shared" si="184"/>
        <v>81.540000000000006</v>
      </c>
      <c r="CU207" s="2">
        <f t="shared" si="185"/>
        <v>0</v>
      </c>
      <c r="CV207" s="2">
        <f t="shared" si="186"/>
        <v>5.8410000000000002</v>
      </c>
      <c r="CW207" s="2">
        <f t="shared" si="187"/>
        <v>0</v>
      </c>
      <c r="CX207" s="2">
        <f t="shared" si="188"/>
        <v>0</v>
      </c>
      <c r="CY207" s="2">
        <f>((S207*BZ207)/100)</f>
        <v>1730.3580000000002</v>
      </c>
      <c r="CZ207" s="2">
        <f>((S207*CA207)/100)</f>
        <v>1268.9292</v>
      </c>
      <c r="DA207" s="2"/>
      <c r="DB207" s="2"/>
      <c r="DC207" s="2" t="s">
        <v>3</v>
      </c>
      <c r="DD207" s="2" t="s">
        <v>3</v>
      </c>
      <c r="DE207" s="2" t="s">
        <v>40</v>
      </c>
      <c r="DF207" s="2" t="s">
        <v>40</v>
      </c>
      <c r="DG207" s="2" t="s">
        <v>40</v>
      </c>
      <c r="DH207" s="2" t="s">
        <v>3</v>
      </c>
      <c r="DI207" s="2" t="s">
        <v>40</v>
      </c>
      <c r="DJ207" s="2" t="s">
        <v>40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1005</v>
      </c>
      <c r="DV207" s="2" t="s">
        <v>311</v>
      </c>
      <c r="DW207" s="2" t="s">
        <v>311</v>
      </c>
      <c r="DX207" s="2">
        <v>100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49573358</v>
      </c>
      <c r="EF207" s="2">
        <v>30</v>
      </c>
      <c r="EG207" s="2" t="s">
        <v>88</v>
      </c>
      <c r="EH207" s="2">
        <v>0</v>
      </c>
      <c r="EI207" s="2" t="s">
        <v>3</v>
      </c>
      <c r="EJ207" s="2">
        <v>1</v>
      </c>
      <c r="EK207" s="2">
        <v>97</v>
      </c>
      <c r="EL207" s="2" t="s">
        <v>313</v>
      </c>
      <c r="EM207" s="2" t="s">
        <v>314</v>
      </c>
      <c r="EN207" s="2"/>
      <c r="EO207" s="2" t="s">
        <v>3</v>
      </c>
      <c r="EP207" s="2"/>
      <c r="EQ207" s="2">
        <v>131072</v>
      </c>
      <c r="ER207" s="2">
        <v>96.73</v>
      </c>
      <c r="ES207" s="2">
        <v>9.4600000000000009</v>
      </c>
      <c r="ET207" s="2">
        <v>13.14</v>
      </c>
      <c r="EU207" s="2">
        <v>0.35</v>
      </c>
      <c r="EV207" s="2">
        <v>74.13</v>
      </c>
      <c r="EW207" s="2">
        <v>5.31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f t="shared" si="189"/>
        <v>0</v>
      </c>
      <c r="FS207" s="2">
        <v>0</v>
      </c>
      <c r="FT207" s="2"/>
      <c r="FU207" s="2"/>
      <c r="FV207" s="2"/>
      <c r="FW207" s="2"/>
      <c r="FX207" s="2">
        <v>105</v>
      </c>
      <c r="FY207" s="2">
        <v>77</v>
      </c>
      <c r="FZ207" s="2"/>
      <c r="GA207" s="2" t="s">
        <v>3</v>
      </c>
      <c r="GB207" s="2"/>
      <c r="GC207" s="2"/>
      <c r="GD207" s="2">
        <v>0</v>
      </c>
      <c r="GE207" s="2"/>
      <c r="GF207" s="2">
        <v>1280154782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13.62</v>
      </c>
      <c r="GL207" s="2">
        <f t="shared" si="190"/>
        <v>0</v>
      </c>
      <c r="GM207" s="2">
        <f t="shared" si="191"/>
        <v>5144.16</v>
      </c>
      <c r="GN207" s="2">
        <f t="shared" si="192"/>
        <v>5144.16</v>
      </c>
      <c r="GO207" s="2">
        <f t="shared" si="193"/>
        <v>0</v>
      </c>
      <c r="GP207" s="2">
        <f t="shared" si="194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95"/>
        <v>0</v>
      </c>
      <c r="GW207" s="2">
        <v>1</v>
      </c>
      <c r="GX207" s="2">
        <f t="shared" si="196"/>
        <v>0</v>
      </c>
      <c r="GY207" s="2"/>
      <c r="GZ207" s="2"/>
      <c r="HA207" s="2">
        <v>0</v>
      </c>
      <c r="HB207" s="2">
        <v>0</v>
      </c>
      <c r="HC207" s="2">
        <f t="shared" si="197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C208">
        <f>ROW(SmtRes!A304)</f>
        <v>304</v>
      </c>
      <c r="D208">
        <f>ROW(EtalonRes!A294)</f>
        <v>294</v>
      </c>
      <c r="E208" t="s">
        <v>308</v>
      </c>
      <c r="F208" t="s">
        <v>309</v>
      </c>
      <c r="G208" t="s">
        <v>310</v>
      </c>
      <c r="H208" t="s">
        <v>311</v>
      </c>
      <c r="I208">
        <f>ROUND(2020.97/100,9)</f>
        <v>20.209700000000002</v>
      </c>
      <c r="J208">
        <v>0</v>
      </c>
      <c r="K208">
        <f>ROUND(2020.97/100,9)</f>
        <v>20.209700000000002</v>
      </c>
      <c r="O208">
        <f t="shared" si="167"/>
        <v>54244.88</v>
      </c>
      <c r="P208">
        <f t="shared" si="168"/>
        <v>3682.13</v>
      </c>
      <c r="Q208">
        <f>(ROUND((ROUND((((ET208*1.1))*AV208*I208),2)*BB208),2)+ROUND((ROUND(((AE208-((EU208*1.1)))*AV208*I208),2)*BS208),2))</f>
        <v>2722.47</v>
      </c>
      <c r="R208">
        <f t="shared" si="169"/>
        <v>225.85</v>
      </c>
      <c r="S208">
        <f t="shared" si="170"/>
        <v>47840.28</v>
      </c>
      <c r="T208">
        <f t="shared" si="171"/>
        <v>0</v>
      </c>
      <c r="U208">
        <f t="shared" si="172"/>
        <v>118.04485770000001</v>
      </c>
      <c r="V208">
        <f t="shared" si="173"/>
        <v>0</v>
      </c>
      <c r="W208">
        <f t="shared" si="174"/>
        <v>0</v>
      </c>
      <c r="X208">
        <f t="shared" si="175"/>
        <v>41621.040000000001</v>
      </c>
      <c r="Y208">
        <f t="shared" si="176"/>
        <v>19614.509999999998</v>
      </c>
      <c r="AA208">
        <v>50447276</v>
      </c>
      <c r="AB208">
        <f t="shared" si="177"/>
        <v>105.45699999999999</v>
      </c>
      <c r="AC208">
        <f t="shared" si="178"/>
        <v>9.4600000000000009</v>
      </c>
      <c r="AD208">
        <f>ROUND(((((ET208*1.1))-((EU208*1.1)))+AE208),6)</f>
        <v>14.454000000000001</v>
      </c>
      <c r="AE208">
        <f>ROUND(((EU208*1.1)),6)</f>
        <v>0.38500000000000001</v>
      </c>
      <c r="AF208">
        <f>ROUND(((EV208*1.1)),6)</f>
        <v>81.543000000000006</v>
      </c>
      <c r="AG208">
        <f t="shared" si="179"/>
        <v>0</v>
      </c>
      <c r="AH208">
        <f>((EW208*1.1))</f>
        <v>5.8410000000000002</v>
      </c>
      <c r="AI208">
        <f>((EX208*1.1))</f>
        <v>0</v>
      </c>
      <c r="AJ208">
        <f t="shared" si="180"/>
        <v>0</v>
      </c>
      <c r="AK208">
        <v>96.73</v>
      </c>
      <c r="AL208">
        <v>9.4600000000000009</v>
      </c>
      <c r="AM208">
        <v>13.14</v>
      </c>
      <c r="AN208">
        <v>0.35</v>
      </c>
      <c r="AO208">
        <v>74.13</v>
      </c>
      <c r="AP208">
        <v>0</v>
      </c>
      <c r="AQ208">
        <v>5.31</v>
      </c>
      <c r="AR208">
        <v>0</v>
      </c>
      <c r="AS208">
        <v>0</v>
      </c>
      <c r="AT208">
        <v>87</v>
      </c>
      <c r="AU208">
        <v>41</v>
      </c>
      <c r="AV208">
        <v>1</v>
      </c>
      <c r="AW208">
        <v>1</v>
      </c>
      <c r="AZ208">
        <v>1</v>
      </c>
      <c r="BA208">
        <v>29.03</v>
      </c>
      <c r="BB208">
        <v>9.32</v>
      </c>
      <c r="BC208">
        <v>19.260000000000002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312</v>
      </c>
      <c r="BM208">
        <v>97</v>
      </c>
      <c r="BN208">
        <v>0</v>
      </c>
      <c r="BO208" t="s">
        <v>309</v>
      </c>
      <c r="BP208">
        <v>1</v>
      </c>
      <c r="BQ208">
        <v>30</v>
      </c>
      <c r="BR208">
        <v>0</v>
      </c>
      <c r="BS208">
        <v>29.03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87</v>
      </c>
      <c r="CA208">
        <v>41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81"/>
        <v>54244.88</v>
      </c>
      <c r="CQ208">
        <f t="shared" si="182"/>
        <v>182.2</v>
      </c>
      <c r="CR208">
        <f>(ROUND((ROUND((((ET208*1.1))*AV208*1),2)*BB208),2)+ROUND((ROUND(((AE208-((EU208*1.1)))*AV208*1),2)*BS208),2))</f>
        <v>134.66999999999999</v>
      </c>
      <c r="CS208">
        <f t="shared" si="183"/>
        <v>11.32</v>
      </c>
      <c r="CT208">
        <f t="shared" si="184"/>
        <v>2367.11</v>
      </c>
      <c r="CU208">
        <f t="shared" si="185"/>
        <v>0</v>
      </c>
      <c r="CV208">
        <f t="shared" si="186"/>
        <v>5.8410000000000002</v>
      </c>
      <c r="CW208">
        <f t="shared" si="187"/>
        <v>0</v>
      </c>
      <c r="CX208">
        <f t="shared" si="188"/>
        <v>0</v>
      </c>
      <c r="CY208">
        <f>S208*(BZ208/100)</f>
        <v>41621.043599999997</v>
      </c>
      <c r="CZ208">
        <f>S208*(CA208/100)</f>
        <v>19614.514799999997</v>
      </c>
      <c r="DC208" t="s">
        <v>3</v>
      </c>
      <c r="DD208" t="s">
        <v>3</v>
      </c>
      <c r="DE208" t="s">
        <v>40</v>
      </c>
      <c r="DF208" t="s">
        <v>40</v>
      </c>
      <c r="DG208" t="s">
        <v>40</v>
      </c>
      <c r="DH208" t="s">
        <v>3</v>
      </c>
      <c r="DI208" t="s">
        <v>40</v>
      </c>
      <c r="DJ208" t="s">
        <v>40</v>
      </c>
      <c r="DK208" t="s">
        <v>3</v>
      </c>
      <c r="DL208" t="s">
        <v>3</v>
      </c>
      <c r="DM208" t="s">
        <v>3</v>
      </c>
      <c r="DN208">
        <v>105</v>
      </c>
      <c r="DO208">
        <v>77</v>
      </c>
      <c r="DP208">
        <v>1</v>
      </c>
      <c r="DQ208">
        <v>1</v>
      </c>
      <c r="DU208">
        <v>1005</v>
      </c>
      <c r="DV208" t="s">
        <v>311</v>
      </c>
      <c r="DW208" t="s">
        <v>311</v>
      </c>
      <c r="DX208">
        <v>100</v>
      </c>
      <c r="DZ208" t="s">
        <v>3</v>
      </c>
      <c r="EA208" t="s">
        <v>3</v>
      </c>
      <c r="EB208" t="s">
        <v>3</v>
      </c>
      <c r="EC208" t="s">
        <v>3</v>
      </c>
      <c r="EE208">
        <v>49573358</v>
      </c>
      <c r="EF208">
        <v>30</v>
      </c>
      <c r="EG208" t="s">
        <v>88</v>
      </c>
      <c r="EH208">
        <v>0</v>
      </c>
      <c r="EI208" t="s">
        <v>3</v>
      </c>
      <c r="EJ208">
        <v>1</v>
      </c>
      <c r="EK208">
        <v>97</v>
      </c>
      <c r="EL208" t="s">
        <v>313</v>
      </c>
      <c r="EM208" t="s">
        <v>314</v>
      </c>
      <c r="EO208" t="s">
        <v>3</v>
      </c>
      <c r="EQ208">
        <v>131072</v>
      </c>
      <c r="ER208">
        <v>96.73</v>
      </c>
      <c r="ES208">
        <v>9.4600000000000009</v>
      </c>
      <c r="ET208">
        <v>13.14</v>
      </c>
      <c r="EU208">
        <v>0.35</v>
      </c>
      <c r="EV208">
        <v>74.13</v>
      </c>
      <c r="EW208">
        <v>5.31</v>
      </c>
      <c r="EX208">
        <v>0</v>
      </c>
      <c r="EY208">
        <v>0</v>
      </c>
      <c r="FQ208">
        <v>0</v>
      </c>
      <c r="FR208">
        <f t="shared" si="189"/>
        <v>0</v>
      </c>
      <c r="FS208">
        <v>0</v>
      </c>
      <c r="FX208">
        <v>105</v>
      </c>
      <c r="FY208">
        <v>77</v>
      </c>
      <c r="GA208" t="s">
        <v>3</v>
      </c>
      <c r="GD208">
        <v>0</v>
      </c>
      <c r="GF208">
        <v>1280154782</v>
      </c>
      <c r="GG208">
        <v>2</v>
      </c>
      <c r="GH208">
        <v>1</v>
      </c>
      <c r="GI208">
        <v>2</v>
      </c>
      <c r="GJ208">
        <v>0</v>
      </c>
      <c r="GK208">
        <f>ROUND(R208*(S12)/100,2)</f>
        <v>361.36</v>
      </c>
      <c r="GL208">
        <f t="shared" si="190"/>
        <v>0</v>
      </c>
      <c r="GM208">
        <f t="shared" si="191"/>
        <v>115841.79</v>
      </c>
      <c r="GN208">
        <f t="shared" si="192"/>
        <v>115841.79</v>
      </c>
      <c r="GO208">
        <f t="shared" si="193"/>
        <v>0</v>
      </c>
      <c r="GP208">
        <f t="shared" si="194"/>
        <v>0</v>
      </c>
      <c r="GR208">
        <v>0</v>
      </c>
      <c r="GS208">
        <v>3</v>
      </c>
      <c r="GT208">
        <v>0</v>
      </c>
      <c r="GU208" t="s">
        <v>3</v>
      </c>
      <c r="GV208">
        <f t="shared" si="195"/>
        <v>0</v>
      </c>
      <c r="GW208">
        <v>1</v>
      </c>
      <c r="GX208">
        <f t="shared" si="196"/>
        <v>0</v>
      </c>
      <c r="HA208">
        <v>0</v>
      </c>
      <c r="HB208">
        <v>0</v>
      </c>
      <c r="HC208">
        <f t="shared" si="197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IK208">
        <v>0</v>
      </c>
    </row>
    <row r="209" spans="1:255" x14ac:dyDescent="0.2">
      <c r="A209" s="2">
        <v>18</v>
      </c>
      <c r="B209" s="2">
        <v>1</v>
      </c>
      <c r="C209" s="2">
        <v>298</v>
      </c>
      <c r="D209" s="2"/>
      <c r="E209" s="2" t="s">
        <v>315</v>
      </c>
      <c r="F209" s="2" t="s">
        <v>316</v>
      </c>
      <c r="G209" s="2" t="s">
        <v>317</v>
      </c>
      <c r="H209" s="2" t="s">
        <v>70</v>
      </c>
      <c r="I209" s="2">
        <f>I207*J209</f>
        <v>0.18188700000000002</v>
      </c>
      <c r="J209" s="2">
        <v>8.999985155643082E-3</v>
      </c>
      <c r="K209" s="2">
        <v>8.9999999999999993E-3</v>
      </c>
      <c r="L209" s="2"/>
      <c r="M209" s="2"/>
      <c r="N209" s="2"/>
      <c r="O209" s="2">
        <f t="shared" si="167"/>
        <v>3394.12</v>
      </c>
      <c r="P209" s="2">
        <f t="shared" si="168"/>
        <v>3394.12</v>
      </c>
      <c r="Q209" s="2">
        <f>(ROUND((ROUND(((ET209)*AV209*I209),2)*BB209),2)+ROUND((ROUND(((AE209-(EU209))*AV209*I209),2)*BS209),2))</f>
        <v>0</v>
      </c>
      <c r="R209" s="2">
        <f t="shared" si="169"/>
        <v>0</v>
      </c>
      <c r="S209" s="2">
        <f t="shared" si="170"/>
        <v>0</v>
      </c>
      <c r="T209" s="2">
        <f t="shared" si="171"/>
        <v>0</v>
      </c>
      <c r="U209" s="2">
        <f t="shared" si="172"/>
        <v>0</v>
      </c>
      <c r="V209" s="2">
        <f t="shared" si="173"/>
        <v>0</v>
      </c>
      <c r="W209" s="2">
        <f t="shared" si="174"/>
        <v>0</v>
      </c>
      <c r="X209" s="2">
        <f t="shared" si="175"/>
        <v>0</v>
      </c>
      <c r="Y209" s="2">
        <f t="shared" si="176"/>
        <v>0</v>
      </c>
      <c r="Z209" s="2"/>
      <c r="AA209" s="2">
        <v>50447275</v>
      </c>
      <c r="AB209" s="2">
        <f t="shared" si="177"/>
        <v>18660.61</v>
      </c>
      <c r="AC209" s="2">
        <f t="shared" si="178"/>
        <v>18660.61</v>
      </c>
      <c r="AD209" s="2">
        <f>ROUND((((ET209)-(EU209))+AE209),6)</f>
        <v>0</v>
      </c>
      <c r="AE209" s="2">
        <f>ROUND((EU209),6)</f>
        <v>0</v>
      </c>
      <c r="AF209" s="2">
        <f>ROUND((EV209),6)</f>
        <v>0</v>
      </c>
      <c r="AG209" s="2">
        <f t="shared" si="179"/>
        <v>0</v>
      </c>
      <c r="AH209" s="2">
        <f>(EW209)</f>
        <v>0</v>
      </c>
      <c r="AI209" s="2">
        <f>(EX209)</f>
        <v>0</v>
      </c>
      <c r="AJ209" s="2">
        <f t="shared" si="180"/>
        <v>0</v>
      </c>
      <c r="AK209" s="2">
        <v>18660.61</v>
      </c>
      <c r="AL209" s="2">
        <v>18660.61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105</v>
      </c>
      <c r="AU209" s="2">
        <v>77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318</v>
      </c>
      <c r="BK209" s="2"/>
      <c r="BL209" s="2"/>
      <c r="BM209" s="2">
        <v>97</v>
      </c>
      <c r="BN209" s="2">
        <v>0</v>
      </c>
      <c r="BO209" s="2" t="s">
        <v>3</v>
      </c>
      <c r="BP209" s="2">
        <v>0</v>
      </c>
      <c r="BQ209" s="2">
        <v>30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105</v>
      </c>
      <c r="CA209" s="2">
        <v>77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181"/>
        <v>3394.12</v>
      </c>
      <c r="CQ209" s="2">
        <f t="shared" si="182"/>
        <v>18660.61</v>
      </c>
      <c r="CR209" s="2">
        <f>(ROUND((ROUND(((ET209)*AV209*1),2)*BB209),2)+ROUND((ROUND(((AE209-(EU209))*AV209*1),2)*BS209),2))</f>
        <v>0</v>
      </c>
      <c r="CS209" s="2">
        <f t="shared" si="183"/>
        <v>0</v>
      </c>
      <c r="CT209" s="2">
        <f t="shared" si="184"/>
        <v>0</v>
      </c>
      <c r="CU209" s="2">
        <f t="shared" si="185"/>
        <v>0</v>
      </c>
      <c r="CV209" s="2">
        <f t="shared" si="186"/>
        <v>0</v>
      </c>
      <c r="CW209" s="2">
        <f t="shared" si="187"/>
        <v>0</v>
      </c>
      <c r="CX209" s="2">
        <f t="shared" si="188"/>
        <v>0</v>
      </c>
      <c r="CY209" s="2">
        <f>((S209*BZ209)/100)</f>
        <v>0</v>
      </c>
      <c r="CZ209" s="2">
        <f>((S209*CA209)/100)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1009</v>
      </c>
      <c r="DV209" s="2" t="s">
        <v>70</v>
      </c>
      <c r="DW209" s="2" t="s">
        <v>70</v>
      </c>
      <c r="DX209" s="2">
        <v>1000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49573358</v>
      </c>
      <c r="EF209" s="2">
        <v>30</v>
      </c>
      <c r="EG209" s="2" t="s">
        <v>88</v>
      </c>
      <c r="EH209" s="2">
        <v>0</v>
      </c>
      <c r="EI209" s="2" t="s">
        <v>3</v>
      </c>
      <c r="EJ209" s="2">
        <v>1</v>
      </c>
      <c r="EK209" s="2">
        <v>97</v>
      </c>
      <c r="EL209" s="2" t="s">
        <v>313</v>
      </c>
      <c r="EM209" s="2" t="s">
        <v>314</v>
      </c>
      <c r="EN209" s="2"/>
      <c r="EO209" s="2" t="s">
        <v>3</v>
      </c>
      <c r="EP209" s="2"/>
      <c r="EQ209" s="2">
        <v>0</v>
      </c>
      <c r="ER209" s="2">
        <v>18660.61</v>
      </c>
      <c r="ES209" s="2">
        <v>18660.61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f t="shared" si="189"/>
        <v>0</v>
      </c>
      <c r="FS209" s="2">
        <v>0</v>
      </c>
      <c r="FT209" s="2"/>
      <c r="FU209" s="2"/>
      <c r="FV209" s="2"/>
      <c r="FW209" s="2"/>
      <c r="FX209" s="2">
        <v>105</v>
      </c>
      <c r="FY209" s="2">
        <v>77</v>
      </c>
      <c r="FZ209" s="2"/>
      <c r="GA209" s="2" t="s">
        <v>3</v>
      </c>
      <c r="GB209" s="2"/>
      <c r="GC209" s="2"/>
      <c r="GD209" s="2">
        <v>0</v>
      </c>
      <c r="GE209" s="2"/>
      <c r="GF209" s="2">
        <v>-458474567</v>
      </c>
      <c r="GG209" s="2">
        <v>2</v>
      </c>
      <c r="GH209" s="2">
        <v>1</v>
      </c>
      <c r="GI209" s="2">
        <v>-2</v>
      </c>
      <c r="GJ209" s="2">
        <v>0</v>
      </c>
      <c r="GK209" s="2">
        <f>ROUND(R209*(R12)/100,2)</f>
        <v>0</v>
      </c>
      <c r="GL209" s="2">
        <f t="shared" si="190"/>
        <v>0</v>
      </c>
      <c r="GM209" s="2">
        <f t="shared" si="191"/>
        <v>3394.12</v>
      </c>
      <c r="GN209" s="2">
        <f t="shared" si="192"/>
        <v>3394.12</v>
      </c>
      <c r="GO209" s="2">
        <f t="shared" si="193"/>
        <v>0</v>
      </c>
      <c r="GP209" s="2">
        <f t="shared" si="194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195"/>
        <v>0</v>
      </c>
      <c r="GW209" s="2">
        <v>1</v>
      </c>
      <c r="GX209" s="2">
        <f t="shared" si="196"/>
        <v>0</v>
      </c>
      <c r="GY209" s="2"/>
      <c r="GZ209" s="2"/>
      <c r="HA209" s="2">
        <v>0</v>
      </c>
      <c r="HB209" s="2">
        <v>0</v>
      </c>
      <c r="HC209" s="2">
        <f t="shared" si="197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18</v>
      </c>
      <c r="B210">
        <v>1</v>
      </c>
      <c r="C210">
        <v>303</v>
      </c>
      <c r="E210" t="s">
        <v>315</v>
      </c>
      <c r="F210" t="s">
        <v>316</v>
      </c>
      <c r="G210" t="s">
        <v>317</v>
      </c>
      <c r="H210" t="s">
        <v>70</v>
      </c>
      <c r="I210">
        <f>I208*J210</f>
        <v>0.18188700000000002</v>
      </c>
      <c r="J210">
        <v>8.999985155643082E-3</v>
      </c>
      <c r="K210">
        <v>8.9999999999999993E-3</v>
      </c>
      <c r="O210">
        <f t="shared" si="167"/>
        <v>12558.24</v>
      </c>
      <c r="P210">
        <f t="shared" si="168"/>
        <v>12558.24</v>
      </c>
      <c r="Q210">
        <f>(ROUND((ROUND(((ET210)*AV210*I210),2)*BB210),2)+ROUND((ROUND(((AE210-(EU210))*AV210*I210),2)*BS210),2))</f>
        <v>0</v>
      </c>
      <c r="R210">
        <f t="shared" si="169"/>
        <v>0</v>
      </c>
      <c r="S210">
        <f t="shared" si="170"/>
        <v>0</v>
      </c>
      <c r="T210">
        <f t="shared" si="171"/>
        <v>0</v>
      </c>
      <c r="U210">
        <f t="shared" si="172"/>
        <v>0</v>
      </c>
      <c r="V210">
        <f t="shared" si="173"/>
        <v>0</v>
      </c>
      <c r="W210">
        <f t="shared" si="174"/>
        <v>0</v>
      </c>
      <c r="X210">
        <f t="shared" si="175"/>
        <v>0</v>
      </c>
      <c r="Y210">
        <f t="shared" si="176"/>
        <v>0</v>
      </c>
      <c r="AA210">
        <v>50447276</v>
      </c>
      <c r="AB210">
        <f t="shared" si="177"/>
        <v>18660.61</v>
      </c>
      <c r="AC210">
        <f t="shared" si="178"/>
        <v>18660.61</v>
      </c>
      <c r="AD210">
        <f>ROUND((((ET210)-(EU210))+AE210),6)</f>
        <v>0</v>
      </c>
      <c r="AE210">
        <f>ROUND((EU210),6)</f>
        <v>0</v>
      </c>
      <c r="AF210">
        <f>ROUND((EV210),6)</f>
        <v>0</v>
      </c>
      <c r="AG210">
        <f t="shared" si="179"/>
        <v>0</v>
      </c>
      <c r="AH210">
        <f>(EW210)</f>
        <v>0</v>
      </c>
      <c r="AI210">
        <f>(EX210)</f>
        <v>0</v>
      </c>
      <c r="AJ210">
        <f t="shared" si="180"/>
        <v>0</v>
      </c>
      <c r="AK210">
        <v>18660.61</v>
      </c>
      <c r="AL210">
        <v>18660.61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3.7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318</v>
      </c>
      <c r="BM210">
        <v>97</v>
      </c>
      <c r="BN210">
        <v>0</v>
      </c>
      <c r="BO210" t="s">
        <v>316</v>
      </c>
      <c r="BP210">
        <v>1</v>
      </c>
      <c r="BQ210">
        <v>30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81"/>
        <v>12558.24</v>
      </c>
      <c r="CQ210">
        <f t="shared" si="182"/>
        <v>69044.259999999995</v>
      </c>
      <c r="CR210">
        <f>(ROUND((ROUND(((ET210)*AV210*1),2)*BB210),2)+ROUND((ROUND(((AE210-(EU210))*AV210*1),2)*BS210),2))</f>
        <v>0</v>
      </c>
      <c r="CS210">
        <f t="shared" si="183"/>
        <v>0</v>
      </c>
      <c r="CT210">
        <f t="shared" si="184"/>
        <v>0</v>
      </c>
      <c r="CU210">
        <f t="shared" si="185"/>
        <v>0</v>
      </c>
      <c r="CV210">
        <f t="shared" si="186"/>
        <v>0</v>
      </c>
      <c r="CW210">
        <f t="shared" si="187"/>
        <v>0</v>
      </c>
      <c r="CX210">
        <f t="shared" si="188"/>
        <v>0</v>
      </c>
      <c r="CY210">
        <f>S210*(BZ210/100)</f>
        <v>0</v>
      </c>
      <c r="CZ210">
        <f>S210*(CA210/100)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105</v>
      </c>
      <c r="DO210">
        <v>77</v>
      </c>
      <c r="DP210">
        <v>1</v>
      </c>
      <c r="DQ210">
        <v>1</v>
      </c>
      <c r="DU210">
        <v>1009</v>
      </c>
      <c r="DV210" t="s">
        <v>70</v>
      </c>
      <c r="DW210" t="s">
        <v>70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49573358</v>
      </c>
      <c r="EF210">
        <v>30</v>
      </c>
      <c r="EG210" t="s">
        <v>88</v>
      </c>
      <c r="EH210">
        <v>0</v>
      </c>
      <c r="EI210" t="s">
        <v>3</v>
      </c>
      <c r="EJ210">
        <v>1</v>
      </c>
      <c r="EK210">
        <v>97</v>
      </c>
      <c r="EL210" t="s">
        <v>313</v>
      </c>
      <c r="EM210" t="s">
        <v>314</v>
      </c>
      <c r="EO210" t="s">
        <v>3</v>
      </c>
      <c r="EQ210">
        <v>0</v>
      </c>
      <c r="ER210">
        <v>18660.61</v>
      </c>
      <c r="ES210">
        <v>18660.61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f t="shared" si="189"/>
        <v>0</v>
      </c>
      <c r="FS210">
        <v>0</v>
      </c>
      <c r="FX210">
        <v>105</v>
      </c>
      <c r="FY210">
        <v>77</v>
      </c>
      <c r="GA210" t="s">
        <v>3</v>
      </c>
      <c r="GD210">
        <v>0</v>
      </c>
      <c r="GF210">
        <v>-458474567</v>
      </c>
      <c r="GG210">
        <v>2</v>
      </c>
      <c r="GH210">
        <v>1</v>
      </c>
      <c r="GI210">
        <v>2</v>
      </c>
      <c r="GJ210">
        <v>0</v>
      </c>
      <c r="GK210">
        <f>ROUND(R210*(S12)/100,2)</f>
        <v>0</v>
      </c>
      <c r="GL210">
        <f t="shared" si="190"/>
        <v>0</v>
      </c>
      <c r="GM210">
        <f t="shared" si="191"/>
        <v>12558.24</v>
      </c>
      <c r="GN210">
        <f t="shared" si="192"/>
        <v>12558.24</v>
      </c>
      <c r="GO210">
        <f t="shared" si="193"/>
        <v>0</v>
      </c>
      <c r="GP210">
        <f t="shared" si="194"/>
        <v>0</v>
      </c>
      <c r="GR210">
        <v>0</v>
      </c>
      <c r="GS210">
        <v>3</v>
      </c>
      <c r="GT210">
        <v>0</v>
      </c>
      <c r="GU210" t="s">
        <v>3</v>
      </c>
      <c r="GV210">
        <f t="shared" si="195"/>
        <v>0</v>
      </c>
      <c r="GW210">
        <v>1</v>
      </c>
      <c r="GX210">
        <f t="shared" si="196"/>
        <v>0</v>
      </c>
      <c r="HA210">
        <v>0</v>
      </c>
      <c r="HB210">
        <v>0</v>
      </c>
      <c r="HC210">
        <f t="shared" si="197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1" spans="1:255" x14ac:dyDescent="0.2">
      <c r="A211" s="2">
        <v>17</v>
      </c>
      <c r="B211" s="2">
        <v>1</v>
      </c>
      <c r="C211" s="2">
        <f>ROW(SmtRes!A310)</f>
        <v>310</v>
      </c>
      <c r="D211" s="2">
        <f>ROW(EtalonRes!A300)</f>
        <v>300</v>
      </c>
      <c r="E211" s="2" t="s">
        <v>319</v>
      </c>
      <c r="F211" s="2" t="s">
        <v>320</v>
      </c>
      <c r="G211" s="2" t="s">
        <v>321</v>
      </c>
      <c r="H211" s="2" t="s">
        <v>311</v>
      </c>
      <c r="I211" s="2">
        <f>ROUND(2020.97/100,9)</f>
        <v>20.209700000000002</v>
      </c>
      <c r="J211" s="2">
        <v>0</v>
      </c>
      <c r="K211" s="2">
        <f>ROUND(2020.97/100,9)</f>
        <v>20.209700000000002</v>
      </c>
      <c r="L211" s="2"/>
      <c r="M211" s="2"/>
      <c r="N211" s="2"/>
      <c r="O211" s="2">
        <f t="shared" si="167"/>
        <v>9691.66</v>
      </c>
      <c r="P211" s="2">
        <f t="shared" si="168"/>
        <v>8743.52</v>
      </c>
      <c r="Q211" s="2">
        <f>(ROUND((ROUND((((ET211*1.1))*AV211*I211),2)*BB211),2)+ROUND((ROUND(((AE211-((EU211*1.1)))*AV211*I211),2)*BS211),2))</f>
        <v>292.11</v>
      </c>
      <c r="R211" s="2">
        <f t="shared" si="169"/>
        <v>7.78</v>
      </c>
      <c r="S211" s="2">
        <f t="shared" si="170"/>
        <v>656.03</v>
      </c>
      <c r="T211" s="2">
        <f t="shared" si="171"/>
        <v>0</v>
      </c>
      <c r="U211" s="2">
        <f t="shared" si="172"/>
        <v>55.132061600000007</v>
      </c>
      <c r="V211" s="2">
        <f t="shared" si="173"/>
        <v>0</v>
      </c>
      <c r="W211" s="2">
        <f t="shared" si="174"/>
        <v>0</v>
      </c>
      <c r="X211" s="2">
        <f t="shared" si="175"/>
        <v>688.83</v>
      </c>
      <c r="Y211" s="2">
        <f t="shared" si="176"/>
        <v>505.14</v>
      </c>
      <c r="Z211" s="2"/>
      <c r="AA211" s="2">
        <v>50447275</v>
      </c>
      <c r="AB211" s="2">
        <f t="shared" si="177"/>
        <v>479.55500000000001</v>
      </c>
      <c r="AC211" s="2">
        <f t="shared" si="178"/>
        <v>432.64</v>
      </c>
      <c r="AD211" s="2">
        <f>ROUND(((((ET211*1.1))-((EU211*1.1)))+AE211),6)</f>
        <v>14.454000000000001</v>
      </c>
      <c r="AE211" s="2">
        <f>ROUND(((EU211*1.1)),6)</f>
        <v>0.38500000000000001</v>
      </c>
      <c r="AF211" s="2">
        <f>ROUND(((EV211*1.1)),6)</f>
        <v>32.460999999999999</v>
      </c>
      <c r="AG211" s="2">
        <f t="shared" si="179"/>
        <v>0</v>
      </c>
      <c r="AH211" s="2">
        <f>((EW211*1.1))</f>
        <v>2.7280000000000002</v>
      </c>
      <c r="AI211" s="2">
        <f>((EX211*1.1))</f>
        <v>0</v>
      </c>
      <c r="AJ211" s="2">
        <f t="shared" si="180"/>
        <v>0</v>
      </c>
      <c r="AK211" s="2">
        <v>475.29</v>
      </c>
      <c r="AL211" s="2">
        <v>432.64</v>
      </c>
      <c r="AM211" s="2">
        <v>13.14</v>
      </c>
      <c r="AN211" s="2">
        <v>0.35</v>
      </c>
      <c r="AO211" s="2">
        <v>29.51</v>
      </c>
      <c r="AP211" s="2">
        <v>0</v>
      </c>
      <c r="AQ211" s="2">
        <v>2.48</v>
      </c>
      <c r="AR211" s="2">
        <v>0</v>
      </c>
      <c r="AS211" s="2">
        <v>0</v>
      </c>
      <c r="AT211" s="2">
        <v>105</v>
      </c>
      <c r="AU211" s="2">
        <v>77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1</v>
      </c>
      <c r="BJ211" s="2" t="s">
        <v>322</v>
      </c>
      <c r="BK211" s="2"/>
      <c r="BL211" s="2"/>
      <c r="BM211" s="2">
        <v>97</v>
      </c>
      <c r="BN211" s="2">
        <v>0</v>
      </c>
      <c r="BO211" s="2" t="s">
        <v>3</v>
      </c>
      <c r="BP211" s="2">
        <v>0</v>
      </c>
      <c r="BQ211" s="2">
        <v>30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105</v>
      </c>
      <c r="CA211" s="2">
        <v>77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181"/>
        <v>9691.6600000000017</v>
      </c>
      <c r="CQ211" s="2">
        <f t="shared" si="182"/>
        <v>432.64</v>
      </c>
      <c r="CR211" s="2">
        <f>(ROUND((ROUND((((ET211*1.1))*AV211*1),2)*BB211),2)+ROUND((ROUND(((AE211-((EU211*1.1)))*AV211*1),2)*BS211),2))</f>
        <v>14.45</v>
      </c>
      <c r="CS211" s="2">
        <f t="shared" si="183"/>
        <v>0.39</v>
      </c>
      <c r="CT211" s="2">
        <f t="shared" si="184"/>
        <v>32.46</v>
      </c>
      <c r="CU211" s="2">
        <f t="shared" si="185"/>
        <v>0</v>
      </c>
      <c r="CV211" s="2">
        <f t="shared" si="186"/>
        <v>2.7280000000000002</v>
      </c>
      <c r="CW211" s="2">
        <f t="shared" si="187"/>
        <v>0</v>
      </c>
      <c r="CX211" s="2">
        <f t="shared" si="188"/>
        <v>0</v>
      </c>
      <c r="CY211" s="2">
        <f>((S211*BZ211)/100)</f>
        <v>688.83149999999989</v>
      </c>
      <c r="CZ211" s="2">
        <f>((S211*CA211)/100)</f>
        <v>505.1431</v>
      </c>
      <c r="DA211" s="2"/>
      <c r="DB211" s="2"/>
      <c r="DC211" s="2" t="s">
        <v>3</v>
      </c>
      <c r="DD211" s="2" t="s">
        <v>3</v>
      </c>
      <c r="DE211" s="2" t="s">
        <v>40</v>
      </c>
      <c r="DF211" s="2" t="s">
        <v>40</v>
      </c>
      <c r="DG211" s="2" t="s">
        <v>40</v>
      </c>
      <c r="DH211" s="2" t="s">
        <v>3</v>
      </c>
      <c r="DI211" s="2" t="s">
        <v>40</v>
      </c>
      <c r="DJ211" s="2" t="s">
        <v>40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1005</v>
      </c>
      <c r="DV211" s="2" t="s">
        <v>311</v>
      </c>
      <c r="DW211" s="2" t="s">
        <v>311</v>
      </c>
      <c r="DX211" s="2">
        <v>100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49573358</v>
      </c>
      <c r="EF211" s="2">
        <v>30</v>
      </c>
      <c r="EG211" s="2" t="s">
        <v>88</v>
      </c>
      <c r="EH211" s="2">
        <v>0</v>
      </c>
      <c r="EI211" s="2" t="s">
        <v>3</v>
      </c>
      <c r="EJ211" s="2">
        <v>1</v>
      </c>
      <c r="EK211" s="2">
        <v>97</v>
      </c>
      <c r="EL211" s="2" t="s">
        <v>313</v>
      </c>
      <c r="EM211" s="2" t="s">
        <v>314</v>
      </c>
      <c r="EN211" s="2"/>
      <c r="EO211" s="2" t="s">
        <v>3</v>
      </c>
      <c r="EP211" s="2"/>
      <c r="EQ211" s="2">
        <v>131072</v>
      </c>
      <c r="ER211" s="2">
        <v>475.29</v>
      </c>
      <c r="ES211" s="2">
        <v>432.64</v>
      </c>
      <c r="ET211" s="2">
        <v>13.14</v>
      </c>
      <c r="EU211" s="2">
        <v>0.35</v>
      </c>
      <c r="EV211" s="2">
        <v>29.51</v>
      </c>
      <c r="EW211" s="2">
        <v>2.48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f t="shared" si="189"/>
        <v>0</v>
      </c>
      <c r="FS211" s="2">
        <v>0</v>
      </c>
      <c r="FT211" s="2"/>
      <c r="FU211" s="2"/>
      <c r="FV211" s="2"/>
      <c r="FW211" s="2"/>
      <c r="FX211" s="2">
        <v>105</v>
      </c>
      <c r="FY211" s="2">
        <v>77</v>
      </c>
      <c r="FZ211" s="2"/>
      <c r="GA211" s="2" t="s">
        <v>3</v>
      </c>
      <c r="GB211" s="2"/>
      <c r="GC211" s="2"/>
      <c r="GD211" s="2">
        <v>0</v>
      </c>
      <c r="GE211" s="2"/>
      <c r="GF211" s="2">
        <v>1023953348</v>
      </c>
      <c r="GG211" s="2">
        <v>2</v>
      </c>
      <c r="GH211" s="2">
        <v>1</v>
      </c>
      <c r="GI211" s="2">
        <v>-2</v>
      </c>
      <c r="GJ211" s="2">
        <v>0</v>
      </c>
      <c r="GK211" s="2">
        <f>ROUND(R211*(R12)/100,2)</f>
        <v>13.62</v>
      </c>
      <c r="GL211" s="2">
        <f t="shared" si="190"/>
        <v>0</v>
      </c>
      <c r="GM211" s="2">
        <f t="shared" si="191"/>
        <v>10899.25</v>
      </c>
      <c r="GN211" s="2">
        <f t="shared" si="192"/>
        <v>10899.25</v>
      </c>
      <c r="GO211" s="2">
        <f t="shared" si="193"/>
        <v>0</v>
      </c>
      <c r="GP211" s="2">
        <f t="shared" si="194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195"/>
        <v>0</v>
      </c>
      <c r="GW211" s="2">
        <v>1</v>
      </c>
      <c r="GX211" s="2">
        <f t="shared" si="196"/>
        <v>0</v>
      </c>
      <c r="GY211" s="2"/>
      <c r="GZ211" s="2"/>
      <c r="HA211" s="2">
        <v>0</v>
      </c>
      <c r="HB211" s="2">
        <v>0</v>
      </c>
      <c r="HC211" s="2">
        <f t="shared" si="197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C212">
        <f>ROW(SmtRes!A316)</f>
        <v>316</v>
      </c>
      <c r="D212">
        <f>ROW(EtalonRes!A306)</f>
        <v>306</v>
      </c>
      <c r="E212" t="s">
        <v>319</v>
      </c>
      <c r="F212" t="s">
        <v>320</v>
      </c>
      <c r="G212" t="s">
        <v>321</v>
      </c>
      <c r="H212" t="s">
        <v>311</v>
      </c>
      <c r="I212">
        <f>ROUND(2020.97/100,9)</f>
        <v>20.209700000000002</v>
      </c>
      <c r="J212">
        <v>0</v>
      </c>
      <c r="K212">
        <f>ROUND(2020.97/100,9)</f>
        <v>20.209700000000002</v>
      </c>
      <c r="O212">
        <f t="shared" si="167"/>
        <v>38991.75</v>
      </c>
      <c r="P212">
        <f t="shared" si="168"/>
        <v>17224.73</v>
      </c>
      <c r="Q212">
        <f>(ROUND((ROUND((((ET212*1.1))*AV212*I212),2)*BB212),2)+ROUND((ROUND(((AE212-((EU212*1.1)))*AV212*I212),2)*BS212),2))</f>
        <v>2722.47</v>
      </c>
      <c r="R212">
        <f t="shared" si="169"/>
        <v>225.85</v>
      </c>
      <c r="S212">
        <f t="shared" si="170"/>
        <v>19044.55</v>
      </c>
      <c r="T212">
        <f t="shared" si="171"/>
        <v>0</v>
      </c>
      <c r="U212">
        <f t="shared" si="172"/>
        <v>55.132061600000007</v>
      </c>
      <c r="V212">
        <f t="shared" si="173"/>
        <v>0</v>
      </c>
      <c r="W212">
        <f t="shared" si="174"/>
        <v>0</v>
      </c>
      <c r="X212">
        <f t="shared" si="175"/>
        <v>16568.759999999998</v>
      </c>
      <c r="Y212">
        <f t="shared" si="176"/>
        <v>7808.27</v>
      </c>
      <c r="AA212">
        <v>50447276</v>
      </c>
      <c r="AB212">
        <f t="shared" si="177"/>
        <v>479.55500000000001</v>
      </c>
      <c r="AC212">
        <f t="shared" si="178"/>
        <v>432.64</v>
      </c>
      <c r="AD212">
        <f>ROUND(((((ET212*1.1))-((EU212*1.1)))+AE212),6)</f>
        <v>14.454000000000001</v>
      </c>
      <c r="AE212">
        <f>ROUND(((EU212*1.1)),6)</f>
        <v>0.38500000000000001</v>
      </c>
      <c r="AF212">
        <f>ROUND(((EV212*1.1)),6)</f>
        <v>32.460999999999999</v>
      </c>
      <c r="AG212">
        <f t="shared" si="179"/>
        <v>0</v>
      </c>
      <c r="AH212">
        <f>((EW212*1.1))</f>
        <v>2.7280000000000002</v>
      </c>
      <c r="AI212">
        <f>((EX212*1.1))</f>
        <v>0</v>
      </c>
      <c r="AJ212">
        <f t="shared" si="180"/>
        <v>0</v>
      </c>
      <c r="AK212">
        <v>475.29</v>
      </c>
      <c r="AL212">
        <v>432.64</v>
      </c>
      <c r="AM212">
        <v>13.14</v>
      </c>
      <c r="AN212">
        <v>0.35</v>
      </c>
      <c r="AO212">
        <v>29.51</v>
      </c>
      <c r="AP212">
        <v>0</v>
      </c>
      <c r="AQ212">
        <v>2.48</v>
      </c>
      <c r="AR212">
        <v>0</v>
      </c>
      <c r="AS212">
        <v>0</v>
      </c>
      <c r="AT212">
        <v>87</v>
      </c>
      <c r="AU212">
        <v>41</v>
      </c>
      <c r="AV212">
        <v>1</v>
      </c>
      <c r="AW212">
        <v>1</v>
      </c>
      <c r="AZ212">
        <v>1</v>
      </c>
      <c r="BA212">
        <v>29.03</v>
      </c>
      <c r="BB212">
        <v>9.32</v>
      </c>
      <c r="BC212">
        <v>1.97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322</v>
      </c>
      <c r="BM212">
        <v>97</v>
      </c>
      <c r="BN212">
        <v>0</v>
      </c>
      <c r="BO212" t="s">
        <v>320</v>
      </c>
      <c r="BP212">
        <v>1</v>
      </c>
      <c r="BQ212">
        <v>30</v>
      </c>
      <c r="BR212">
        <v>0</v>
      </c>
      <c r="BS212">
        <v>29.03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87</v>
      </c>
      <c r="CA212">
        <v>41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81"/>
        <v>38991.75</v>
      </c>
      <c r="CQ212">
        <f t="shared" si="182"/>
        <v>852.3</v>
      </c>
      <c r="CR212">
        <f>(ROUND((ROUND((((ET212*1.1))*AV212*1),2)*BB212),2)+ROUND((ROUND(((AE212-((EU212*1.1)))*AV212*1),2)*BS212),2))</f>
        <v>134.66999999999999</v>
      </c>
      <c r="CS212">
        <f t="shared" si="183"/>
        <v>11.32</v>
      </c>
      <c r="CT212">
        <f t="shared" si="184"/>
        <v>942.31</v>
      </c>
      <c r="CU212">
        <f t="shared" si="185"/>
        <v>0</v>
      </c>
      <c r="CV212">
        <f t="shared" si="186"/>
        <v>2.7280000000000002</v>
      </c>
      <c r="CW212">
        <f t="shared" si="187"/>
        <v>0</v>
      </c>
      <c r="CX212">
        <f t="shared" si="188"/>
        <v>0</v>
      </c>
      <c r="CY212">
        <f>S212*(BZ212/100)</f>
        <v>16568.7585</v>
      </c>
      <c r="CZ212">
        <f>S212*(CA212/100)</f>
        <v>7808.2654999999995</v>
      </c>
      <c r="DC212" t="s">
        <v>3</v>
      </c>
      <c r="DD212" t="s">
        <v>3</v>
      </c>
      <c r="DE212" t="s">
        <v>40</v>
      </c>
      <c r="DF212" t="s">
        <v>40</v>
      </c>
      <c r="DG212" t="s">
        <v>40</v>
      </c>
      <c r="DH212" t="s">
        <v>3</v>
      </c>
      <c r="DI212" t="s">
        <v>40</v>
      </c>
      <c r="DJ212" t="s">
        <v>40</v>
      </c>
      <c r="DK212" t="s">
        <v>3</v>
      </c>
      <c r="DL212" t="s">
        <v>3</v>
      </c>
      <c r="DM212" t="s">
        <v>3</v>
      </c>
      <c r="DN212">
        <v>105</v>
      </c>
      <c r="DO212">
        <v>77</v>
      </c>
      <c r="DP212">
        <v>1</v>
      </c>
      <c r="DQ212">
        <v>1</v>
      </c>
      <c r="DU212">
        <v>1005</v>
      </c>
      <c r="DV212" t="s">
        <v>311</v>
      </c>
      <c r="DW212" t="s">
        <v>311</v>
      </c>
      <c r="DX212">
        <v>100</v>
      </c>
      <c r="DZ212" t="s">
        <v>3</v>
      </c>
      <c r="EA212" t="s">
        <v>3</v>
      </c>
      <c r="EB212" t="s">
        <v>3</v>
      </c>
      <c r="EC212" t="s">
        <v>3</v>
      </c>
      <c r="EE212">
        <v>49573358</v>
      </c>
      <c r="EF212">
        <v>30</v>
      </c>
      <c r="EG212" t="s">
        <v>88</v>
      </c>
      <c r="EH212">
        <v>0</v>
      </c>
      <c r="EI212" t="s">
        <v>3</v>
      </c>
      <c r="EJ212">
        <v>1</v>
      </c>
      <c r="EK212">
        <v>97</v>
      </c>
      <c r="EL212" t="s">
        <v>313</v>
      </c>
      <c r="EM212" t="s">
        <v>314</v>
      </c>
      <c r="EO212" t="s">
        <v>3</v>
      </c>
      <c r="EQ212">
        <v>131072</v>
      </c>
      <c r="ER212">
        <v>475.29</v>
      </c>
      <c r="ES212">
        <v>432.64</v>
      </c>
      <c r="ET212">
        <v>13.14</v>
      </c>
      <c r="EU212">
        <v>0.35</v>
      </c>
      <c r="EV212">
        <v>29.51</v>
      </c>
      <c r="EW212">
        <v>2.48</v>
      </c>
      <c r="EX212">
        <v>0</v>
      </c>
      <c r="EY212">
        <v>0</v>
      </c>
      <c r="FQ212">
        <v>0</v>
      </c>
      <c r="FR212">
        <f t="shared" si="189"/>
        <v>0</v>
      </c>
      <c r="FS212">
        <v>0</v>
      </c>
      <c r="FX212">
        <v>105</v>
      </c>
      <c r="FY212">
        <v>77</v>
      </c>
      <c r="GA212" t="s">
        <v>3</v>
      </c>
      <c r="GD212">
        <v>0</v>
      </c>
      <c r="GF212">
        <v>1023953348</v>
      </c>
      <c r="GG212">
        <v>2</v>
      </c>
      <c r="GH212">
        <v>1</v>
      </c>
      <c r="GI212">
        <v>2</v>
      </c>
      <c r="GJ212">
        <v>0</v>
      </c>
      <c r="GK212">
        <f>ROUND(R212*(S12)/100,2)</f>
        <v>361.36</v>
      </c>
      <c r="GL212">
        <f t="shared" si="190"/>
        <v>0</v>
      </c>
      <c r="GM212">
        <f t="shared" si="191"/>
        <v>63730.14</v>
      </c>
      <c r="GN212">
        <f t="shared" si="192"/>
        <v>63730.14</v>
      </c>
      <c r="GO212">
        <f t="shared" si="193"/>
        <v>0</v>
      </c>
      <c r="GP212">
        <f t="shared" si="194"/>
        <v>0</v>
      </c>
      <c r="GR212">
        <v>0</v>
      </c>
      <c r="GS212">
        <v>3</v>
      </c>
      <c r="GT212">
        <v>0</v>
      </c>
      <c r="GU212" t="s">
        <v>3</v>
      </c>
      <c r="GV212">
        <f t="shared" si="195"/>
        <v>0</v>
      </c>
      <c r="GW212">
        <v>1</v>
      </c>
      <c r="GX212">
        <f t="shared" si="196"/>
        <v>0</v>
      </c>
      <c r="HA212">
        <v>0</v>
      </c>
      <c r="HB212">
        <v>0</v>
      </c>
      <c r="HC212">
        <f t="shared" si="197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55" x14ac:dyDescent="0.2">
      <c r="A213" s="2">
        <v>18</v>
      </c>
      <c r="B213" s="2">
        <v>1</v>
      </c>
      <c r="C213" s="2">
        <v>308</v>
      </c>
      <c r="D213" s="2"/>
      <c r="E213" s="2" t="s">
        <v>323</v>
      </c>
      <c r="F213" s="2" t="s">
        <v>324</v>
      </c>
      <c r="G213" s="2" t="s">
        <v>325</v>
      </c>
      <c r="H213" s="2" t="s">
        <v>326</v>
      </c>
      <c r="I213" s="2">
        <f>I211*J213</f>
        <v>261.79219999999998</v>
      </c>
      <c r="J213" s="2">
        <v>12.953789516915142</v>
      </c>
      <c r="K213" s="2">
        <v>12.953789499999999</v>
      </c>
      <c r="L213" s="2"/>
      <c r="M213" s="2"/>
      <c r="N213" s="2"/>
      <c r="O213" s="2">
        <f t="shared" si="167"/>
        <v>27393.94</v>
      </c>
      <c r="P213" s="2">
        <f t="shared" si="168"/>
        <v>27393.94</v>
      </c>
      <c r="Q213" s="2">
        <f t="shared" ref="Q213:Q218" si="210">(ROUND((ROUND(((ET213)*AV213*I213),2)*BB213),2)+ROUND((ROUND(((AE213-(EU213))*AV213*I213),2)*BS213),2))</f>
        <v>0</v>
      </c>
      <c r="R213" s="2">
        <f t="shared" si="169"/>
        <v>0</v>
      </c>
      <c r="S213" s="2">
        <f t="shared" si="170"/>
        <v>0</v>
      </c>
      <c r="T213" s="2">
        <f t="shared" si="171"/>
        <v>0</v>
      </c>
      <c r="U213" s="2">
        <f t="shared" si="172"/>
        <v>0</v>
      </c>
      <c r="V213" s="2">
        <f t="shared" si="173"/>
        <v>0</v>
      </c>
      <c r="W213" s="2">
        <f t="shared" si="174"/>
        <v>0</v>
      </c>
      <c r="X213" s="2">
        <f t="shared" si="175"/>
        <v>0</v>
      </c>
      <c r="Y213" s="2">
        <f t="shared" si="176"/>
        <v>0</v>
      </c>
      <c r="Z213" s="2"/>
      <c r="AA213" s="2">
        <v>50447275</v>
      </c>
      <c r="AB213" s="2">
        <f t="shared" si="177"/>
        <v>104.64</v>
      </c>
      <c r="AC213" s="2">
        <f t="shared" si="178"/>
        <v>104.64</v>
      </c>
      <c r="AD213" s="2">
        <f t="shared" ref="AD213:AD218" si="211">ROUND((((ET213)-(EU213))+AE213),6)</f>
        <v>0</v>
      </c>
      <c r="AE213" s="2">
        <f t="shared" ref="AE213:AF218" si="212">ROUND((EU213),6)</f>
        <v>0</v>
      </c>
      <c r="AF213" s="2">
        <f t="shared" si="212"/>
        <v>0</v>
      </c>
      <c r="AG213" s="2">
        <f t="shared" si="179"/>
        <v>0</v>
      </c>
      <c r="AH213" s="2">
        <f t="shared" ref="AH213:AI218" si="213">(EW213)</f>
        <v>0</v>
      </c>
      <c r="AI213" s="2">
        <f t="shared" si="213"/>
        <v>0</v>
      </c>
      <c r="AJ213" s="2">
        <f t="shared" si="180"/>
        <v>0</v>
      </c>
      <c r="AK213" s="2">
        <v>104.64</v>
      </c>
      <c r="AL213" s="2">
        <v>104.64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105</v>
      </c>
      <c r="AU213" s="2">
        <v>77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327</v>
      </c>
      <c r="BK213" s="2"/>
      <c r="BL213" s="2"/>
      <c r="BM213" s="2">
        <v>97</v>
      </c>
      <c r="BN213" s="2">
        <v>0</v>
      </c>
      <c r="BO213" s="2" t="s">
        <v>3</v>
      </c>
      <c r="BP213" s="2">
        <v>0</v>
      </c>
      <c r="BQ213" s="2">
        <v>30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105</v>
      </c>
      <c r="CA213" s="2">
        <v>77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181"/>
        <v>27393.94</v>
      </c>
      <c r="CQ213" s="2">
        <f t="shared" si="182"/>
        <v>104.64</v>
      </c>
      <c r="CR213" s="2">
        <f t="shared" ref="CR213:CR218" si="214">(ROUND((ROUND(((ET213)*AV213*1),2)*BB213),2)+ROUND((ROUND(((AE213-(EU213))*AV213*1),2)*BS213),2))</f>
        <v>0</v>
      </c>
      <c r="CS213" s="2">
        <f t="shared" si="183"/>
        <v>0</v>
      </c>
      <c r="CT213" s="2">
        <f t="shared" si="184"/>
        <v>0</v>
      </c>
      <c r="CU213" s="2">
        <f t="shared" si="185"/>
        <v>0</v>
      </c>
      <c r="CV213" s="2">
        <f t="shared" si="186"/>
        <v>0</v>
      </c>
      <c r="CW213" s="2">
        <f t="shared" si="187"/>
        <v>0</v>
      </c>
      <c r="CX213" s="2">
        <f t="shared" si="188"/>
        <v>0</v>
      </c>
      <c r="CY213" s="2">
        <f>((S213*BZ213)/100)</f>
        <v>0</v>
      </c>
      <c r="CZ213" s="2">
        <f>((S213*CA213)/100)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1009</v>
      </c>
      <c r="DV213" s="2" t="s">
        <v>326</v>
      </c>
      <c r="DW213" s="2" t="s">
        <v>326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49573358</v>
      </c>
      <c r="EF213" s="2">
        <v>30</v>
      </c>
      <c r="EG213" s="2" t="s">
        <v>88</v>
      </c>
      <c r="EH213" s="2">
        <v>0</v>
      </c>
      <c r="EI213" s="2" t="s">
        <v>3</v>
      </c>
      <c r="EJ213" s="2">
        <v>1</v>
      </c>
      <c r="EK213" s="2">
        <v>97</v>
      </c>
      <c r="EL213" s="2" t="s">
        <v>313</v>
      </c>
      <c r="EM213" s="2" t="s">
        <v>314</v>
      </c>
      <c r="EN213" s="2"/>
      <c r="EO213" s="2" t="s">
        <v>3</v>
      </c>
      <c r="EP213" s="2"/>
      <c r="EQ213" s="2">
        <v>0</v>
      </c>
      <c r="ER213" s="2">
        <v>104.64</v>
      </c>
      <c r="ES213" s="2">
        <v>104.64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f t="shared" si="189"/>
        <v>0</v>
      </c>
      <c r="FS213" s="2">
        <v>0</v>
      </c>
      <c r="FT213" s="2"/>
      <c r="FU213" s="2"/>
      <c r="FV213" s="2"/>
      <c r="FW213" s="2"/>
      <c r="FX213" s="2">
        <v>105</v>
      </c>
      <c r="FY213" s="2">
        <v>77</v>
      </c>
      <c r="FZ213" s="2"/>
      <c r="GA213" s="2" t="s">
        <v>3</v>
      </c>
      <c r="GB213" s="2"/>
      <c r="GC213" s="2"/>
      <c r="GD213" s="2">
        <v>0</v>
      </c>
      <c r="GE213" s="2"/>
      <c r="GF213" s="2">
        <v>160651334</v>
      </c>
      <c r="GG213" s="2">
        <v>2</v>
      </c>
      <c r="GH213" s="2">
        <v>1</v>
      </c>
      <c r="GI213" s="2">
        <v>-2</v>
      </c>
      <c r="GJ213" s="2">
        <v>0</v>
      </c>
      <c r="GK213" s="2">
        <f>ROUND(R213*(R12)/100,2)</f>
        <v>0</v>
      </c>
      <c r="GL213" s="2">
        <f t="shared" si="190"/>
        <v>0</v>
      </c>
      <c r="GM213" s="2">
        <f t="shared" si="191"/>
        <v>27393.94</v>
      </c>
      <c r="GN213" s="2">
        <f t="shared" si="192"/>
        <v>27393.94</v>
      </c>
      <c r="GO213" s="2">
        <f t="shared" si="193"/>
        <v>0</v>
      </c>
      <c r="GP213" s="2">
        <f t="shared" si="194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195"/>
        <v>0</v>
      </c>
      <c r="GW213" s="2">
        <v>1</v>
      </c>
      <c r="GX213" s="2">
        <f t="shared" si="196"/>
        <v>0</v>
      </c>
      <c r="GY213" s="2"/>
      <c r="GZ213" s="2"/>
      <c r="HA213" s="2">
        <v>0</v>
      </c>
      <c r="HB213" s="2">
        <v>0</v>
      </c>
      <c r="HC213" s="2">
        <f t="shared" si="197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18</v>
      </c>
      <c r="B214">
        <v>1</v>
      </c>
      <c r="C214">
        <v>314</v>
      </c>
      <c r="E214" t="s">
        <v>323</v>
      </c>
      <c r="F214" t="s">
        <v>324</v>
      </c>
      <c r="G214" t="s">
        <v>325</v>
      </c>
      <c r="H214" t="s">
        <v>326</v>
      </c>
      <c r="I214">
        <f>I212*J214</f>
        <v>261.79219999999998</v>
      </c>
      <c r="J214">
        <v>12.953789516915142</v>
      </c>
      <c r="K214">
        <v>12.953789499999999</v>
      </c>
      <c r="O214">
        <f t="shared" si="167"/>
        <v>45747.88</v>
      </c>
      <c r="P214">
        <f t="shared" si="168"/>
        <v>45747.88</v>
      </c>
      <c r="Q214">
        <f t="shared" si="210"/>
        <v>0</v>
      </c>
      <c r="R214">
        <f t="shared" si="169"/>
        <v>0</v>
      </c>
      <c r="S214">
        <f t="shared" si="170"/>
        <v>0</v>
      </c>
      <c r="T214">
        <f t="shared" si="171"/>
        <v>0</v>
      </c>
      <c r="U214">
        <f t="shared" si="172"/>
        <v>0</v>
      </c>
      <c r="V214">
        <f t="shared" si="173"/>
        <v>0</v>
      </c>
      <c r="W214">
        <f t="shared" si="174"/>
        <v>0</v>
      </c>
      <c r="X214">
        <f t="shared" si="175"/>
        <v>0</v>
      </c>
      <c r="Y214">
        <f t="shared" si="176"/>
        <v>0</v>
      </c>
      <c r="AA214">
        <v>50447276</v>
      </c>
      <c r="AB214">
        <f t="shared" si="177"/>
        <v>104.64</v>
      </c>
      <c r="AC214">
        <f t="shared" si="178"/>
        <v>104.64</v>
      </c>
      <c r="AD214">
        <f t="shared" si="211"/>
        <v>0</v>
      </c>
      <c r="AE214">
        <f t="shared" si="212"/>
        <v>0</v>
      </c>
      <c r="AF214">
        <f t="shared" si="212"/>
        <v>0</v>
      </c>
      <c r="AG214">
        <f t="shared" si="179"/>
        <v>0</v>
      </c>
      <c r="AH214">
        <f t="shared" si="213"/>
        <v>0</v>
      </c>
      <c r="AI214">
        <f t="shared" si="213"/>
        <v>0</v>
      </c>
      <c r="AJ214">
        <f t="shared" si="180"/>
        <v>0</v>
      </c>
      <c r="AK214">
        <v>104.64</v>
      </c>
      <c r="AL214">
        <v>104.64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1.67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327</v>
      </c>
      <c r="BM214">
        <v>97</v>
      </c>
      <c r="BN214">
        <v>0</v>
      </c>
      <c r="BO214" t="s">
        <v>324</v>
      </c>
      <c r="BP214">
        <v>1</v>
      </c>
      <c r="BQ214">
        <v>30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81"/>
        <v>45747.88</v>
      </c>
      <c r="CQ214">
        <f t="shared" si="182"/>
        <v>174.75</v>
      </c>
      <c r="CR214">
        <f t="shared" si="214"/>
        <v>0</v>
      </c>
      <c r="CS214">
        <f t="shared" si="183"/>
        <v>0</v>
      </c>
      <c r="CT214">
        <f t="shared" si="184"/>
        <v>0</v>
      </c>
      <c r="CU214">
        <f t="shared" si="185"/>
        <v>0</v>
      </c>
      <c r="CV214">
        <f t="shared" si="186"/>
        <v>0</v>
      </c>
      <c r="CW214">
        <f t="shared" si="187"/>
        <v>0</v>
      </c>
      <c r="CX214">
        <f t="shared" si="188"/>
        <v>0</v>
      </c>
      <c r="CY214">
        <f>S214*(BZ214/100)</f>
        <v>0</v>
      </c>
      <c r="CZ214">
        <f>S214*(CA214/100)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105</v>
      </c>
      <c r="DO214">
        <v>77</v>
      </c>
      <c r="DP214">
        <v>1</v>
      </c>
      <c r="DQ214">
        <v>1</v>
      </c>
      <c r="DU214">
        <v>1009</v>
      </c>
      <c r="DV214" t="s">
        <v>326</v>
      </c>
      <c r="DW214" t="s">
        <v>326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49573358</v>
      </c>
      <c r="EF214">
        <v>30</v>
      </c>
      <c r="EG214" t="s">
        <v>88</v>
      </c>
      <c r="EH214">
        <v>0</v>
      </c>
      <c r="EI214" t="s">
        <v>3</v>
      </c>
      <c r="EJ214">
        <v>1</v>
      </c>
      <c r="EK214">
        <v>97</v>
      </c>
      <c r="EL214" t="s">
        <v>313</v>
      </c>
      <c r="EM214" t="s">
        <v>314</v>
      </c>
      <c r="EO214" t="s">
        <v>3</v>
      </c>
      <c r="EQ214">
        <v>0</v>
      </c>
      <c r="ER214">
        <v>104.64</v>
      </c>
      <c r="ES214">
        <v>104.64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f t="shared" si="189"/>
        <v>0</v>
      </c>
      <c r="FS214">
        <v>0</v>
      </c>
      <c r="FX214">
        <v>105</v>
      </c>
      <c r="FY214">
        <v>77</v>
      </c>
      <c r="GA214" t="s">
        <v>3</v>
      </c>
      <c r="GD214">
        <v>0</v>
      </c>
      <c r="GF214">
        <v>160651334</v>
      </c>
      <c r="GG214">
        <v>2</v>
      </c>
      <c r="GH214">
        <v>1</v>
      </c>
      <c r="GI214">
        <v>2</v>
      </c>
      <c r="GJ214">
        <v>0</v>
      </c>
      <c r="GK214">
        <f>ROUND(R214*(S12)/100,2)</f>
        <v>0</v>
      </c>
      <c r="GL214">
        <f t="shared" si="190"/>
        <v>0</v>
      </c>
      <c r="GM214">
        <f t="shared" si="191"/>
        <v>45747.88</v>
      </c>
      <c r="GN214">
        <f t="shared" si="192"/>
        <v>45747.88</v>
      </c>
      <c r="GO214">
        <f t="shared" si="193"/>
        <v>0</v>
      </c>
      <c r="GP214">
        <f t="shared" si="194"/>
        <v>0</v>
      </c>
      <c r="GR214">
        <v>0</v>
      </c>
      <c r="GS214">
        <v>3</v>
      </c>
      <c r="GT214">
        <v>0</v>
      </c>
      <c r="GU214" t="s">
        <v>3</v>
      </c>
      <c r="GV214">
        <f t="shared" si="195"/>
        <v>0</v>
      </c>
      <c r="GW214">
        <v>1</v>
      </c>
      <c r="GX214">
        <f t="shared" si="196"/>
        <v>0</v>
      </c>
      <c r="HA214">
        <v>0</v>
      </c>
      <c r="HB214">
        <v>0</v>
      </c>
      <c r="HC214">
        <f t="shared" si="197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55" x14ac:dyDescent="0.2">
      <c r="A215" s="2">
        <v>17</v>
      </c>
      <c r="B215" s="2">
        <v>1</v>
      </c>
      <c r="C215" s="2">
        <f>ROW(SmtRes!A327)</f>
        <v>327</v>
      </c>
      <c r="D215" s="2">
        <f>ROW(EtalonRes!A317)</f>
        <v>317</v>
      </c>
      <c r="E215" s="2" t="s">
        <v>328</v>
      </c>
      <c r="F215" s="2" t="s">
        <v>329</v>
      </c>
      <c r="G215" s="2" t="s">
        <v>330</v>
      </c>
      <c r="H215" s="2" t="s">
        <v>331</v>
      </c>
      <c r="I215" s="2">
        <f>ROUND(2020.97/100,9)</f>
        <v>20.209700000000002</v>
      </c>
      <c r="J215" s="2">
        <v>0</v>
      </c>
      <c r="K215" s="2">
        <f>ROUND(2020.97/100,9)</f>
        <v>20.209700000000002</v>
      </c>
      <c r="L215" s="2"/>
      <c r="M215" s="2"/>
      <c r="N215" s="2"/>
      <c r="O215" s="2">
        <f t="shared" si="167"/>
        <v>78267.520000000004</v>
      </c>
      <c r="P215" s="2">
        <f t="shared" si="168"/>
        <v>41585.699999999997</v>
      </c>
      <c r="Q215" s="2">
        <f t="shared" si="210"/>
        <v>2947.38</v>
      </c>
      <c r="R215" s="2">
        <f t="shared" si="169"/>
        <v>147.94</v>
      </c>
      <c r="S215" s="2">
        <f t="shared" si="170"/>
        <v>33734.44</v>
      </c>
      <c r="T215" s="2">
        <f t="shared" si="171"/>
        <v>0</v>
      </c>
      <c r="U215" s="2">
        <f t="shared" si="172"/>
        <v>2599.573711</v>
      </c>
      <c r="V215" s="2">
        <f t="shared" si="173"/>
        <v>0</v>
      </c>
      <c r="W215" s="2">
        <f t="shared" si="174"/>
        <v>0</v>
      </c>
      <c r="X215" s="2">
        <f t="shared" si="175"/>
        <v>35421.160000000003</v>
      </c>
      <c r="Y215" s="2">
        <f t="shared" si="176"/>
        <v>25975.52</v>
      </c>
      <c r="Z215" s="2"/>
      <c r="AA215" s="2">
        <v>50447275</v>
      </c>
      <c r="AB215" s="2">
        <f t="shared" si="177"/>
        <v>3872.77</v>
      </c>
      <c r="AC215" s="2">
        <f t="shared" si="178"/>
        <v>2057.71</v>
      </c>
      <c r="AD215" s="2">
        <f t="shared" si="211"/>
        <v>145.84</v>
      </c>
      <c r="AE215" s="2">
        <f t="shared" si="212"/>
        <v>7.32</v>
      </c>
      <c r="AF215" s="2">
        <f t="shared" si="212"/>
        <v>1669.22</v>
      </c>
      <c r="AG215" s="2">
        <f t="shared" si="179"/>
        <v>0</v>
      </c>
      <c r="AH215" s="2">
        <f t="shared" si="213"/>
        <v>128.63</v>
      </c>
      <c r="AI215" s="2">
        <f t="shared" si="213"/>
        <v>0</v>
      </c>
      <c r="AJ215" s="2">
        <f t="shared" si="180"/>
        <v>0</v>
      </c>
      <c r="AK215" s="2">
        <v>3872.77</v>
      </c>
      <c r="AL215" s="2">
        <v>2057.71</v>
      </c>
      <c r="AM215" s="2">
        <v>145.84</v>
      </c>
      <c r="AN215" s="2">
        <v>7.32</v>
      </c>
      <c r="AO215" s="2">
        <v>1669.22</v>
      </c>
      <c r="AP215" s="2">
        <v>0</v>
      </c>
      <c r="AQ215" s="2">
        <v>128.63</v>
      </c>
      <c r="AR215" s="2">
        <v>0</v>
      </c>
      <c r="AS215" s="2">
        <v>0</v>
      </c>
      <c r="AT215" s="2">
        <v>105</v>
      </c>
      <c r="AU215" s="2">
        <v>77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1</v>
      </c>
      <c r="BJ215" s="2" t="s">
        <v>332</v>
      </c>
      <c r="BK215" s="2"/>
      <c r="BL215" s="2"/>
      <c r="BM215" s="2">
        <v>99</v>
      </c>
      <c r="BN215" s="2">
        <v>0</v>
      </c>
      <c r="BO215" s="2" t="s">
        <v>3</v>
      </c>
      <c r="BP215" s="2">
        <v>0</v>
      </c>
      <c r="BQ215" s="2">
        <v>30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105</v>
      </c>
      <c r="CA215" s="2">
        <v>77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181"/>
        <v>78267.51999999999</v>
      </c>
      <c r="CQ215" s="2">
        <f t="shared" si="182"/>
        <v>2057.71</v>
      </c>
      <c r="CR215" s="2">
        <f t="shared" si="214"/>
        <v>145.84</v>
      </c>
      <c r="CS215" s="2">
        <f t="shared" si="183"/>
        <v>7.32</v>
      </c>
      <c r="CT215" s="2">
        <f t="shared" si="184"/>
        <v>1669.22</v>
      </c>
      <c r="CU215" s="2">
        <f t="shared" si="185"/>
        <v>0</v>
      </c>
      <c r="CV215" s="2">
        <f t="shared" si="186"/>
        <v>128.63</v>
      </c>
      <c r="CW215" s="2">
        <f t="shared" si="187"/>
        <v>0</v>
      </c>
      <c r="CX215" s="2">
        <f t="shared" si="188"/>
        <v>0</v>
      </c>
      <c r="CY215" s="2">
        <f>((S215*BZ215)/100)</f>
        <v>35421.162000000004</v>
      </c>
      <c r="CZ215" s="2">
        <f>((S215*CA215)/100)</f>
        <v>25975.518800000005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331</v>
      </c>
      <c r="DW215" s="2" t="s">
        <v>331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49573414</v>
      </c>
      <c r="EF215" s="2">
        <v>30</v>
      </c>
      <c r="EG215" s="2" t="s">
        <v>88</v>
      </c>
      <c r="EH215" s="2">
        <v>0</v>
      </c>
      <c r="EI215" s="2" t="s">
        <v>3</v>
      </c>
      <c r="EJ215" s="2">
        <v>1</v>
      </c>
      <c r="EK215" s="2">
        <v>99</v>
      </c>
      <c r="EL215" s="2" t="s">
        <v>333</v>
      </c>
      <c r="EM215" s="2" t="s">
        <v>334</v>
      </c>
      <c r="EN215" s="2"/>
      <c r="EO215" s="2" t="s">
        <v>3</v>
      </c>
      <c r="EP215" s="2"/>
      <c r="EQ215" s="2">
        <v>0</v>
      </c>
      <c r="ER215" s="2">
        <v>3872.77</v>
      </c>
      <c r="ES215" s="2">
        <v>2057.71</v>
      </c>
      <c r="ET215" s="2">
        <v>145.84</v>
      </c>
      <c r="EU215" s="2">
        <v>7.32</v>
      </c>
      <c r="EV215" s="2">
        <v>1669.22</v>
      </c>
      <c r="EW215" s="2">
        <v>128.63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f t="shared" si="189"/>
        <v>0</v>
      </c>
      <c r="FS215" s="2">
        <v>0</v>
      </c>
      <c r="FT215" s="2"/>
      <c r="FU215" s="2"/>
      <c r="FV215" s="2"/>
      <c r="FW215" s="2"/>
      <c r="FX215" s="2">
        <v>105</v>
      </c>
      <c r="FY215" s="2">
        <v>77</v>
      </c>
      <c r="FZ215" s="2"/>
      <c r="GA215" s="2" t="s">
        <v>3</v>
      </c>
      <c r="GB215" s="2"/>
      <c r="GC215" s="2"/>
      <c r="GD215" s="2">
        <v>0</v>
      </c>
      <c r="GE215" s="2"/>
      <c r="GF215" s="2">
        <v>-2125275153</v>
      </c>
      <c r="GG215" s="2">
        <v>2</v>
      </c>
      <c r="GH215" s="2">
        <v>1</v>
      </c>
      <c r="GI215" s="2">
        <v>-2</v>
      </c>
      <c r="GJ215" s="2">
        <v>0</v>
      </c>
      <c r="GK215" s="2">
        <f>ROUND(R215*(R12)/100,2)</f>
        <v>258.89999999999998</v>
      </c>
      <c r="GL215" s="2">
        <f t="shared" si="190"/>
        <v>0</v>
      </c>
      <c r="GM215" s="2">
        <f t="shared" si="191"/>
        <v>139923.1</v>
      </c>
      <c r="GN215" s="2">
        <f t="shared" si="192"/>
        <v>139923.1</v>
      </c>
      <c r="GO215" s="2">
        <f t="shared" si="193"/>
        <v>0</v>
      </c>
      <c r="GP215" s="2">
        <f t="shared" si="194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195"/>
        <v>0</v>
      </c>
      <c r="GW215" s="2">
        <v>1</v>
      </c>
      <c r="GX215" s="2">
        <f t="shared" si="196"/>
        <v>0</v>
      </c>
      <c r="GY215" s="2"/>
      <c r="GZ215" s="2"/>
      <c r="HA215" s="2">
        <v>0</v>
      </c>
      <c r="HB215" s="2">
        <v>0</v>
      </c>
      <c r="HC215" s="2">
        <f t="shared" si="197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C216">
        <f>ROW(SmtRes!A338)</f>
        <v>338</v>
      </c>
      <c r="D216">
        <f>ROW(EtalonRes!A328)</f>
        <v>328</v>
      </c>
      <c r="E216" t="s">
        <v>328</v>
      </c>
      <c r="F216" t="s">
        <v>329</v>
      </c>
      <c r="G216" t="s">
        <v>330</v>
      </c>
      <c r="H216" t="s">
        <v>331</v>
      </c>
      <c r="I216">
        <f>ROUND(2020.97/100,9)</f>
        <v>20.209700000000002</v>
      </c>
      <c r="J216">
        <v>0</v>
      </c>
      <c r="K216">
        <f>ROUND(2020.97/100,9)</f>
        <v>20.209700000000002</v>
      </c>
      <c r="O216">
        <f t="shared" si="167"/>
        <v>1356809.57</v>
      </c>
      <c r="P216">
        <f t="shared" si="168"/>
        <v>176739.23</v>
      </c>
      <c r="Q216">
        <f t="shared" si="210"/>
        <v>30063.279999999999</v>
      </c>
      <c r="R216">
        <f t="shared" si="169"/>
        <v>5043.2700000000004</v>
      </c>
      <c r="S216">
        <f t="shared" si="170"/>
        <v>1150007.06</v>
      </c>
      <c r="T216">
        <f t="shared" si="171"/>
        <v>0</v>
      </c>
      <c r="U216">
        <f t="shared" si="172"/>
        <v>2599.573711</v>
      </c>
      <c r="V216">
        <f t="shared" si="173"/>
        <v>0</v>
      </c>
      <c r="W216">
        <f t="shared" si="174"/>
        <v>0</v>
      </c>
      <c r="X216">
        <f t="shared" si="175"/>
        <v>1000506.14</v>
      </c>
      <c r="Y216">
        <f t="shared" si="176"/>
        <v>471502.89</v>
      </c>
      <c r="AA216">
        <v>50447276</v>
      </c>
      <c r="AB216">
        <f t="shared" si="177"/>
        <v>3872.77</v>
      </c>
      <c r="AC216">
        <f t="shared" si="178"/>
        <v>2057.71</v>
      </c>
      <c r="AD216">
        <f t="shared" si="211"/>
        <v>145.84</v>
      </c>
      <c r="AE216">
        <f t="shared" si="212"/>
        <v>7.32</v>
      </c>
      <c r="AF216">
        <f t="shared" si="212"/>
        <v>1669.22</v>
      </c>
      <c r="AG216">
        <f t="shared" si="179"/>
        <v>0</v>
      </c>
      <c r="AH216">
        <f t="shared" si="213"/>
        <v>128.63</v>
      </c>
      <c r="AI216">
        <f t="shared" si="213"/>
        <v>0</v>
      </c>
      <c r="AJ216">
        <f t="shared" si="180"/>
        <v>0</v>
      </c>
      <c r="AK216">
        <v>3872.77</v>
      </c>
      <c r="AL216">
        <v>2057.71</v>
      </c>
      <c r="AM216">
        <v>145.84</v>
      </c>
      <c r="AN216">
        <v>7.32</v>
      </c>
      <c r="AO216">
        <v>1669.22</v>
      </c>
      <c r="AP216">
        <v>0</v>
      </c>
      <c r="AQ216">
        <v>128.63</v>
      </c>
      <c r="AR216">
        <v>0</v>
      </c>
      <c r="AS216">
        <v>0</v>
      </c>
      <c r="AT216">
        <v>87</v>
      </c>
      <c r="AU216">
        <v>41</v>
      </c>
      <c r="AV216">
        <v>1</v>
      </c>
      <c r="AW216">
        <v>1</v>
      </c>
      <c r="AZ216">
        <v>1</v>
      </c>
      <c r="BA216">
        <v>34.090000000000003</v>
      </c>
      <c r="BB216">
        <v>10.199999999999999</v>
      </c>
      <c r="BC216">
        <v>4.25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332</v>
      </c>
      <c r="BM216">
        <v>99</v>
      </c>
      <c r="BN216">
        <v>0</v>
      </c>
      <c r="BO216" t="s">
        <v>329</v>
      </c>
      <c r="BP216">
        <v>1</v>
      </c>
      <c r="BQ216">
        <v>30</v>
      </c>
      <c r="BR216">
        <v>0</v>
      </c>
      <c r="BS216">
        <v>34.090000000000003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87</v>
      </c>
      <c r="CA216">
        <v>41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81"/>
        <v>1356809.57</v>
      </c>
      <c r="CQ216">
        <f t="shared" si="182"/>
        <v>8745.27</v>
      </c>
      <c r="CR216">
        <f t="shared" si="214"/>
        <v>1487.57</v>
      </c>
      <c r="CS216">
        <f t="shared" si="183"/>
        <v>249.54</v>
      </c>
      <c r="CT216">
        <f t="shared" si="184"/>
        <v>56903.71</v>
      </c>
      <c r="CU216">
        <f t="shared" si="185"/>
        <v>0</v>
      </c>
      <c r="CV216">
        <f t="shared" si="186"/>
        <v>128.63</v>
      </c>
      <c r="CW216">
        <f t="shared" si="187"/>
        <v>0</v>
      </c>
      <c r="CX216">
        <f t="shared" si="188"/>
        <v>0</v>
      </c>
      <c r="CY216">
        <f>S216*(BZ216/100)</f>
        <v>1000506.1422</v>
      </c>
      <c r="CZ216">
        <f>S216*(CA216/100)</f>
        <v>471502.8946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105</v>
      </c>
      <c r="DO216">
        <v>77</v>
      </c>
      <c r="DP216">
        <v>1</v>
      </c>
      <c r="DQ216">
        <v>1</v>
      </c>
      <c r="DU216">
        <v>1013</v>
      </c>
      <c r="DV216" t="s">
        <v>331</v>
      </c>
      <c r="DW216" t="s">
        <v>331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49573414</v>
      </c>
      <c r="EF216">
        <v>30</v>
      </c>
      <c r="EG216" t="s">
        <v>88</v>
      </c>
      <c r="EH216">
        <v>0</v>
      </c>
      <c r="EI216" t="s">
        <v>3</v>
      </c>
      <c r="EJ216">
        <v>1</v>
      </c>
      <c r="EK216">
        <v>99</v>
      </c>
      <c r="EL216" t="s">
        <v>333</v>
      </c>
      <c r="EM216" t="s">
        <v>334</v>
      </c>
      <c r="EO216" t="s">
        <v>3</v>
      </c>
      <c r="EQ216">
        <v>0</v>
      </c>
      <c r="ER216">
        <v>3872.77</v>
      </c>
      <c r="ES216">
        <v>2057.71</v>
      </c>
      <c r="ET216">
        <v>145.84</v>
      </c>
      <c r="EU216">
        <v>7.32</v>
      </c>
      <c r="EV216">
        <v>1669.22</v>
      </c>
      <c r="EW216">
        <v>128.63</v>
      </c>
      <c r="EX216">
        <v>0</v>
      </c>
      <c r="EY216">
        <v>0</v>
      </c>
      <c r="FQ216">
        <v>0</v>
      </c>
      <c r="FR216">
        <f t="shared" si="189"/>
        <v>0</v>
      </c>
      <c r="FS216">
        <v>0</v>
      </c>
      <c r="FX216">
        <v>105</v>
      </c>
      <c r="FY216">
        <v>77</v>
      </c>
      <c r="GA216" t="s">
        <v>3</v>
      </c>
      <c r="GD216">
        <v>0</v>
      </c>
      <c r="GF216">
        <v>-2125275153</v>
      </c>
      <c r="GG216">
        <v>2</v>
      </c>
      <c r="GH216">
        <v>1</v>
      </c>
      <c r="GI216">
        <v>2</v>
      </c>
      <c r="GJ216">
        <v>0</v>
      </c>
      <c r="GK216">
        <f>ROUND(R216*(S12)/100,2)</f>
        <v>8069.23</v>
      </c>
      <c r="GL216">
        <f t="shared" si="190"/>
        <v>0</v>
      </c>
      <c r="GM216">
        <f t="shared" si="191"/>
        <v>2836887.83</v>
      </c>
      <c r="GN216">
        <f t="shared" si="192"/>
        <v>2836887.83</v>
      </c>
      <c r="GO216">
        <f t="shared" si="193"/>
        <v>0</v>
      </c>
      <c r="GP216">
        <f t="shared" si="194"/>
        <v>0</v>
      </c>
      <c r="GR216">
        <v>0</v>
      </c>
      <c r="GS216">
        <v>3</v>
      </c>
      <c r="GT216">
        <v>0</v>
      </c>
      <c r="GU216" t="s">
        <v>3</v>
      </c>
      <c r="GV216">
        <f t="shared" si="195"/>
        <v>0</v>
      </c>
      <c r="GW216">
        <v>1</v>
      </c>
      <c r="GX216">
        <f t="shared" si="196"/>
        <v>0</v>
      </c>
      <c r="HA216">
        <v>0</v>
      </c>
      <c r="HB216">
        <v>0</v>
      </c>
      <c r="HC216">
        <f t="shared" si="197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55" x14ac:dyDescent="0.2">
      <c r="A217" s="2">
        <v>18</v>
      </c>
      <c r="B217" s="2">
        <v>1</v>
      </c>
      <c r="C217" s="2">
        <v>324</v>
      </c>
      <c r="D217" s="2"/>
      <c r="E217" s="2" t="s">
        <v>335</v>
      </c>
      <c r="F217" s="2" t="s">
        <v>336</v>
      </c>
      <c r="G217" s="2" t="s">
        <v>337</v>
      </c>
      <c r="H217" s="2" t="s">
        <v>70</v>
      </c>
      <c r="I217" s="2">
        <f>I215*J217</f>
        <v>4.5471830000000004</v>
      </c>
      <c r="J217" s="2">
        <v>0.22500002474059486</v>
      </c>
      <c r="K217" s="2">
        <v>0.22500000000000001</v>
      </c>
      <c r="L217" s="2"/>
      <c r="M217" s="2"/>
      <c r="N217" s="2"/>
      <c r="O217" s="2">
        <f t="shared" si="167"/>
        <v>811117.64</v>
      </c>
      <c r="P217" s="2">
        <f t="shared" si="168"/>
        <v>811117.64</v>
      </c>
      <c r="Q217" s="2">
        <f t="shared" si="210"/>
        <v>0</v>
      </c>
      <c r="R217" s="2">
        <f t="shared" si="169"/>
        <v>0</v>
      </c>
      <c r="S217" s="2">
        <f t="shared" si="170"/>
        <v>0</v>
      </c>
      <c r="T217" s="2">
        <f t="shared" si="171"/>
        <v>0</v>
      </c>
      <c r="U217" s="2">
        <f t="shared" si="172"/>
        <v>0</v>
      </c>
      <c r="V217" s="2">
        <f t="shared" si="173"/>
        <v>0</v>
      </c>
      <c r="W217" s="2">
        <f t="shared" si="174"/>
        <v>0</v>
      </c>
      <c r="X217" s="2">
        <f t="shared" si="175"/>
        <v>0</v>
      </c>
      <c r="Y217" s="2">
        <f t="shared" si="176"/>
        <v>0</v>
      </c>
      <c r="Z217" s="2"/>
      <c r="AA217" s="2">
        <v>50447275</v>
      </c>
      <c r="AB217" s="2">
        <f t="shared" si="177"/>
        <v>178378.05</v>
      </c>
      <c r="AC217" s="2">
        <f t="shared" si="178"/>
        <v>178378.05</v>
      </c>
      <c r="AD217" s="2">
        <f t="shared" si="211"/>
        <v>0</v>
      </c>
      <c r="AE217" s="2">
        <f t="shared" si="212"/>
        <v>0</v>
      </c>
      <c r="AF217" s="2">
        <f t="shared" si="212"/>
        <v>0</v>
      </c>
      <c r="AG217" s="2">
        <f t="shared" si="179"/>
        <v>0</v>
      </c>
      <c r="AH217" s="2">
        <f t="shared" si="213"/>
        <v>0</v>
      </c>
      <c r="AI217" s="2">
        <f t="shared" si="213"/>
        <v>0</v>
      </c>
      <c r="AJ217" s="2">
        <f t="shared" si="180"/>
        <v>0</v>
      </c>
      <c r="AK217" s="2">
        <v>178378.05</v>
      </c>
      <c r="AL217" s="2">
        <v>178378.05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105</v>
      </c>
      <c r="AU217" s="2">
        <v>77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338</v>
      </c>
      <c r="BK217" s="2"/>
      <c r="BL217" s="2"/>
      <c r="BM217" s="2">
        <v>99</v>
      </c>
      <c r="BN217" s="2">
        <v>0</v>
      </c>
      <c r="BO217" s="2" t="s">
        <v>3</v>
      </c>
      <c r="BP217" s="2">
        <v>0</v>
      </c>
      <c r="BQ217" s="2">
        <v>30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105</v>
      </c>
      <c r="CA217" s="2">
        <v>77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181"/>
        <v>811117.64</v>
      </c>
      <c r="CQ217" s="2">
        <f t="shared" si="182"/>
        <v>178378.05</v>
      </c>
      <c r="CR217" s="2">
        <f t="shared" si="214"/>
        <v>0</v>
      </c>
      <c r="CS217" s="2">
        <f t="shared" si="183"/>
        <v>0</v>
      </c>
      <c r="CT217" s="2">
        <f t="shared" si="184"/>
        <v>0</v>
      </c>
      <c r="CU217" s="2">
        <f t="shared" si="185"/>
        <v>0</v>
      </c>
      <c r="CV217" s="2">
        <f t="shared" si="186"/>
        <v>0</v>
      </c>
      <c r="CW217" s="2">
        <f t="shared" si="187"/>
        <v>0</v>
      </c>
      <c r="CX217" s="2">
        <f t="shared" si="188"/>
        <v>0</v>
      </c>
      <c r="CY217" s="2">
        <f>((S217*BZ217)/100)</f>
        <v>0</v>
      </c>
      <c r="CZ217" s="2">
        <f>((S217*CA217)/100)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1009</v>
      </c>
      <c r="DV217" s="2" t="s">
        <v>70</v>
      </c>
      <c r="DW217" s="2" t="s">
        <v>70</v>
      </c>
      <c r="DX217" s="2">
        <v>1000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49573414</v>
      </c>
      <c r="EF217" s="2">
        <v>30</v>
      </c>
      <c r="EG217" s="2" t="s">
        <v>88</v>
      </c>
      <c r="EH217" s="2">
        <v>0</v>
      </c>
      <c r="EI217" s="2" t="s">
        <v>3</v>
      </c>
      <c r="EJ217" s="2">
        <v>1</v>
      </c>
      <c r="EK217" s="2">
        <v>99</v>
      </c>
      <c r="EL217" s="2" t="s">
        <v>333</v>
      </c>
      <c r="EM217" s="2" t="s">
        <v>334</v>
      </c>
      <c r="EN217" s="2"/>
      <c r="EO217" s="2" t="s">
        <v>3</v>
      </c>
      <c r="EP217" s="2"/>
      <c r="EQ217" s="2">
        <v>0</v>
      </c>
      <c r="ER217" s="2">
        <v>178378.05</v>
      </c>
      <c r="ES217" s="2">
        <v>178378.05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f t="shared" si="189"/>
        <v>0</v>
      </c>
      <c r="FS217" s="2">
        <v>0</v>
      </c>
      <c r="FT217" s="2"/>
      <c r="FU217" s="2"/>
      <c r="FV217" s="2"/>
      <c r="FW217" s="2"/>
      <c r="FX217" s="2">
        <v>105</v>
      </c>
      <c r="FY217" s="2">
        <v>77</v>
      </c>
      <c r="FZ217" s="2"/>
      <c r="GA217" s="2" t="s">
        <v>3</v>
      </c>
      <c r="GB217" s="2"/>
      <c r="GC217" s="2"/>
      <c r="GD217" s="2">
        <v>0</v>
      </c>
      <c r="GE217" s="2"/>
      <c r="GF217" s="2">
        <v>-1536955628</v>
      </c>
      <c r="GG217" s="2">
        <v>2</v>
      </c>
      <c r="GH217" s="2">
        <v>1</v>
      </c>
      <c r="GI217" s="2">
        <v>-2</v>
      </c>
      <c r="GJ217" s="2">
        <v>0</v>
      </c>
      <c r="GK217" s="2">
        <f>ROUND(R217*(R12)/100,2)</f>
        <v>0</v>
      </c>
      <c r="GL217" s="2">
        <f t="shared" si="190"/>
        <v>0</v>
      </c>
      <c r="GM217" s="2">
        <f t="shared" si="191"/>
        <v>811117.64</v>
      </c>
      <c r="GN217" s="2">
        <f t="shared" si="192"/>
        <v>811117.64</v>
      </c>
      <c r="GO217" s="2">
        <f t="shared" si="193"/>
        <v>0</v>
      </c>
      <c r="GP217" s="2">
        <f t="shared" si="194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195"/>
        <v>0</v>
      </c>
      <c r="GW217" s="2">
        <v>1</v>
      </c>
      <c r="GX217" s="2">
        <f t="shared" si="196"/>
        <v>0</v>
      </c>
      <c r="GY217" s="2"/>
      <c r="GZ217" s="2"/>
      <c r="HA217" s="2">
        <v>0</v>
      </c>
      <c r="HB217" s="2">
        <v>0</v>
      </c>
      <c r="HC217" s="2">
        <f t="shared" si="197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18</v>
      </c>
      <c r="B218">
        <v>1</v>
      </c>
      <c r="C218">
        <v>335</v>
      </c>
      <c r="E218" t="s">
        <v>335</v>
      </c>
      <c r="F218" t="s">
        <v>336</v>
      </c>
      <c r="G218" t="s">
        <v>337</v>
      </c>
      <c r="H218" t="s">
        <v>70</v>
      </c>
      <c r="I218">
        <f>I216*J218</f>
        <v>4.5471830000000004</v>
      </c>
      <c r="J218">
        <v>0.22500002474059486</v>
      </c>
      <c r="K218">
        <v>0.22500000000000001</v>
      </c>
      <c r="O218">
        <f t="shared" si="167"/>
        <v>1451900.58</v>
      </c>
      <c r="P218">
        <f t="shared" si="168"/>
        <v>1451900.58</v>
      </c>
      <c r="Q218">
        <f t="shared" si="210"/>
        <v>0</v>
      </c>
      <c r="R218">
        <f t="shared" si="169"/>
        <v>0</v>
      </c>
      <c r="S218">
        <f t="shared" si="170"/>
        <v>0</v>
      </c>
      <c r="T218">
        <f t="shared" si="171"/>
        <v>0</v>
      </c>
      <c r="U218">
        <f t="shared" si="172"/>
        <v>0</v>
      </c>
      <c r="V218">
        <f t="shared" si="173"/>
        <v>0</v>
      </c>
      <c r="W218">
        <f t="shared" si="174"/>
        <v>0</v>
      </c>
      <c r="X218">
        <f t="shared" si="175"/>
        <v>0</v>
      </c>
      <c r="Y218">
        <f t="shared" si="176"/>
        <v>0</v>
      </c>
      <c r="AA218">
        <v>50447276</v>
      </c>
      <c r="AB218">
        <f t="shared" si="177"/>
        <v>178378.05</v>
      </c>
      <c r="AC218">
        <f t="shared" si="178"/>
        <v>178378.05</v>
      </c>
      <c r="AD218">
        <f t="shared" si="211"/>
        <v>0</v>
      </c>
      <c r="AE218">
        <f t="shared" si="212"/>
        <v>0</v>
      </c>
      <c r="AF218">
        <f t="shared" si="212"/>
        <v>0</v>
      </c>
      <c r="AG218">
        <f t="shared" si="179"/>
        <v>0</v>
      </c>
      <c r="AH218">
        <f t="shared" si="213"/>
        <v>0</v>
      </c>
      <c r="AI218">
        <f t="shared" si="213"/>
        <v>0</v>
      </c>
      <c r="AJ218">
        <f t="shared" si="180"/>
        <v>0</v>
      </c>
      <c r="AK218">
        <v>178378.05</v>
      </c>
      <c r="AL218">
        <v>178378.05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1.79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338</v>
      </c>
      <c r="BM218">
        <v>99</v>
      </c>
      <c r="BN218">
        <v>0</v>
      </c>
      <c r="BO218" t="s">
        <v>336</v>
      </c>
      <c r="BP218">
        <v>1</v>
      </c>
      <c r="BQ218">
        <v>30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81"/>
        <v>1451900.58</v>
      </c>
      <c r="CQ218">
        <f t="shared" si="182"/>
        <v>319296.71000000002</v>
      </c>
      <c r="CR218">
        <f t="shared" si="214"/>
        <v>0</v>
      </c>
      <c r="CS218">
        <f t="shared" si="183"/>
        <v>0</v>
      </c>
      <c r="CT218">
        <f t="shared" si="184"/>
        <v>0</v>
      </c>
      <c r="CU218">
        <f t="shared" si="185"/>
        <v>0</v>
      </c>
      <c r="CV218">
        <f t="shared" si="186"/>
        <v>0</v>
      </c>
      <c r="CW218">
        <f t="shared" si="187"/>
        <v>0</v>
      </c>
      <c r="CX218">
        <f t="shared" si="188"/>
        <v>0</v>
      </c>
      <c r="CY218">
        <f>S218*(BZ218/100)</f>
        <v>0</v>
      </c>
      <c r="CZ218">
        <f>S218*(CA218/100)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105</v>
      </c>
      <c r="DO218">
        <v>77</v>
      </c>
      <c r="DP218">
        <v>1</v>
      </c>
      <c r="DQ218">
        <v>1</v>
      </c>
      <c r="DU218">
        <v>1009</v>
      </c>
      <c r="DV218" t="s">
        <v>70</v>
      </c>
      <c r="DW218" t="s">
        <v>70</v>
      </c>
      <c r="DX218">
        <v>1000</v>
      </c>
      <c r="DZ218" t="s">
        <v>3</v>
      </c>
      <c r="EA218" t="s">
        <v>3</v>
      </c>
      <c r="EB218" t="s">
        <v>3</v>
      </c>
      <c r="EC218" t="s">
        <v>3</v>
      </c>
      <c r="EE218">
        <v>49573414</v>
      </c>
      <c r="EF218">
        <v>30</v>
      </c>
      <c r="EG218" t="s">
        <v>88</v>
      </c>
      <c r="EH218">
        <v>0</v>
      </c>
      <c r="EI218" t="s">
        <v>3</v>
      </c>
      <c r="EJ218">
        <v>1</v>
      </c>
      <c r="EK218">
        <v>99</v>
      </c>
      <c r="EL218" t="s">
        <v>333</v>
      </c>
      <c r="EM218" t="s">
        <v>334</v>
      </c>
      <c r="EO218" t="s">
        <v>3</v>
      </c>
      <c r="EQ218">
        <v>0</v>
      </c>
      <c r="ER218">
        <v>178378.05</v>
      </c>
      <c r="ES218">
        <v>178378.05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f t="shared" si="189"/>
        <v>0</v>
      </c>
      <c r="FS218">
        <v>0</v>
      </c>
      <c r="FX218">
        <v>105</v>
      </c>
      <c r="FY218">
        <v>77</v>
      </c>
      <c r="GA218" t="s">
        <v>3</v>
      </c>
      <c r="GD218">
        <v>0</v>
      </c>
      <c r="GF218">
        <v>-1536955628</v>
      </c>
      <c r="GG218">
        <v>2</v>
      </c>
      <c r="GH218">
        <v>1</v>
      </c>
      <c r="GI218">
        <v>2</v>
      </c>
      <c r="GJ218">
        <v>0</v>
      </c>
      <c r="GK218">
        <f>ROUND(R218*(S12)/100,2)</f>
        <v>0</v>
      </c>
      <c r="GL218">
        <f t="shared" si="190"/>
        <v>0</v>
      </c>
      <c r="GM218">
        <f t="shared" si="191"/>
        <v>1451900.58</v>
      </c>
      <c r="GN218">
        <f t="shared" si="192"/>
        <v>1451900.58</v>
      </c>
      <c r="GO218">
        <f t="shared" si="193"/>
        <v>0</v>
      </c>
      <c r="GP218">
        <f t="shared" si="194"/>
        <v>0</v>
      </c>
      <c r="GR218">
        <v>0</v>
      </c>
      <c r="GS218">
        <v>3</v>
      </c>
      <c r="GT218">
        <v>0</v>
      </c>
      <c r="GU218" t="s">
        <v>3</v>
      </c>
      <c r="GV218">
        <f t="shared" si="195"/>
        <v>0</v>
      </c>
      <c r="GW218">
        <v>1</v>
      </c>
      <c r="GX218">
        <f t="shared" si="196"/>
        <v>0</v>
      </c>
      <c r="HA218">
        <v>0</v>
      </c>
      <c r="HB218">
        <v>0</v>
      </c>
      <c r="HC218">
        <f t="shared" si="197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55" x14ac:dyDescent="0.2">
      <c r="A219" s="2">
        <v>17</v>
      </c>
      <c r="B219" s="2">
        <v>1</v>
      </c>
      <c r="C219" s="2">
        <f>ROW(SmtRes!A347)</f>
        <v>347</v>
      </c>
      <c r="D219" s="2">
        <f>ROW(EtalonRes!A337)</f>
        <v>337</v>
      </c>
      <c r="E219" s="2" t="s">
        <v>339</v>
      </c>
      <c r="F219" s="2" t="s">
        <v>340</v>
      </c>
      <c r="G219" s="2" t="s">
        <v>341</v>
      </c>
      <c r="H219" s="2" t="s">
        <v>311</v>
      </c>
      <c r="I219" s="2">
        <f>ROUND(630/100,9)</f>
        <v>6.3</v>
      </c>
      <c r="J219" s="2">
        <v>0</v>
      </c>
      <c r="K219" s="2">
        <f>ROUND(630/100,9)</f>
        <v>6.3</v>
      </c>
      <c r="L219" s="2"/>
      <c r="M219" s="2"/>
      <c r="N219" s="2"/>
      <c r="O219" s="2">
        <f t="shared" si="167"/>
        <v>4238.37</v>
      </c>
      <c r="P219" s="2">
        <f t="shared" si="168"/>
        <v>876.9</v>
      </c>
      <c r="Q219" s="2">
        <f>(ROUND((ROUND((((ET219*1.1))*AV219*I219),2)*BB219),2)+ROUND((ROUND(((AE219-((EU219*1.1)))*AV219*I219),2)*BS219),2))</f>
        <v>461.68</v>
      </c>
      <c r="R219" s="2">
        <f t="shared" si="169"/>
        <v>104.3</v>
      </c>
      <c r="S219" s="2">
        <f t="shared" si="170"/>
        <v>2899.79</v>
      </c>
      <c r="T219" s="2">
        <f t="shared" si="171"/>
        <v>0</v>
      </c>
      <c r="U219" s="2">
        <f t="shared" si="172"/>
        <v>219.68100000000001</v>
      </c>
      <c r="V219" s="2">
        <f t="shared" si="173"/>
        <v>0</v>
      </c>
      <c r="W219" s="2">
        <f t="shared" si="174"/>
        <v>0</v>
      </c>
      <c r="X219" s="2">
        <f t="shared" si="175"/>
        <v>2522.8200000000002</v>
      </c>
      <c r="Y219" s="2">
        <f t="shared" si="176"/>
        <v>3044.78</v>
      </c>
      <c r="Z219" s="2"/>
      <c r="AA219" s="2">
        <v>50447275</v>
      </c>
      <c r="AB219" s="2">
        <f t="shared" si="177"/>
        <v>672.75599999999997</v>
      </c>
      <c r="AC219" s="2">
        <f t="shared" si="178"/>
        <v>139.19</v>
      </c>
      <c r="AD219" s="2">
        <f>ROUND(((((ET219*1.1))-((EU219*1.1)))+AE219),6)</f>
        <v>73.281999999999996</v>
      </c>
      <c r="AE219" s="2">
        <f>ROUND(((EU219*1.1)),6)</f>
        <v>16.555</v>
      </c>
      <c r="AF219" s="2">
        <f>ROUND(((EV219*1.1)),6)</f>
        <v>460.28399999999999</v>
      </c>
      <c r="AG219" s="2">
        <f t="shared" si="179"/>
        <v>0</v>
      </c>
      <c r="AH219" s="2">
        <f>((EW219*1.1))</f>
        <v>34.870000000000005</v>
      </c>
      <c r="AI219" s="2">
        <f>((EX219*1.1))</f>
        <v>0</v>
      </c>
      <c r="AJ219" s="2">
        <f t="shared" si="180"/>
        <v>0</v>
      </c>
      <c r="AK219" s="2">
        <v>624.25</v>
      </c>
      <c r="AL219" s="2">
        <v>139.19</v>
      </c>
      <c r="AM219" s="2">
        <v>66.62</v>
      </c>
      <c r="AN219" s="2">
        <v>15.05</v>
      </c>
      <c r="AO219" s="2">
        <v>418.44</v>
      </c>
      <c r="AP219" s="2">
        <v>0</v>
      </c>
      <c r="AQ219" s="2">
        <v>31.7</v>
      </c>
      <c r="AR219" s="2">
        <v>0</v>
      </c>
      <c r="AS219" s="2">
        <v>0</v>
      </c>
      <c r="AT219" s="2">
        <v>87</v>
      </c>
      <c r="AU219" s="2">
        <v>105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0</v>
      </c>
      <c r="BI219" s="2">
        <v>1</v>
      </c>
      <c r="BJ219" s="2" t="s">
        <v>342</v>
      </c>
      <c r="BK219" s="2"/>
      <c r="BL219" s="2"/>
      <c r="BM219" s="2">
        <v>80</v>
      </c>
      <c r="BN219" s="2">
        <v>0</v>
      </c>
      <c r="BO219" s="2" t="s">
        <v>3</v>
      </c>
      <c r="BP219" s="2">
        <v>0</v>
      </c>
      <c r="BQ219" s="2">
        <v>30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87</v>
      </c>
      <c r="CA219" s="2">
        <v>105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3</v>
      </c>
      <c r="CO219" s="2">
        <v>0</v>
      </c>
      <c r="CP219" s="2">
        <f t="shared" si="181"/>
        <v>4238.37</v>
      </c>
      <c r="CQ219" s="2">
        <f t="shared" si="182"/>
        <v>139.19</v>
      </c>
      <c r="CR219" s="2">
        <f>(ROUND((ROUND((((ET219*1.1))*AV219*1),2)*BB219),2)+ROUND((ROUND(((AE219-((EU219*1.1)))*AV219*1),2)*BS219),2))</f>
        <v>73.28</v>
      </c>
      <c r="CS219" s="2">
        <f t="shared" si="183"/>
        <v>16.559999999999999</v>
      </c>
      <c r="CT219" s="2">
        <f t="shared" si="184"/>
        <v>460.28</v>
      </c>
      <c r="CU219" s="2">
        <f t="shared" si="185"/>
        <v>0</v>
      </c>
      <c r="CV219" s="2">
        <f t="shared" si="186"/>
        <v>34.870000000000005</v>
      </c>
      <c r="CW219" s="2">
        <f t="shared" si="187"/>
        <v>0</v>
      </c>
      <c r="CX219" s="2">
        <f t="shared" si="188"/>
        <v>0</v>
      </c>
      <c r="CY219" s="2">
        <f>((S219*BZ219)/100)</f>
        <v>2522.8173000000002</v>
      </c>
      <c r="CZ219" s="2">
        <f>((S219*CA219)/100)</f>
        <v>3044.7795000000001</v>
      </c>
      <c r="DA219" s="2"/>
      <c r="DB219" s="2"/>
      <c r="DC219" s="2" t="s">
        <v>3</v>
      </c>
      <c r="DD219" s="2" t="s">
        <v>3</v>
      </c>
      <c r="DE219" s="2" t="s">
        <v>40</v>
      </c>
      <c r="DF219" s="2" t="s">
        <v>40</v>
      </c>
      <c r="DG219" s="2" t="s">
        <v>40</v>
      </c>
      <c r="DH219" s="2" t="s">
        <v>3</v>
      </c>
      <c r="DI219" s="2" t="s">
        <v>40</v>
      </c>
      <c r="DJ219" s="2" t="s">
        <v>40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1005</v>
      </c>
      <c r="DV219" s="2" t="s">
        <v>311</v>
      </c>
      <c r="DW219" s="2" t="s">
        <v>311</v>
      </c>
      <c r="DX219" s="2">
        <v>100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49573341</v>
      </c>
      <c r="EF219" s="2">
        <v>30</v>
      </c>
      <c r="EG219" s="2" t="s">
        <v>88</v>
      </c>
      <c r="EH219" s="2">
        <v>0</v>
      </c>
      <c r="EI219" s="2" t="s">
        <v>3</v>
      </c>
      <c r="EJ219" s="2">
        <v>1</v>
      </c>
      <c r="EK219" s="2">
        <v>80</v>
      </c>
      <c r="EL219" s="2" t="s">
        <v>279</v>
      </c>
      <c r="EM219" s="2" t="s">
        <v>280</v>
      </c>
      <c r="EN219" s="2"/>
      <c r="EO219" s="2" t="s">
        <v>3</v>
      </c>
      <c r="EP219" s="2"/>
      <c r="EQ219" s="2">
        <v>131072</v>
      </c>
      <c r="ER219" s="2">
        <v>624.25</v>
      </c>
      <c r="ES219" s="2">
        <v>139.19</v>
      </c>
      <c r="ET219" s="2">
        <v>66.62</v>
      </c>
      <c r="EU219" s="2">
        <v>15.05</v>
      </c>
      <c r="EV219" s="2">
        <v>418.44</v>
      </c>
      <c r="EW219" s="2">
        <v>31.7</v>
      </c>
      <c r="EX219" s="2">
        <v>0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f t="shared" si="189"/>
        <v>0</v>
      </c>
      <c r="FS219" s="2">
        <v>0</v>
      </c>
      <c r="FT219" s="2"/>
      <c r="FU219" s="2"/>
      <c r="FV219" s="2"/>
      <c r="FW219" s="2"/>
      <c r="FX219" s="2">
        <v>87</v>
      </c>
      <c r="FY219" s="2">
        <v>105</v>
      </c>
      <c r="FZ219" s="2"/>
      <c r="GA219" s="2" t="s">
        <v>3</v>
      </c>
      <c r="GB219" s="2"/>
      <c r="GC219" s="2"/>
      <c r="GD219" s="2">
        <v>0</v>
      </c>
      <c r="GE219" s="2"/>
      <c r="GF219" s="2">
        <v>-1357687246</v>
      </c>
      <c r="GG219" s="2">
        <v>2</v>
      </c>
      <c r="GH219" s="2">
        <v>1</v>
      </c>
      <c r="GI219" s="2">
        <v>-2</v>
      </c>
      <c r="GJ219" s="2">
        <v>0</v>
      </c>
      <c r="GK219" s="2">
        <f>ROUND(R219*(R12)/100,2)</f>
        <v>182.53</v>
      </c>
      <c r="GL219" s="2">
        <f t="shared" si="190"/>
        <v>0</v>
      </c>
      <c r="GM219" s="2">
        <f t="shared" si="191"/>
        <v>9988.5</v>
      </c>
      <c r="GN219" s="2">
        <f t="shared" si="192"/>
        <v>9988.5</v>
      </c>
      <c r="GO219" s="2">
        <f t="shared" si="193"/>
        <v>0</v>
      </c>
      <c r="GP219" s="2">
        <f t="shared" si="194"/>
        <v>0</v>
      </c>
      <c r="GQ219" s="2"/>
      <c r="GR219" s="2">
        <v>0</v>
      </c>
      <c r="GS219" s="2">
        <v>3</v>
      </c>
      <c r="GT219" s="2">
        <v>0</v>
      </c>
      <c r="GU219" s="2" t="s">
        <v>3</v>
      </c>
      <c r="GV219" s="2">
        <f t="shared" si="195"/>
        <v>0</v>
      </c>
      <c r="GW219" s="2">
        <v>1</v>
      </c>
      <c r="GX219" s="2">
        <f t="shared" si="196"/>
        <v>0</v>
      </c>
      <c r="GY219" s="2"/>
      <c r="GZ219" s="2"/>
      <c r="HA219" s="2">
        <v>0</v>
      </c>
      <c r="HB219" s="2">
        <v>0</v>
      </c>
      <c r="HC219" s="2">
        <f t="shared" si="197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17</v>
      </c>
      <c r="B220">
        <v>1</v>
      </c>
      <c r="C220">
        <f>ROW(SmtRes!A356)</f>
        <v>356</v>
      </c>
      <c r="D220">
        <f>ROW(EtalonRes!A346)</f>
        <v>346</v>
      </c>
      <c r="E220" t="s">
        <v>339</v>
      </c>
      <c r="F220" t="s">
        <v>340</v>
      </c>
      <c r="G220" t="s">
        <v>341</v>
      </c>
      <c r="H220" t="s">
        <v>311</v>
      </c>
      <c r="I220">
        <f>ROUND(630/100,9)</f>
        <v>6.3</v>
      </c>
      <c r="J220">
        <v>0</v>
      </c>
      <c r="K220">
        <f>ROUND(630/100,9)</f>
        <v>6.3</v>
      </c>
      <c r="O220">
        <f t="shared" si="167"/>
        <v>97828.41</v>
      </c>
      <c r="P220">
        <f t="shared" si="168"/>
        <v>7576.42</v>
      </c>
      <c r="Q220">
        <f>(ROUND((ROUND((((ET220*1.1))*AV220*I220),2)*BB220),2)+ROUND((ROUND(((AE220-((EU220*1.1)))*AV220*I220),2)*BS220),2))</f>
        <v>6071.09</v>
      </c>
      <c r="R220">
        <f t="shared" si="169"/>
        <v>3027.83</v>
      </c>
      <c r="S220">
        <f t="shared" si="170"/>
        <v>84180.9</v>
      </c>
      <c r="T220">
        <f t="shared" si="171"/>
        <v>0</v>
      </c>
      <c r="U220">
        <f t="shared" si="172"/>
        <v>219.68100000000001</v>
      </c>
      <c r="V220">
        <f t="shared" si="173"/>
        <v>0</v>
      </c>
      <c r="W220">
        <f t="shared" si="174"/>
        <v>0</v>
      </c>
      <c r="X220">
        <f t="shared" si="175"/>
        <v>60610.25</v>
      </c>
      <c r="Y220">
        <f t="shared" si="176"/>
        <v>42932.26</v>
      </c>
      <c r="AA220">
        <v>50447276</v>
      </c>
      <c r="AB220">
        <f t="shared" si="177"/>
        <v>672.75599999999997</v>
      </c>
      <c r="AC220">
        <f t="shared" si="178"/>
        <v>139.19</v>
      </c>
      <c r="AD220">
        <f>ROUND(((((ET220*1.1))-((EU220*1.1)))+AE220),6)</f>
        <v>73.281999999999996</v>
      </c>
      <c r="AE220">
        <f>ROUND(((EU220*1.1)),6)</f>
        <v>16.555</v>
      </c>
      <c r="AF220">
        <f>ROUND(((EV220*1.1)),6)</f>
        <v>460.28399999999999</v>
      </c>
      <c r="AG220">
        <f t="shared" si="179"/>
        <v>0</v>
      </c>
      <c r="AH220">
        <f>((EW220*1.1))</f>
        <v>34.870000000000005</v>
      </c>
      <c r="AI220">
        <f>((EX220*1.1))</f>
        <v>0</v>
      </c>
      <c r="AJ220">
        <f t="shared" si="180"/>
        <v>0</v>
      </c>
      <c r="AK220">
        <v>624.25</v>
      </c>
      <c r="AL220">
        <v>139.19</v>
      </c>
      <c r="AM220">
        <v>66.62</v>
      </c>
      <c r="AN220">
        <v>15.05</v>
      </c>
      <c r="AO220">
        <v>418.44</v>
      </c>
      <c r="AP220">
        <v>0</v>
      </c>
      <c r="AQ220">
        <v>31.7</v>
      </c>
      <c r="AR220">
        <v>0</v>
      </c>
      <c r="AS220">
        <v>0</v>
      </c>
      <c r="AT220">
        <v>72</v>
      </c>
      <c r="AU220">
        <v>51</v>
      </c>
      <c r="AV220">
        <v>1</v>
      </c>
      <c r="AW220">
        <v>1</v>
      </c>
      <c r="AZ220">
        <v>1</v>
      </c>
      <c r="BA220">
        <v>29.03</v>
      </c>
      <c r="BB220">
        <v>13.15</v>
      </c>
      <c r="BC220">
        <v>8.64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342</v>
      </c>
      <c r="BM220">
        <v>80</v>
      </c>
      <c r="BN220">
        <v>0</v>
      </c>
      <c r="BO220" t="s">
        <v>340</v>
      </c>
      <c r="BP220">
        <v>1</v>
      </c>
      <c r="BQ220">
        <v>30</v>
      </c>
      <c r="BR220">
        <v>0</v>
      </c>
      <c r="BS220">
        <v>29.03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72</v>
      </c>
      <c r="CA220">
        <v>51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81"/>
        <v>97828.409999999989</v>
      </c>
      <c r="CQ220">
        <f t="shared" si="182"/>
        <v>1202.5999999999999</v>
      </c>
      <c r="CR220">
        <f>(ROUND((ROUND((((ET220*1.1))*AV220*1),2)*BB220),2)+ROUND((ROUND(((AE220-((EU220*1.1)))*AV220*1),2)*BS220),2))</f>
        <v>963.63</v>
      </c>
      <c r="CS220">
        <f t="shared" si="183"/>
        <v>480.74</v>
      </c>
      <c r="CT220">
        <f t="shared" si="184"/>
        <v>13361.93</v>
      </c>
      <c r="CU220">
        <f t="shared" si="185"/>
        <v>0</v>
      </c>
      <c r="CV220">
        <f t="shared" si="186"/>
        <v>34.870000000000005</v>
      </c>
      <c r="CW220">
        <f t="shared" si="187"/>
        <v>0</v>
      </c>
      <c r="CX220">
        <f t="shared" si="188"/>
        <v>0</v>
      </c>
      <c r="CY220">
        <f>S220*(BZ220/100)</f>
        <v>60610.247999999992</v>
      </c>
      <c r="CZ220">
        <f>S220*(CA220/100)</f>
        <v>42932.258999999998</v>
      </c>
      <c r="DC220" t="s">
        <v>3</v>
      </c>
      <c r="DD220" t="s">
        <v>3</v>
      </c>
      <c r="DE220" t="s">
        <v>40</v>
      </c>
      <c r="DF220" t="s">
        <v>40</v>
      </c>
      <c r="DG220" t="s">
        <v>40</v>
      </c>
      <c r="DH220" t="s">
        <v>3</v>
      </c>
      <c r="DI220" t="s">
        <v>40</v>
      </c>
      <c r="DJ220" t="s">
        <v>40</v>
      </c>
      <c r="DK220" t="s">
        <v>3</v>
      </c>
      <c r="DL220" t="s">
        <v>3</v>
      </c>
      <c r="DM220" t="s">
        <v>3</v>
      </c>
      <c r="DN220">
        <v>87</v>
      </c>
      <c r="DO220">
        <v>105</v>
      </c>
      <c r="DP220">
        <v>1</v>
      </c>
      <c r="DQ220">
        <v>1</v>
      </c>
      <c r="DU220">
        <v>1005</v>
      </c>
      <c r="DV220" t="s">
        <v>311</v>
      </c>
      <c r="DW220" t="s">
        <v>311</v>
      </c>
      <c r="DX220">
        <v>100</v>
      </c>
      <c r="DZ220" t="s">
        <v>3</v>
      </c>
      <c r="EA220" t="s">
        <v>3</v>
      </c>
      <c r="EB220" t="s">
        <v>3</v>
      </c>
      <c r="EC220" t="s">
        <v>3</v>
      </c>
      <c r="EE220">
        <v>49573341</v>
      </c>
      <c r="EF220">
        <v>30</v>
      </c>
      <c r="EG220" t="s">
        <v>88</v>
      </c>
      <c r="EH220">
        <v>0</v>
      </c>
      <c r="EI220" t="s">
        <v>3</v>
      </c>
      <c r="EJ220">
        <v>1</v>
      </c>
      <c r="EK220">
        <v>80</v>
      </c>
      <c r="EL220" t="s">
        <v>279</v>
      </c>
      <c r="EM220" t="s">
        <v>280</v>
      </c>
      <c r="EO220" t="s">
        <v>3</v>
      </c>
      <c r="EQ220">
        <v>131072</v>
      </c>
      <c r="ER220">
        <v>624.25</v>
      </c>
      <c r="ES220">
        <v>139.19</v>
      </c>
      <c r="ET220">
        <v>66.62</v>
      </c>
      <c r="EU220">
        <v>15.05</v>
      </c>
      <c r="EV220">
        <v>418.44</v>
      </c>
      <c r="EW220">
        <v>31.7</v>
      </c>
      <c r="EX220">
        <v>0</v>
      </c>
      <c r="EY220">
        <v>0</v>
      </c>
      <c r="FQ220">
        <v>0</v>
      </c>
      <c r="FR220">
        <f t="shared" si="189"/>
        <v>0</v>
      </c>
      <c r="FS220">
        <v>0</v>
      </c>
      <c r="FX220">
        <v>87</v>
      </c>
      <c r="FY220">
        <v>105</v>
      </c>
      <c r="GA220" t="s">
        <v>3</v>
      </c>
      <c r="GD220">
        <v>0</v>
      </c>
      <c r="GF220">
        <v>-1357687246</v>
      </c>
      <c r="GG220">
        <v>2</v>
      </c>
      <c r="GH220">
        <v>1</v>
      </c>
      <c r="GI220">
        <v>2</v>
      </c>
      <c r="GJ220">
        <v>0</v>
      </c>
      <c r="GK220">
        <f>ROUND(R220*(S12)/100,2)</f>
        <v>4844.53</v>
      </c>
      <c r="GL220">
        <f t="shared" si="190"/>
        <v>0</v>
      </c>
      <c r="GM220">
        <f t="shared" si="191"/>
        <v>206215.45</v>
      </c>
      <c r="GN220">
        <f t="shared" si="192"/>
        <v>206215.45</v>
      </c>
      <c r="GO220">
        <f t="shared" si="193"/>
        <v>0</v>
      </c>
      <c r="GP220">
        <f t="shared" si="194"/>
        <v>0</v>
      </c>
      <c r="GR220">
        <v>0</v>
      </c>
      <c r="GS220">
        <v>3</v>
      </c>
      <c r="GT220">
        <v>0</v>
      </c>
      <c r="GU220" t="s">
        <v>3</v>
      </c>
      <c r="GV220">
        <f t="shared" si="195"/>
        <v>0</v>
      </c>
      <c r="GW220">
        <v>1</v>
      </c>
      <c r="GX220">
        <f t="shared" si="196"/>
        <v>0</v>
      </c>
      <c r="HA220">
        <v>0</v>
      </c>
      <c r="HB220">
        <v>0</v>
      </c>
      <c r="HC220">
        <f t="shared" si="197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55" x14ac:dyDescent="0.2">
      <c r="A221" s="2">
        <v>18</v>
      </c>
      <c r="B221" s="2">
        <v>1</v>
      </c>
      <c r="C221" s="2">
        <v>345</v>
      </c>
      <c r="D221" s="2"/>
      <c r="E221" s="2" t="s">
        <v>343</v>
      </c>
      <c r="F221" s="2" t="s">
        <v>344</v>
      </c>
      <c r="G221" s="2" t="s">
        <v>345</v>
      </c>
      <c r="H221" s="2" t="s">
        <v>227</v>
      </c>
      <c r="I221" s="2">
        <f>I219*J221</f>
        <v>630</v>
      </c>
      <c r="J221" s="2">
        <v>100</v>
      </c>
      <c r="K221" s="2">
        <v>100</v>
      </c>
      <c r="L221" s="2"/>
      <c r="M221" s="2"/>
      <c r="N221" s="2"/>
      <c r="O221" s="2">
        <f t="shared" si="167"/>
        <v>100006.2</v>
      </c>
      <c r="P221" s="2">
        <f t="shared" si="168"/>
        <v>100006.2</v>
      </c>
      <c r="Q221" s="2">
        <f>(ROUND((ROUND(((ET221)*AV221*I221),2)*BB221),2)+ROUND((ROUND(((AE221-(EU221))*AV221*I221),2)*BS221),2))</f>
        <v>0</v>
      </c>
      <c r="R221" s="2">
        <f t="shared" si="169"/>
        <v>0</v>
      </c>
      <c r="S221" s="2">
        <f t="shared" si="170"/>
        <v>0</v>
      </c>
      <c r="T221" s="2">
        <f t="shared" si="171"/>
        <v>0</v>
      </c>
      <c r="U221" s="2">
        <f t="shared" si="172"/>
        <v>0</v>
      </c>
      <c r="V221" s="2">
        <f t="shared" si="173"/>
        <v>0</v>
      </c>
      <c r="W221" s="2">
        <f t="shared" si="174"/>
        <v>0</v>
      </c>
      <c r="X221" s="2">
        <f t="shared" si="175"/>
        <v>0</v>
      </c>
      <c r="Y221" s="2">
        <f t="shared" si="176"/>
        <v>0</v>
      </c>
      <c r="Z221" s="2"/>
      <c r="AA221" s="2">
        <v>50447275</v>
      </c>
      <c r="AB221" s="2">
        <f t="shared" si="177"/>
        <v>158.74</v>
      </c>
      <c r="AC221" s="2">
        <f t="shared" si="178"/>
        <v>158.74</v>
      </c>
      <c r="AD221" s="2">
        <f>ROUND((((ET221)-(EU221))+AE221),6)</f>
        <v>0</v>
      </c>
      <c r="AE221" s="2">
        <f t="shared" ref="AE221:AF224" si="215">ROUND((EU221),6)</f>
        <v>0</v>
      </c>
      <c r="AF221" s="2">
        <f t="shared" si="215"/>
        <v>0</v>
      </c>
      <c r="AG221" s="2">
        <f t="shared" si="179"/>
        <v>0</v>
      </c>
      <c r="AH221" s="2">
        <f t="shared" ref="AH221:AI224" si="216">(EW221)</f>
        <v>0</v>
      </c>
      <c r="AI221" s="2">
        <f t="shared" si="216"/>
        <v>0</v>
      </c>
      <c r="AJ221" s="2">
        <f t="shared" si="180"/>
        <v>0</v>
      </c>
      <c r="AK221" s="2">
        <v>158.74</v>
      </c>
      <c r="AL221" s="2">
        <v>158.74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87</v>
      </c>
      <c r="AU221" s="2">
        <v>105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1</v>
      </c>
      <c r="BJ221" s="2" t="s">
        <v>346</v>
      </c>
      <c r="BK221" s="2"/>
      <c r="BL221" s="2"/>
      <c r="BM221" s="2">
        <v>80</v>
      </c>
      <c r="BN221" s="2">
        <v>0</v>
      </c>
      <c r="BO221" s="2" t="s">
        <v>3</v>
      </c>
      <c r="BP221" s="2">
        <v>0</v>
      </c>
      <c r="BQ221" s="2">
        <v>30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87</v>
      </c>
      <c r="CA221" s="2">
        <v>105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</v>
      </c>
      <c r="CO221" s="2">
        <v>0</v>
      </c>
      <c r="CP221" s="2">
        <f t="shared" si="181"/>
        <v>100006.2</v>
      </c>
      <c r="CQ221" s="2">
        <f t="shared" si="182"/>
        <v>158.74</v>
      </c>
      <c r="CR221" s="2">
        <f>(ROUND((ROUND(((ET221)*AV221*1),2)*BB221),2)+ROUND((ROUND(((AE221-(EU221))*AV221*1),2)*BS221),2))</f>
        <v>0</v>
      </c>
      <c r="CS221" s="2">
        <f t="shared" si="183"/>
        <v>0</v>
      </c>
      <c r="CT221" s="2">
        <f t="shared" si="184"/>
        <v>0</v>
      </c>
      <c r="CU221" s="2">
        <f t="shared" si="185"/>
        <v>0</v>
      </c>
      <c r="CV221" s="2">
        <f t="shared" si="186"/>
        <v>0</v>
      </c>
      <c r="CW221" s="2">
        <f t="shared" si="187"/>
        <v>0</v>
      </c>
      <c r="CX221" s="2">
        <f t="shared" si="188"/>
        <v>0</v>
      </c>
      <c r="CY221" s="2">
        <f>((S221*BZ221)/100)</f>
        <v>0</v>
      </c>
      <c r="CZ221" s="2">
        <f>((S221*CA221)/100)</f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1005</v>
      </c>
      <c r="DV221" s="2" t="s">
        <v>227</v>
      </c>
      <c r="DW221" s="2" t="s">
        <v>227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49573341</v>
      </c>
      <c r="EF221" s="2">
        <v>30</v>
      </c>
      <c r="EG221" s="2" t="s">
        <v>88</v>
      </c>
      <c r="EH221" s="2">
        <v>0</v>
      </c>
      <c r="EI221" s="2" t="s">
        <v>3</v>
      </c>
      <c r="EJ221" s="2">
        <v>1</v>
      </c>
      <c r="EK221" s="2">
        <v>80</v>
      </c>
      <c r="EL221" s="2" t="s">
        <v>279</v>
      </c>
      <c r="EM221" s="2" t="s">
        <v>280</v>
      </c>
      <c r="EN221" s="2"/>
      <c r="EO221" s="2" t="s">
        <v>3</v>
      </c>
      <c r="EP221" s="2"/>
      <c r="EQ221" s="2">
        <v>0</v>
      </c>
      <c r="ER221" s="2">
        <v>158.74</v>
      </c>
      <c r="ES221" s="2">
        <v>158.74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f t="shared" si="189"/>
        <v>0</v>
      </c>
      <c r="FS221" s="2">
        <v>0</v>
      </c>
      <c r="FT221" s="2"/>
      <c r="FU221" s="2"/>
      <c r="FV221" s="2"/>
      <c r="FW221" s="2"/>
      <c r="FX221" s="2">
        <v>87</v>
      </c>
      <c r="FY221" s="2">
        <v>105</v>
      </c>
      <c r="FZ221" s="2"/>
      <c r="GA221" s="2" t="s">
        <v>3</v>
      </c>
      <c r="GB221" s="2"/>
      <c r="GC221" s="2"/>
      <c r="GD221" s="2">
        <v>0</v>
      </c>
      <c r="GE221" s="2"/>
      <c r="GF221" s="2">
        <v>-1548091737</v>
      </c>
      <c r="GG221" s="2">
        <v>2</v>
      </c>
      <c r="GH221" s="2">
        <v>1</v>
      </c>
      <c r="GI221" s="2">
        <v>-2</v>
      </c>
      <c r="GJ221" s="2">
        <v>0</v>
      </c>
      <c r="GK221" s="2">
        <f>ROUND(R221*(R12)/100,2)</f>
        <v>0</v>
      </c>
      <c r="GL221" s="2">
        <f t="shared" si="190"/>
        <v>0</v>
      </c>
      <c r="GM221" s="2">
        <f t="shared" si="191"/>
        <v>100006.2</v>
      </c>
      <c r="GN221" s="2">
        <f t="shared" si="192"/>
        <v>100006.2</v>
      </c>
      <c r="GO221" s="2">
        <f t="shared" si="193"/>
        <v>0</v>
      </c>
      <c r="GP221" s="2">
        <f t="shared" si="194"/>
        <v>0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195"/>
        <v>0</v>
      </c>
      <c r="GW221" s="2">
        <v>1</v>
      </c>
      <c r="GX221" s="2">
        <f t="shared" si="196"/>
        <v>0</v>
      </c>
      <c r="GY221" s="2"/>
      <c r="GZ221" s="2"/>
      <c r="HA221" s="2">
        <v>0</v>
      </c>
      <c r="HB221" s="2">
        <v>0</v>
      </c>
      <c r="HC221" s="2">
        <f t="shared" si="197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18</v>
      </c>
      <c r="B222">
        <v>1</v>
      </c>
      <c r="C222">
        <v>354</v>
      </c>
      <c r="E222" t="s">
        <v>343</v>
      </c>
      <c r="F222" t="s">
        <v>344</v>
      </c>
      <c r="G222" t="s">
        <v>345</v>
      </c>
      <c r="H222" t="s">
        <v>227</v>
      </c>
      <c r="I222">
        <f>I220*J222</f>
        <v>630</v>
      </c>
      <c r="J222">
        <v>100</v>
      </c>
      <c r="K222">
        <v>100</v>
      </c>
      <c r="O222">
        <f t="shared" si="167"/>
        <v>492030.5</v>
      </c>
      <c r="P222">
        <f t="shared" si="168"/>
        <v>492030.5</v>
      </c>
      <c r="Q222">
        <f>(ROUND((ROUND(((ET222)*AV222*I222),2)*BB222),2)+ROUND((ROUND(((AE222-(EU222))*AV222*I222),2)*BS222),2))</f>
        <v>0</v>
      </c>
      <c r="R222">
        <f t="shared" si="169"/>
        <v>0</v>
      </c>
      <c r="S222">
        <f t="shared" si="170"/>
        <v>0</v>
      </c>
      <c r="T222">
        <f t="shared" si="171"/>
        <v>0</v>
      </c>
      <c r="U222">
        <f t="shared" si="172"/>
        <v>0</v>
      </c>
      <c r="V222">
        <f t="shared" si="173"/>
        <v>0</v>
      </c>
      <c r="W222">
        <f t="shared" si="174"/>
        <v>0</v>
      </c>
      <c r="X222">
        <f t="shared" si="175"/>
        <v>0</v>
      </c>
      <c r="Y222">
        <f t="shared" si="176"/>
        <v>0</v>
      </c>
      <c r="AA222">
        <v>50447276</v>
      </c>
      <c r="AB222">
        <f t="shared" si="177"/>
        <v>158.74</v>
      </c>
      <c r="AC222">
        <f t="shared" si="178"/>
        <v>158.74</v>
      </c>
      <c r="AD222">
        <f>ROUND((((ET222)-(EU222))+AE222),6)</f>
        <v>0</v>
      </c>
      <c r="AE222">
        <f t="shared" si="215"/>
        <v>0</v>
      </c>
      <c r="AF222">
        <f t="shared" si="215"/>
        <v>0</v>
      </c>
      <c r="AG222">
        <f t="shared" si="179"/>
        <v>0</v>
      </c>
      <c r="AH222">
        <f t="shared" si="216"/>
        <v>0</v>
      </c>
      <c r="AI222">
        <f t="shared" si="216"/>
        <v>0</v>
      </c>
      <c r="AJ222">
        <f t="shared" si="180"/>
        <v>0</v>
      </c>
      <c r="AK222">
        <v>158.74</v>
      </c>
      <c r="AL222">
        <v>158.74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4.92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346</v>
      </c>
      <c r="BM222">
        <v>80</v>
      </c>
      <c r="BN222">
        <v>0</v>
      </c>
      <c r="BO222" t="s">
        <v>344</v>
      </c>
      <c r="BP222">
        <v>1</v>
      </c>
      <c r="BQ222">
        <v>30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81"/>
        <v>492030.5</v>
      </c>
      <c r="CQ222">
        <f t="shared" si="182"/>
        <v>781</v>
      </c>
      <c r="CR222">
        <f>(ROUND((ROUND(((ET222)*AV222*1),2)*BB222),2)+ROUND((ROUND(((AE222-(EU222))*AV222*1),2)*BS222),2))</f>
        <v>0</v>
      </c>
      <c r="CS222">
        <f t="shared" si="183"/>
        <v>0</v>
      </c>
      <c r="CT222">
        <f t="shared" si="184"/>
        <v>0</v>
      </c>
      <c r="CU222">
        <f t="shared" si="185"/>
        <v>0</v>
      </c>
      <c r="CV222">
        <f t="shared" si="186"/>
        <v>0</v>
      </c>
      <c r="CW222">
        <f t="shared" si="187"/>
        <v>0</v>
      </c>
      <c r="CX222">
        <f t="shared" si="188"/>
        <v>0</v>
      </c>
      <c r="CY222">
        <f>S222*(BZ222/100)</f>
        <v>0</v>
      </c>
      <c r="CZ222">
        <f>S222*(CA222/100)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87</v>
      </c>
      <c r="DO222">
        <v>105</v>
      </c>
      <c r="DP222">
        <v>1</v>
      </c>
      <c r="DQ222">
        <v>1</v>
      </c>
      <c r="DU222">
        <v>1005</v>
      </c>
      <c r="DV222" t="s">
        <v>227</v>
      </c>
      <c r="DW222" t="s">
        <v>227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49573341</v>
      </c>
      <c r="EF222">
        <v>30</v>
      </c>
      <c r="EG222" t="s">
        <v>88</v>
      </c>
      <c r="EH222">
        <v>0</v>
      </c>
      <c r="EI222" t="s">
        <v>3</v>
      </c>
      <c r="EJ222">
        <v>1</v>
      </c>
      <c r="EK222">
        <v>80</v>
      </c>
      <c r="EL222" t="s">
        <v>279</v>
      </c>
      <c r="EM222" t="s">
        <v>280</v>
      </c>
      <c r="EO222" t="s">
        <v>3</v>
      </c>
      <c r="EQ222">
        <v>0</v>
      </c>
      <c r="ER222">
        <v>158.74</v>
      </c>
      <c r="ES222">
        <v>158.74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f t="shared" si="189"/>
        <v>0</v>
      </c>
      <c r="FS222">
        <v>0</v>
      </c>
      <c r="FX222">
        <v>87</v>
      </c>
      <c r="FY222">
        <v>105</v>
      </c>
      <c r="GA222" t="s">
        <v>3</v>
      </c>
      <c r="GD222">
        <v>0</v>
      </c>
      <c r="GF222">
        <v>-1548091737</v>
      </c>
      <c r="GG222">
        <v>2</v>
      </c>
      <c r="GH222">
        <v>1</v>
      </c>
      <c r="GI222">
        <v>2</v>
      </c>
      <c r="GJ222">
        <v>0</v>
      </c>
      <c r="GK222">
        <f>ROUND(R222*(S12)/100,2)</f>
        <v>0</v>
      </c>
      <c r="GL222">
        <f t="shared" si="190"/>
        <v>0</v>
      </c>
      <c r="GM222">
        <f t="shared" si="191"/>
        <v>492030.5</v>
      </c>
      <c r="GN222">
        <f t="shared" si="192"/>
        <v>492030.5</v>
      </c>
      <c r="GO222">
        <f t="shared" si="193"/>
        <v>0</v>
      </c>
      <c r="GP222">
        <f t="shared" si="194"/>
        <v>0</v>
      </c>
      <c r="GR222">
        <v>0</v>
      </c>
      <c r="GS222">
        <v>3</v>
      </c>
      <c r="GT222">
        <v>0</v>
      </c>
      <c r="GU222" t="s">
        <v>3</v>
      </c>
      <c r="GV222">
        <f t="shared" si="195"/>
        <v>0</v>
      </c>
      <c r="GW222">
        <v>1</v>
      </c>
      <c r="GX222">
        <f t="shared" si="196"/>
        <v>0</v>
      </c>
      <c r="HA222">
        <v>0</v>
      </c>
      <c r="HB222">
        <v>0</v>
      </c>
      <c r="HC222">
        <f t="shared" si="197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55" x14ac:dyDescent="0.2">
      <c r="A223" s="2">
        <v>18</v>
      </c>
      <c r="B223" s="2">
        <v>1</v>
      </c>
      <c r="C223" s="2">
        <v>346</v>
      </c>
      <c r="D223" s="2"/>
      <c r="E223" s="2" t="s">
        <v>347</v>
      </c>
      <c r="F223" s="2" t="s">
        <v>348</v>
      </c>
      <c r="G223" s="2" t="s">
        <v>349</v>
      </c>
      <c r="H223" s="2" t="s">
        <v>350</v>
      </c>
      <c r="I223" s="2">
        <f>I219*J223</f>
        <v>504</v>
      </c>
      <c r="J223" s="2">
        <v>80</v>
      </c>
      <c r="K223" s="2">
        <v>80</v>
      </c>
      <c r="L223" s="2"/>
      <c r="M223" s="2"/>
      <c r="N223" s="2"/>
      <c r="O223" s="2">
        <f t="shared" si="167"/>
        <v>9273.6</v>
      </c>
      <c r="P223" s="2">
        <f t="shared" si="168"/>
        <v>9273.6</v>
      </c>
      <c r="Q223" s="2">
        <f>(ROUND((ROUND(((ET223)*AV223*I223),2)*BB223),2)+ROUND((ROUND(((AE223-(EU223))*AV223*I223),2)*BS223),2))</f>
        <v>0</v>
      </c>
      <c r="R223" s="2">
        <f t="shared" si="169"/>
        <v>0</v>
      </c>
      <c r="S223" s="2">
        <f t="shared" si="170"/>
        <v>0</v>
      </c>
      <c r="T223" s="2">
        <f t="shared" si="171"/>
        <v>0</v>
      </c>
      <c r="U223" s="2">
        <f t="shared" si="172"/>
        <v>0</v>
      </c>
      <c r="V223" s="2">
        <f t="shared" si="173"/>
        <v>0</v>
      </c>
      <c r="W223" s="2">
        <f t="shared" si="174"/>
        <v>0</v>
      </c>
      <c r="X223" s="2">
        <f t="shared" si="175"/>
        <v>0</v>
      </c>
      <c r="Y223" s="2">
        <f t="shared" si="176"/>
        <v>0</v>
      </c>
      <c r="Z223" s="2"/>
      <c r="AA223" s="2">
        <v>50447275</v>
      </c>
      <c r="AB223" s="2">
        <f t="shared" si="177"/>
        <v>18.399999999999999</v>
      </c>
      <c r="AC223" s="2">
        <f t="shared" si="178"/>
        <v>18.399999999999999</v>
      </c>
      <c r="AD223" s="2">
        <f>ROUND((((ET223)-(EU223))+AE223),6)</f>
        <v>0</v>
      </c>
      <c r="AE223" s="2">
        <f t="shared" si="215"/>
        <v>0</v>
      </c>
      <c r="AF223" s="2">
        <f t="shared" si="215"/>
        <v>0</v>
      </c>
      <c r="AG223" s="2">
        <f t="shared" si="179"/>
        <v>0</v>
      </c>
      <c r="AH223" s="2">
        <f t="shared" si="216"/>
        <v>0</v>
      </c>
      <c r="AI223" s="2">
        <f t="shared" si="216"/>
        <v>0</v>
      </c>
      <c r="AJ223" s="2">
        <f t="shared" si="180"/>
        <v>0</v>
      </c>
      <c r="AK223" s="2">
        <v>18.399999999999999</v>
      </c>
      <c r="AL223" s="2">
        <v>18.399999999999999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87</v>
      </c>
      <c r="AU223" s="2">
        <v>105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1</v>
      </c>
      <c r="BJ223" s="2" t="s">
        <v>351</v>
      </c>
      <c r="BK223" s="2"/>
      <c r="BL223" s="2"/>
      <c r="BM223" s="2">
        <v>80</v>
      </c>
      <c r="BN223" s="2">
        <v>0</v>
      </c>
      <c r="BO223" s="2" t="s">
        <v>3</v>
      </c>
      <c r="BP223" s="2">
        <v>0</v>
      </c>
      <c r="BQ223" s="2">
        <v>30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87</v>
      </c>
      <c r="CA223" s="2">
        <v>105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 t="shared" si="181"/>
        <v>9273.6</v>
      </c>
      <c r="CQ223" s="2">
        <f t="shared" si="182"/>
        <v>18.399999999999999</v>
      </c>
      <c r="CR223" s="2">
        <f>(ROUND((ROUND(((ET223)*AV223*1),2)*BB223),2)+ROUND((ROUND(((AE223-(EU223))*AV223*1),2)*BS223),2))</f>
        <v>0</v>
      </c>
      <c r="CS223" s="2">
        <f t="shared" si="183"/>
        <v>0</v>
      </c>
      <c r="CT223" s="2">
        <f t="shared" si="184"/>
        <v>0</v>
      </c>
      <c r="CU223" s="2">
        <f t="shared" si="185"/>
        <v>0</v>
      </c>
      <c r="CV223" s="2">
        <f t="shared" si="186"/>
        <v>0</v>
      </c>
      <c r="CW223" s="2">
        <f t="shared" si="187"/>
        <v>0</v>
      </c>
      <c r="CX223" s="2">
        <f t="shared" si="188"/>
        <v>0</v>
      </c>
      <c r="CY223" s="2">
        <f>((S223*BZ223)/100)</f>
        <v>0</v>
      </c>
      <c r="CZ223" s="2">
        <f>((S223*CA223)/100)</f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1010</v>
      </c>
      <c r="DV223" s="2" t="s">
        <v>350</v>
      </c>
      <c r="DW223" s="2" t="s">
        <v>350</v>
      </c>
      <c r="DX223" s="2">
        <v>100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49573341</v>
      </c>
      <c r="EF223" s="2">
        <v>30</v>
      </c>
      <c r="EG223" s="2" t="s">
        <v>88</v>
      </c>
      <c r="EH223" s="2">
        <v>0</v>
      </c>
      <c r="EI223" s="2" t="s">
        <v>3</v>
      </c>
      <c r="EJ223" s="2">
        <v>1</v>
      </c>
      <c r="EK223" s="2">
        <v>80</v>
      </c>
      <c r="EL223" s="2" t="s">
        <v>279</v>
      </c>
      <c r="EM223" s="2" t="s">
        <v>280</v>
      </c>
      <c r="EN223" s="2"/>
      <c r="EO223" s="2" t="s">
        <v>3</v>
      </c>
      <c r="EP223" s="2"/>
      <c r="EQ223" s="2">
        <v>0</v>
      </c>
      <c r="ER223" s="2">
        <v>18.399999999999999</v>
      </c>
      <c r="ES223" s="2">
        <v>18.399999999999999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f t="shared" si="189"/>
        <v>0</v>
      </c>
      <c r="FS223" s="2">
        <v>0</v>
      </c>
      <c r="FT223" s="2"/>
      <c r="FU223" s="2"/>
      <c r="FV223" s="2"/>
      <c r="FW223" s="2"/>
      <c r="FX223" s="2">
        <v>87</v>
      </c>
      <c r="FY223" s="2">
        <v>105</v>
      </c>
      <c r="FZ223" s="2"/>
      <c r="GA223" s="2" t="s">
        <v>3</v>
      </c>
      <c r="GB223" s="2"/>
      <c r="GC223" s="2"/>
      <c r="GD223" s="2">
        <v>0</v>
      </c>
      <c r="GE223" s="2"/>
      <c r="GF223" s="2">
        <v>-630551873</v>
      </c>
      <c r="GG223" s="2">
        <v>2</v>
      </c>
      <c r="GH223" s="2">
        <v>1</v>
      </c>
      <c r="GI223" s="2">
        <v>-2</v>
      </c>
      <c r="GJ223" s="2">
        <v>0</v>
      </c>
      <c r="GK223" s="2">
        <f>ROUND(R223*(R12)/100,2)</f>
        <v>0</v>
      </c>
      <c r="GL223" s="2">
        <f t="shared" si="190"/>
        <v>0</v>
      </c>
      <c r="GM223" s="2">
        <f t="shared" si="191"/>
        <v>9273.6</v>
      </c>
      <c r="GN223" s="2">
        <f t="shared" si="192"/>
        <v>9273.6</v>
      </c>
      <c r="GO223" s="2">
        <f t="shared" si="193"/>
        <v>0</v>
      </c>
      <c r="GP223" s="2">
        <f t="shared" si="194"/>
        <v>0</v>
      </c>
      <c r="GQ223" s="2"/>
      <c r="GR223" s="2">
        <v>0</v>
      </c>
      <c r="GS223" s="2">
        <v>3</v>
      </c>
      <c r="GT223" s="2">
        <v>0</v>
      </c>
      <c r="GU223" s="2" t="s">
        <v>3</v>
      </c>
      <c r="GV223" s="2">
        <f t="shared" si="195"/>
        <v>0</v>
      </c>
      <c r="GW223" s="2">
        <v>1</v>
      </c>
      <c r="GX223" s="2">
        <f t="shared" si="196"/>
        <v>0</v>
      </c>
      <c r="GY223" s="2"/>
      <c r="GZ223" s="2"/>
      <c r="HA223" s="2">
        <v>0</v>
      </c>
      <c r="HB223" s="2">
        <v>0</v>
      </c>
      <c r="HC223" s="2">
        <f t="shared" si="197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18</v>
      </c>
      <c r="B224">
        <v>1</v>
      </c>
      <c r="C224">
        <v>355</v>
      </c>
      <c r="E224" t="s">
        <v>347</v>
      </c>
      <c r="F224" t="s">
        <v>348</v>
      </c>
      <c r="G224" t="s">
        <v>349</v>
      </c>
      <c r="H224" t="s">
        <v>350</v>
      </c>
      <c r="I224">
        <f>I220*J224</f>
        <v>504</v>
      </c>
      <c r="J224">
        <v>80</v>
      </c>
      <c r="K224">
        <v>80</v>
      </c>
      <c r="O224">
        <f t="shared" si="167"/>
        <v>59443.78</v>
      </c>
      <c r="P224">
        <f t="shared" si="168"/>
        <v>59443.78</v>
      </c>
      <c r="Q224">
        <f>(ROUND((ROUND(((ET224)*AV224*I224),2)*BB224),2)+ROUND((ROUND(((AE224-(EU224))*AV224*I224),2)*BS224),2))</f>
        <v>0</v>
      </c>
      <c r="R224">
        <f t="shared" si="169"/>
        <v>0</v>
      </c>
      <c r="S224">
        <f t="shared" si="170"/>
        <v>0</v>
      </c>
      <c r="T224">
        <f t="shared" si="171"/>
        <v>0</v>
      </c>
      <c r="U224">
        <f t="shared" si="172"/>
        <v>0</v>
      </c>
      <c r="V224">
        <f t="shared" si="173"/>
        <v>0</v>
      </c>
      <c r="W224">
        <f t="shared" si="174"/>
        <v>0</v>
      </c>
      <c r="X224">
        <f t="shared" si="175"/>
        <v>0</v>
      </c>
      <c r="Y224">
        <f t="shared" si="176"/>
        <v>0</v>
      </c>
      <c r="AA224">
        <v>50447276</v>
      </c>
      <c r="AB224">
        <f t="shared" si="177"/>
        <v>18.399999999999999</v>
      </c>
      <c r="AC224">
        <f t="shared" si="178"/>
        <v>18.399999999999999</v>
      </c>
      <c r="AD224">
        <f>ROUND((((ET224)-(EU224))+AE224),6)</f>
        <v>0</v>
      </c>
      <c r="AE224">
        <f t="shared" si="215"/>
        <v>0</v>
      </c>
      <c r="AF224">
        <f t="shared" si="215"/>
        <v>0</v>
      </c>
      <c r="AG224">
        <f t="shared" si="179"/>
        <v>0</v>
      </c>
      <c r="AH224">
        <f t="shared" si="216"/>
        <v>0</v>
      </c>
      <c r="AI224">
        <f t="shared" si="216"/>
        <v>0</v>
      </c>
      <c r="AJ224">
        <f t="shared" si="180"/>
        <v>0</v>
      </c>
      <c r="AK224">
        <v>18.399999999999999</v>
      </c>
      <c r="AL224">
        <v>18.399999999999999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6.41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351</v>
      </c>
      <c r="BM224">
        <v>80</v>
      </c>
      <c r="BN224">
        <v>0</v>
      </c>
      <c r="BO224" t="s">
        <v>348</v>
      </c>
      <c r="BP224">
        <v>1</v>
      </c>
      <c r="BQ224">
        <v>30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81"/>
        <v>59443.78</v>
      </c>
      <c r="CQ224">
        <f t="shared" si="182"/>
        <v>117.94</v>
      </c>
      <c r="CR224">
        <f>(ROUND((ROUND(((ET224)*AV224*1),2)*BB224),2)+ROUND((ROUND(((AE224-(EU224))*AV224*1),2)*BS224),2))</f>
        <v>0</v>
      </c>
      <c r="CS224">
        <f t="shared" si="183"/>
        <v>0</v>
      </c>
      <c r="CT224">
        <f t="shared" si="184"/>
        <v>0</v>
      </c>
      <c r="CU224">
        <f t="shared" si="185"/>
        <v>0</v>
      </c>
      <c r="CV224">
        <f t="shared" si="186"/>
        <v>0</v>
      </c>
      <c r="CW224">
        <f t="shared" si="187"/>
        <v>0</v>
      </c>
      <c r="CX224">
        <f t="shared" si="188"/>
        <v>0</v>
      </c>
      <c r="CY224">
        <f>S224*(BZ224/100)</f>
        <v>0</v>
      </c>
      <c r="CZ224">
        <f>S224*(CA224/100)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87</v>
      </c>
      <c r="DO224">
        <v>105</v>
      </c>
      <c r="DP224">
        <v>1</v>
      </c>
      <c r="DQ224">
        <v>1</v>
      </c>
      <c r="DU224">
        <v>1010</v>
      </c>
      <c r="DV224" t="s">
        <v>350</v>
      </c>
      <c r="DW224" t="s">
        <v>350</v>
      </c>
      <c r="DX224">
        <v>100</v>
      </c>
      <c r="DZ224" t="s">
        <v>3</v>
      </c>
      <c r="EA224" t="s">
        <v>3</v>
      </c>
      <c r="EB224" t="s">
        <v>3</v>
      </c>
      <c r="EC224" t="s">
        <v>3</v>
      </c>
      <c r="EE224">
        <v>49573341</v>
      </c>
      <c r="EF224">
        <v>30</v>
      </c>
      <c r="EG224" t="s">
        <v>88</v>
      </c>
      <c r="EH224">
        <v>0</v>
      </c>
      <c r="EI224" t="s">
        <v>3</v>
      </c>
      <c r="EJ224">
        <v>1</v>
      </c>
      <c r="EK224">
        <v>80</v>
      </c>
      <c r="EL224" t="s">
        <v>279</v>
      </c>
      <c r="EM224" t="s">
        <v>280</v>
      </c>
      <c r="EO224" t="s">
        <v>3</v>
      </c>
      <c r="EQ224">
        <v>0</v>
      </c>
      <c r="ER224">
        <v>18.399999999999999</v>
      </c>
      <c r="ES224">
        <v>18.399999999999999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f t="shared" si="189"/>
        <v>0</v>
      </c>
      <c r="FS224">
        <v>0</v>
      </c>
      <c r="FX224">
        <v>87</v>
      </c>
      <c r="FY224">
        <v>105</v>
      </c>
      <c r="GA224" t="s">
        <v>3</v>
      </c>
      <c r="GD224">
        <v>0</v>
      </c>
      <c r="GF224">
        <v>-630551873</v>
      </c>
      <c r="GG224">
        <v>2</v>
      </c>
      <c r="GH224">
        <v>1</v>
      </c>
      <c r="GI224">
        <v>2</v>
      </c>
      <c r="GJ224">
        <v>0</v>
      </c>
      <c r="GK224">
        <f>ROUND(R224*(S12)/100,2)</f>
        <v>0</v>
      </c>
      <c r="GL224">
        <f t="shared" si="190"/>
        <v>0</v>
      </c>
      <c r="GM224">
        <f t="shared" si="191"/>
        <v>59443.78</v>
      </c>
      <c r="GN224">
        <f t="shared" si="192"/>
        <v>59443.78</v>
      </c>
      <c r="GO224">
        <f t="shared" si="193"/>
        <v>0</v>
      </c>
      <c r="GP224">
        <f t="shared" si="194"/>
        <v>0</v>
      </c>
      <c r="GR224">
        <v>0</v>
      </c>
      <c r="GS224">
        <v>3</v>
      </c>
      <c r="GT224">
        <v>0</v>
      </c>
      <c r="GU224" t="s">
        <v>3</v>
      </c>
      <c r="GV224">
        <f t="shared" si="195"/>
        <v>0</v>
      </c>
      <c r="GW224">
        <v>1</v>
      </c>
      <c r="GX224">
        <f t="shared" si="196"/>
        <v>0</v>
      </c>
      <c r="HA224">
        <v>0</v>
      </c>
      <c r="HB224">
        <v>0</v>
      </c>
      <c r="HC224">
        <f t="shared" si="197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55" x14ac:dyDescent="0.2">
      <c r="A225" s="2">
        <v>17</v>
      </c>
      <c r="B225" s="2">
        <v>1</v>
      </c>
      <c r="C225" s="2">
        <f>ROW(SmtRes!A364)</f>
        <v>364</v>
      </c>
      <c r="D225" s="2">
        <f>ROW(EtalonRes!A354)</f>
        <v>354</v>
      </c>
      <c r="E225" s="2" t="s">
        <v>352</v>
      </c>
      <c r="F225" s="2" t="s">
        <v>353</v>
      </c>
      <c r="G225" s="2" t="s">
        <v>354</v>
      </c>
      <c r="H225" s="2" t="s">
        <v>311</v>
      </c>
      <c r="I225" s="2">
        <f>ROUND(1307/100,9)</f>
        <v>13.07</v>
      </c>
      <c r="J225" s="2">
        <v>0</v>
      </c>
      <c r="K225" s="2">
        <f>ROUND(1307/100,9)</f>
        <v>13.07</v>
      </c>
      <c r="L225" s="2"/>
      <c r="M225" s="2"/>
      <c r="N225" s="2"/>
      <c r="O225" s="2">
        <f t="shared" si="167"/>
        <v>25395.11</v>
      </c>
      <c r="P225" s="2">
        <f t="shared" si="168"/>
        <v>5823.99</v>
      </c>
      <c r="Q225" s="2">
        <f>(ROUND((ROUND((((ET225*1.1))*AV225*I225),2)*BB225),2)+ROUND((ROUND(((AE225-((EU225*1.1)))*AV225*I225),2)*BS225),2))</f>
        <v>1732.14</v>
      </c>
      <c r="R225" s="2">
        <f t="shared" si="169"/>
        <v>358.13</v>
      </c>
      <c r="S225" s="2">
        <f t="shared" si="170"/>
        <v>17838.98</v>
      </c>
      <c r="T225" s="2">
        <f t="shared" si="171"/>
        <v>0</v>
      </c>
      <c r="U225" s="2">
        <f t="shared" si="172"/>
        <v>1351.4380000000001</v>
      </c>
      <c r="V225" s="2">
        <f t="shared" si="173"/>
        <v>0</v>
      </c>
      <c r="W225" s="2">
        <f t="shared" si="174"/>
        <v>0</v>
      </c>
      <c r="X225" s="2">
        <f t="shared" si="175"/>
        <v>15519.91</v>
      </c>
      <c r="Y225" s="2">
        <f t="shared" si="176"/>
        <v>18730.93</v>
      </c>
      <c r="Z225" s="2"/>
      <c r="AA225" s="2">
        <v>50447275</v>
      </c>
      <c r="AB225" s="2">
        <f t="shared" si="177"/>
        <v>1943.008</v>
      </c>
      <c r="AC225" s="2">
        <f t="shared" si="178"/>
        <v>445.6</v>
      </c>
      <c r="AD225" s="2">
        <f>ROUND(((((ET225*1.1))-((EU225*1.1)))+AE225),6)</f>
        <v>132.52799999999999</v>
      </c>
      <c r="AE225" s="2">
        <f>ROUND(((EU225*1.1)),6)</f>
        <v>27.401</v>
      </c>
      <c r="AF225" s="2">
        <f>ROUND(((EV225*1.1)),6)</f>
        <v>1364.88</v>
      </c>
      <c r="AG225" s="2">
        <f t="shared" si="179"/>
        <v>0</v>
      </c>
      <c r="AH225" s="2">
        <f>((EW225*1.1))</f>
        <v>103.4</v>
      </c>
      <c r="AI225" s="2">
        <f>((EX225*1.1))</f>
        <v>0</v>
      </c>
      <c r="AJ225" s="2">
        <f t="shared" si="180"/>
        <v>0</v>
      </c>
      <c r="AK225" s="2">
        <v>1806.88</v>
      </c>
      <c r="AL225" s="2">
        <v>445.6</v>
      </c>
      <c r="AM225" s="2">
        <v>120.48</v>
      </c>
      <c r="AN225" s="2">
        <v>24.91</v>
      </c>
      <c r="AO225" s="2">
        <v>1240.8</v>
      </c>
      <c r="AP225" s="2">
        <v>0</v>
      </c>
      <c r="AQ225" s="2">
        <v>94</v>
      </c>
      <c r="AR225" s="2">
        <v>0</v>
      </c>
      <c r="AS225" s="2">
        <v>0</v>
      </c>
      <c r="AT225" s="2">
        <v>87</v>
      </c>
      <c r="AU225" s="2">
        <v>105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0</v>
      </c>
      <c r="BI225" s="2">
        <v>1</v>
      </c>
      <c r="BJ225" s="2" t="s">
        <v>355</v>
      </c>
      <c r="BK225" s="2"/>
      <c r="BL225" s="2"/>
      <c r="BM225" s="2">
        <v>80</v>
      </c>
      <c r="BN225" s="2">
        <v>0</v>
      </c>
      <c r="BO225" s="2" t="s">
        <v>3</v>
      </c>
      <c r="BP225" s="2">
        <v>0</v>
      </c>
      <c r="BQ225" s="2">
        <v>30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87</v>
      </c>
      <c r="CA225" s="2">
        <v>105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181"/>
        <v>25395.11</v>
      </c>
      <c r="CQ225" s="2">
        <f t="shared" si="182"/>
        <v>445.6</v>
      </c>
      <c r="CR225" s="2">
        <f>(ROUND((ROUND((((ET225*1.1))*AV225*1),2)*BB225),2)+ROUND((ROUND(((AE225-((EU225*1.1)))*AV225*1),2)*BS225),2))</f>
        <v>132.53</v>
      </c>
      <c r="CS225" s="2">
        <f t="shared" si="183"/>
        <v>27.4</v>
      </c>
      <c r="CT225" s="2">
        <f t="shared" si="184"/>
        <v>1364.88</v>
      </c>
      <c r="CU225" s="2">
        <f t="shared" si="185"/>
        <v>0</v>
      </c>
      <c r="CV225" s="2">
        <f t="shared" si="186"/>
        <v>103.4</v>
      </c>
      <c r="CW225" s="2">
        <f t="shared" si="187"/>
        <v>0</v>
      </c>
      <c r="CX225" s="2">
        <f t="shared" si="188"/>
        <v>0</v>
      </c>
      <c r="CY225" s="2">
        <f>((S225*BZ225)/100)</f>
        <v>15519.9126</v>
      </c>
      <c r="CZ225" s="2">
        <f>((S225*CA225)/100)</f>
        <v>18730.929</v>
      </c>
      <c r="DA225" s="2"/>
      <c r="DB225" s="2"/>
      <c r="DC225" s="2" t="s">
        <v>3</v>
      </c>
      <c r="DD225" s="2" t="s">
        <v>3</v>
      </c>
      <c r="DE225" s="2" t="s">
        <v>40</v>
      </c>
      <c r="DF225" s="2" t="s">
        <v>40</v>
      </c>
      <c r="DG225" s="2" t="s">
        <v>40</v>
      </c>
      <c r="DH225" s="2" t="s">
        <v>3</v>
      </c>
      <c r="DI225" s="2" t="s">
        <v>40</v>
      </c>
      <c r="DJ225" s="2" t="s">
        <v>40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1005</v>
      </c>
      <c r="DV225" s="2" t="s">
        <v>311</v>
      </c>
      <c r="DW225" s="2" t="s">
        <v>311</v>
      </c>
      <c r="DX225" s="2">
        <v>100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49573341</v>
      </c>
      <c r="EF225" s="2">
        <v>30</v>
      </c>
      <c r="EG225" s="2" t="s">
        <v>88</v>
      </c>
      <c r="EH225" s="2">
        <v>0</v>
      </c>
      <c r="EI225" s="2" t="s">
        <v>3</v>
      </c>
      <c r="EJ225" s="2">
        <v>1</v>
      </c>
      <c r="EK225" s="2">
        <v>80</v>
      </c>
      <c r="EL225" s="2" t="s">
        <v>279</v>
      </c>
      <c r="EM225" s="2" t="s">
        <v>280</v>
      </c>
      <c r="EN225" s="2"/>
      <c r="EO225" s="2" t="s">
        <v>3</v>
      </c>
      <c r="EP225" s="2"/>
      <c r="EQ225" s="2">
        <v>1441792</v>
      </c>
      <c r="ER225" s="2">
        <v>1806.88</v>
      </c>
      <c r="ES225" s="2">
        <v>445.6</v>
      </c>
      <c r="ET225" s="2">
        <v>120.48</v>
      </c>
      <c r="EU225" s="2">
        <v>24.91</v>
      </c>
      <c r="EV225" s="2">
        <v>1240.8</v>
      </c>
      <c r="EW225" s="2">
        <v>94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f t="shared" si="189"/>
        <v>0</v>
      </c>
      <c r="FS225" s="2">
        <v>0</v>
      </c>
      <c r="FT225" s="2"/>
      <c r="FU225" s="2"/>
      <c r="FV225" s="2"/>
      <c r="FW225" s="2"/>
      <c r="FX225" s="2">
        <v>87</v>
      </c>
      <c r="FY225" s="2">
        <v>105</v>
      </c>
      <c r="FZ225" s="2"/>
      <c r="GA225" s="2" t="s">
        <v>3</v>
      </c>
      <c r="GB225" s="2"/>
      <c r="GC225" s="2"/>
      <c r="GD225" s="2">
        <v>0</v>
      </c>
      <c r="GE225" s="2"/>
      <c r="GF225" s="2">
        <v>1081650551</v>
      </c>
      <c r="GG225" s="2">
        <v>2</v>
      </c>
      <c r="GH225" s="2">
        <v>1</v>
      </c>
      <c r="GI225" s="2">
        <v>-2</v>
      </c>
      <c r="GJ225" s="2">
        <v>0</v>
      </c>
      <c r="GK225" s="2">
        <f>ROUND(R225*(R12)/100,2)</f>
        <v>626.73</v>
      </c>
      <c r="GL225" s="2">
        <f t="shared" si="190"/>
        <v>0</v>
      </c>
      <c r="GM225" s="2">
        <f t="shared" si="191"/>
        <v>60272.68</v>
      </c>
      <c r="GN225" s="2">
        <f t="shared" si="192"/>
        <v>60272.68</v>
      </c>
      <c r="GO225" s="2">
        <f t="shared" si="193"/>
        <v>0</v>
      </c>
      <c r="GP225" s="2">
        <f t="shared" si="194"/>
        <v>0</v>
      </c>
      <c r="GQ225" s="2"/>
      <c r="GR225" s="2">
        <v>0</v>
      </c>
      <c r="GS225" s="2">
        <v>3</v>
      </c>
      <c r="GT225" s="2">
        <v>0</v>
      </c>
      <c r="GU225" s="2" t="s">
        <v>3</v>
      </c>
      <c r="GV225" s="2">
        <f t="shared" si="195"/>
        <v>0</v>
      </c>
      <c r="GW225" s="2">
        <v>1</v>
      </c>
      <c r="GX225" s="2">
        <f t="shared" si="196"/>
        <v>0</v>
      </c>
      <c r="GY225" s="2"/>
      <c r="GZ225" s="2"/>
      <c r="HA225" s="2">
        <v>0</v>
      </c>
      <c r="HB225" s="2">
        <v>0</v>
      </c>
      <c r="HC225" s="2">
        <f t="shared" si="197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1</v>
      </c>
      <c r="C226">
        <f>ROW(SmtRes!A372)</f>
        <v>372</v>
      </c>
      <c r="D226">
        <f>ROW(EtalonRes!A362)</f>
        <v>362</v>
      </c>
      <c r="E226" t="s">
        <v>352</v>
      </c>
      <c r="F226" t="s">
        <v>353</v>
      </c>
      <c r="G226" t="s">
        <v>354</v>
      </c>
      <c r="H226" t="s">
        <v>311</v>
      </c>
      <c r="I226">
        <f>ROUND(1307/100,9)</f>
        <v>13.07</v>
      </c>
      <c r="J226">
        <v>0</v>
      </c>
      <c r="K226">
        <f>ROUND(1307/100,9)</f>
        <v>13.07</v>
      </c>
      <c r="O226">
        <f t="shared" si="167"/>
        <v>591428.17000000004</v>
      </c>
      <c r="P226">
        <f t="shared" si="168"/>
        <v>51425.83</v>
      </c>
      <c r="Q226">
        <f>(ROUND((ROUND((((ET226*1.1))*AV226*I226),2)*BB226),2)+ROUND((ROUND(((AE226-((EU226*1.1)))*AV226*I226),2)*BS226),2))</f>
        <v>22136.75</v>
      </c>
      <c r="R226">
        <f t="shared" si="169"/>
        <v>10396.51</v>
      </c>
      <c r="S226">
        <f t="shared" si="170"/>
        <v>517865.59</v>
      </c>
      <c r="T226">
        <f t="shared" si="171"/>
        <v>0</v>
      </c>
      <c r="U226">
        <f t="shared" si="172"/>
        <v>1351.4380000000001</v>
      </c>
      <c r="V226">
        <f t="shared" si="173"/>
        <v>0</v>
      </c>
      <c r="W226">
        <f t="shared" si="174"/>
        <v>0</v>
      </c>
      <c r="X226">
        <f t="shared" si="175"/>
        <v>372863.22</v>
      </c>
      <c r="Y226">
        <f t="shared" si="176"/>
        <v>264111.45</v>
      </c>
      <c r="AA226">
        <v>50447276</v>
      </c>
      <c r="AB226">
        <f t="shared" si="177"/>
        <v>1943.008</v>
      </c>
      <c r="AC226">
        <f t="shared" si="178"/>
        <v>445.6</v>
      </c>
      <c r="AD226">
        <f>ROUND(((((ET226*1.1))-((EU226*1.1)))+AE226),6)</f>
        <v>132.52799999999999</v>
      </c>
      <c r="AE226">
        <f>ROUND(((EU226*1.1)),6)</f>
        <v>27.401</v>
      </c>
      <c r="AF226">
        <f>ROUND(((EV226*1.1)),6)</f>
        <v>1364.88</v>
      </c>
      <c r="AG226">
        <f t="shared" si="179"/>
        <v>0</v>
      </c>
      <c r="AH226">
        <f>((EW226*1.1))</f>
        <v>103.4</v>
      </c>
      <c r="AI226">
        <f>((EX226*1.1))</f>
        <v>0</v>
      </c>
      <c r="AJ226">
        <f t="shared" si="180"/>
        <v>0</v>
      </c>
      <c r="AK226">
        <v>1806.88</v>
      </c>
      <c r="AL226">
        <v>445.6</v>
      </c>
      <c r="AM226">
        <v>120.48</v>
      </c>
      <c r="AN226">
        <v>24.91</v>
      </c>
      <c r="AO226">
        <v>1240.8</v>
      </c>
      <c r="AP226">
        <v>0</v>
      </c>
      <c r="AQ226">
        <v>94</v>
      </c>
      <c r="AR226">
        <v>0</v>
      </c>
      <c r="AS226">
        <v>0</v>
      </c>
      <c r="AT226">
        <v>72</v>
      </c>
      <c r="AU226">
        <v>51</v>
      </c>
      <c r="AV226">
        <v>1</v>
      </c>
      <c r="AW226">
        <v>1</v>
      </c>
      <c r="AZ226">
        <v>1</v>
      </c>
      <c r="BA226">
        <v>29.03</v>
      </c>
      <c r="BB226">
        <v>12.78</v>
      </c>
      <c r="BC226">
        <v>8.83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355</v>
      </c>
      <c r="BM226">
        <v>80</v>
      </c>
      <c r="BN226">
        <v>0</v>
      </c>
      <c r="BO226" t="s">
        <v>353</v>
      </c>
      <c r="BP226">
        <v>1</v>
      </c>
      <c r="BQ226">
        <v>30</v>
      </c>
      <c r="BR226">
        <v>0</v>
      </c>
      <c r="BS226">
        <v>29.03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72</v>
      </c>
      <c r="CA226">
        <v>51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81"/>
        <v>591428.17000000004</v>
      </c>
      <c r="CQ226">
        <f t="shared" si="182"/>
        <v>3934.65</v>
      </c>
      <c r="CR226">
        <f>(ROUND((ROUND((((ET226*1.1))*AV226*1),2)*BB226),2)+ROUND((ROUND(((AE226-((EU226*1.1)))*AV226*1),2)*BS226),2))</f>
        <v>1693.73</v>
      </c>
      <c r="CS226">
        <f t="shared" si="183"/>
        <v>795.42</v>
      </c>
      <c r="CT226">
        <f t="shared" si="184"/>
        <v>39622.47</v>
      </c>
      <c r="CU226">
        <f t="shared" si="185"/>
        <v>0</v>
      </c>
      <c r="CV226">
        <f t="shared" si="186"/>
        <v>103.4</v>
      </c>
      <c r="CW226">
        <f t="shared" si="187"/>
        <v>0</v>
      </c>
      <c r="CX226">
        <f t="shared" si="188"/>
        <v>0</v>
      </c>
      <c r="CY226">
        <f>S226*(BZ226/100)</f>
        <v>372863.22480000003</v>
      </c>
      <c r="CZ226">
        <f>S226*(CA226/100)</f>
        <v>264111.4509</v>
      </c>
      <c r="DC226" t="s">
        <v>3</v>
      </c>
      <c r="DD226" t="s">
        <v>3</v>
      </c>
      <c r="DE226" t="s">
        <v>40</v>
      </c>
      <c r="DF226" t="s">
        <v>40</v>
      </c>
      <c r="DG226" t="s">
        <v>40</v>
      </c>
      <c r="DH226" t="s">
        <v>3</v>
      </c>
      <c r="DI226" t="s">
        <v>40</v>
      </c>
      <c r="DJ226" t="s">
        <v>40</v>
      </c>
      <c r="DK226" t="s">
        <v>3</v>
      </c>
      <c r="DL226" t="s">
        <v>3</v>
      </c>
      <c r="DM226" t="s">
        <v>3</v>
      </c>
      <c r="DN226">
        <v>87</v>
      </c>
      <c r="DO226">
        <v>105</v>
      </c>
      <c r="DP226">
        <v>1</v>
      </c>
      <c r="DQ226">
        <v>1</v>
      </c>
      <c r="DU226">
        <v>1005</v>
      </c>
      <c r="DV226" t="s">
        <v>311</v>
      </c>
      <c r="DW226" t="s">
        <v>311</v>
      </c>
      <c r="DX226">
        <v>100</v>
      </c>
      <c r="DZ226" t="s">
        <v>3</v>
      </c>
      <c r="EA226" t="s">
        <v>3</v>
      </c>
      <c r="EB226" t="s">
        <v>3</v>
      </c>
      <c r="EC226" t="s">
        <v>3</v>
      </c>
      <c r="EE226">
        <v>49573341</v>
      </c>
      <c r="EF226">
        <v>30</v>
      </c>
      <c r="EG226" t="s">
        <v>88</v>
      </c>
      <c r="EH226">
        <v>0</v>
      </c>
      <c r="EI226" t="s">
        <v>3</v>
      </c>
      <c r="EJ226">
        <v>1</v>
      </c>
      <c r="EK226">
        <v>80</v>
      </c>
      <c r="EL226" t="s">
        <v>279</v>
      </c>
      <c r="EM226" t="s">
        <v>280</v>
      </c>
      <c r="EO226" t="s">
        <v>3</v>
      </c>
      <c r="EQ226">
        <v>1441792</v>
      </c>
      <c r="ER226">
        <v>1806.88</v>
      </c>
      <c r="ES226">
        <v>445.6</v>
      </c>
      <c r="ET226">
        <v>120.48</v>
      </c>
      <c r="EU226">
        <v>24.91</v>
      </c>
      <c r="EV226">
        <v>1240.8</v>
      </c>
      <c r="EW226">
        <v>94</v>
      </c>
      <c r="EX226">
        <v>0</v>
      </c>
      <c r="EY226">
        <v>0</v>
      </c>
      <c r="FQ226">
        <v>0</v>
      </c>
      <c r="FR226">
        <f t="shared" si="189"/>
        <v>0</v>
      </c>
      <c r="FS226">
        <v>0</v>
      </c>
      <c r="FX226">
        <v>87</v>
      </c>
      <c r="FY226">
        <v>105</v>
      </c>
      <c r="GA226" t="s">
        <v>3</v>
      </c>
      <c r="GD226">
        <v>0</v>
      </c>
      <c r="GF226">
        <v>1081650551</v>
      </c>
      <c r="GG226">
        <v>2</v>
      </c>
      <c r="GH226">
        <v>1</v>
      </c>
      <c r="GI226">
        <v>2</v>
      </c>
      <c r="GJ226">
        <v>0</v>
      </c>
      <c r="GK226">
        <f>ROUND(R226*(S12)/100,2)</f>
        <v>16634.419999999998</v>
      </c>
      <c r="GL226">
        <f t="shared" si="190"/>
        <v>0</v>
      </c>
      <c r="GM226">
        <f t="shared" si="191"/>
        <v>1245037.26</v>
      </c>
      <c r="GN226">
        <f t="shared" si="192"/>
        <v>1245037.26</v>
      </c>
      <c r="GO226">
        <f t="shared" si="193"/>
        <v>0</v>
      </c>
      <c r="GP226">
        <f t="shared" si="194"/>
        <v>0</v>
      </c>
      <c r="GR226">
        <v>0</v>
      </c>
      <c r="GS226">
        <v>3</v>
      </c>
      <c r="GT226">
        <v>0</v>
      </c>
      <c r="GU226" t="s">
        <v>3</v>
      </c>
      <c r="GV226">
        <f t="shared" si="195"/>
        <v>0</v>
      </c>
      <c r="GW226">
        <v>1</v>
      </c>
      <c r="GX226">
        <f t="shared" si="196"/>
        <v>0</v>
      </c>
      <c r="HA226">
        <v>0</v>
      </c>
      <c r="HB226">
        <v>0</v>
      </c>
      <c r="HC226">
        <f t="shared" si="197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55" x14ac:dyDescent="0.2">
      <c r="A227" s="2">
        <v>18</v>
      </c>
      <c r="B227" s="2">
        <v>1</v>
      </c>
      <c r="C227" s="2">
        <v>360</v>
      </c>
      <c r="D227" s="2"/>
      <c r="E227" s="2" t="s">
        <v>356</v>
      </c>
      <c r="F227" s="2" t="s">
        <v>357</v>
      </c>
      <c r="G227" s="2" t="s">
        <v>358</v>
      </c>
      <c r="H227" s="2" t="s">
        <v>227</v>
      </c>
      <c r="I227" s="2">
        <f>I225*J227</f>
        <v>1437.7</v>
      </c>
      <c r="J227" s="2">
        <v>110</v>
      </c>
      <c r="K227" s="2">
        <v>110</v>
      </c>
      <c r="L227" s="2"/>
      <c r="M227" s="2"/>
      <c r="N227" s="2"/>
      <c r="O227" s="2">
        <f t="shared" si="167"/>
        <v>159110.26</v>
      </c>
      <c r="P227" s="2">
        <f t="shared" si="168"/>
        <v>159110.26</v>
      </c>
      <c r="Q227" s="2">
        <f>(ROUND((ROUND(((ET227)*AV227*I227),2)*BB227),2)+ROUND((ROUND(((AE227-(EU227))*AV227*I227),2)*BS227),2))</f>
        <v>0</v>
      </c>
      <c r="R227" s="2">
        <f t="shared" si="169"/>
        <v>0</v>
      </c>
      <c r="S227" s="2">
        <f t="shared" si="170"/>
        <v>0</v>
      </c>
      <c r="T227" s="2">
        <f t="shared" si="171"/>
        <v>0</v>
      </c>
      <c r="U227" s="2">
        <f t="shared" si="172"/>
        <v>0</v>
      </c>
      <c r="V227" s="2">
        <f t="shared" si="173"/>
        <v>0</v>
      </c>
      <c r="W227" s="2">
        <f t="shared" si="174"/>
        <v>0</v>
      </c>
      <c r="X227" s="2">
        <f t="shared" si="175"/>
        <v>0</v>
      </c>
      <c r="Y227" s="2">
        <f t="shared" si="176"/>
        <v>0</v>
      </c>
      <c r="Z227" s="2"/>
      <c r="AA227" s="2">
        <v>50447275</v>
      </c>
      <c r="AB227" s="2">
        <f t="shared" si="177"/>
        <v>110.67</v>
      </c>
      <c r="AC227" s="2">
        <f t="shared" si="178"/>
        <v>110.67</v>
      </c>
      <c r="AD227" s="2">
        <f>ROUND((((ET227)-(EU227))+AE227),6)</f>
        <v>0</v>
      </c>
      <c r="AE227" s="2">
        <f t="shared" ref="AE227:AF230" si="217">ROUND((EU227),6)</f>
        <v>0</v>
      </c>
      <c r="AF227" s="2">
        <f t="shared" si="217"/>
        <v>0</v>
      </c>
      <c r="AG227" s="2">
        <f t="shared" si="179"/>
        <v>0</v>
      </c>
      <c r="AH227" s="2">
        <f t="shared" ref="AH227:AI230" si="218">(EW227)</f>
        <v>0</v>
      </c>
      <c r="AI227" s="2">
        <f t="shared" si="218"/>
        <v>0</v>
      </c>
      <c r="AJ227" s="2">
        <f t="shared" si="180"/>
        <v>0</v>
      </c>
      <c r="AK227" s="2">
        <v>110.67</v>
      </c>
      <c r="AL227" s="2">
        <v>110.67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87</v>
      </c>
      <c r="AU227" s="2">
        <v>105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1</v>
      </c>
      <c r="BJ227" s="2" t="s">
        <v>359</v>
      </c>
      <c r="BK227" s="2"/>
      <c r="BL227" s="2"/>
      <c r="BM227" s="2">
        <v>80</v>
      </c>
      <c r="BN227" s="2">
        <v>0</v>
      </c>
      <c r="BO227" s="2" t="s">
        <v>3</v>
      </c>
      <c r="BP227" s="2">
        <v>0</v>
      </c>
      <c r="BQ227" s="2">
        <v>30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87</v>
      </c>
      <c r="CA227" s="2">
        <v>105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 t="shared" si="181"/>
        <v>159110.26</v>
      </c>
      <c r="CQ227" s="2">
        <f t="shared" si="182"/>
        <v>110.67</v>
      </c>
      <c r="CR227" s="2">
        <f>(ROUND((ROUND(((ET227)*AV227*1),2)*BB227),2)+ROUND((ROUND(((AE227-(EU227))*AV227*1),2)*BS227),2))</f>
        <v>0</v>
      </c>
      <c r="CS227" s="2">
        <f t="shared" si="183"/>
        <v>0</v>
      </c>
      <c r="CT227" s="2">
        <f t="shared" si="184"/>
        <v>0</v>
      </c>
      <c r="CU227" s="2">
        <f t="shared" si="185"/>
        <v>0</v>
      </c>
      <c r="CV227" s="2">
        <f t="shared" si="186"/>
        <v>0</v>
      </c>
      <c r="CW227" s="2">
        <f t="shared" si="187"/>
        <v>0</v>
      </c>
      <c r="CX227" s="2">
        <f t="shared" si="188"/>
        <v>0</v>
      </c>
      <c r="CY227" s="2">
        <f>((S227*BZ227)/100)</f>
        <v>0</v>
      </c>
      <c r="CZ227" s="2">
        <f>((S227*CA227)/100)</f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1005</v>
      </c>
      <c r="DV227" s="2" t="s">
        <v>227</v>
      </c>
      <c r="DW227" s="2" t="s">
        <v>227</v>
      </c>
      <c r="DX227" s="2">
        <v>1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49573341</v>
      </c>
      <c r="EF227" s="2">
        <v>30</v>
      </c>
      <c r="EG227" s="2" t="s">
        <v>88</v>
      </c>
      <c r="EH227" s="2">
        <v>0</v>
      </c>
      <c r="EI227" s="2" t="s">
        <v>3</v>
      </c>
      <c r="EJ227" s="2">
        <v>1</v>
      </c>
      <c r="EK227" s="2">
        <v>80</v>
      </c>
      <c r="EL227" s="2" t="s">
        <v>279</v>
      </c>
      <c r="EM227" s="2" t="s">
        <v>280</v>
      </c>
      <c r="EN227" s="2"/>
      <c r="EO227" s="2" t="s">
        <v>3</v>
      </c>
      <c r="EP227" s="2"/>
      <c r="EQ227" s="2">
        <v>0</v>
      </c>
      <c r="ER227" s="2">
        <v>110.67</v>
      </c>
      <c r="ES227" s="2">
        <v>110.67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f t="shared" si="189"/>
        <v>0</v>
      </c>
      <c r="FS227" s="2">
        <v>0</v>
      </c>
      <c r="FT227" s="2"/>
      <c r="FU227" s="2"/>
      <c r="FV227" s="2"/>
      <c r="FW227" s="2"/>
      <c r="FX227" s="2">
        <v>87</v>
      </c>
      <c r="FY227" s="2">
        <v>105</v>
      </c>
      <c r="FZ227" s="2"/>
      <c r="GA227" s="2" t="s">
        <v>3</v>
      </c>
      <c r="GB227" s="2"/>
      <c r="GC227" s="2"/>
      <c r="GD227" s="2">
        <v>0</v>
      </c>
      <c r="GE227" s="2"/>
      <c r="GF227" s="2">
        <v>276651832</v>
      </c>
      <c r="GG227" s="2">
        <v>2</v>
      </c>
      <c r="GH227" s="2">
        <v>1</v>
      </c>
      <c r="GI227" s="2">
        <v>-2</v>
      </c>
      <c r="GJ227" s="2">
        <v>0</v>
      </c>
      <c r="GK227" s="2">
        <f>ROUND(R227*(R12)/100,2)</f>
        <v>0</v>
      </c>
      <c r="GL227" s="2">
        <f t="shared" si="190"/>
        <v>0</v>
      </c>
      <c r="GM227" s="2">
        <f t="shared" si="191"/>
        <v>159110.26</v>
      </c>
      <c r="GN227" s="2">
        <f t="shared" si="192"/>
        <v>159110.26</v>
      </c>
      <c r="GO227" s="2">
        <f t="shared" si="193"/>
        <v>0</v>
      </c>
      <c r="GP227" s="2">
        <f t="shared" si="194"/>
        <v>0</v>
      </c>
      <c r="GQ227" s="2"/>
      <c r="GR227" s="2">
        <v>0</v>
      </c>
      <c r="GS227" s="2">
        <v>3</v>
      </c>
      <c r="GT227" s="2">
        <v>0</v>
      </c>
      <c r="GU227" s="2" t="s">
        <v>3</v>
      </c>
      <c r="GV227" s="2">
        <f t="shared" si="195"/>
        <v>0</v>
      </c>
      <c r="GW227" s="2">
        <v>1</v>
      </c>
      <c r="GX227" s="2">
        <f t="shared" si="196"/>
        <v>0</v>
      </c>
      <c r="GY227" s="2"/>
      <c r="GZ227" s="2"/>
      <c r="HA227" s="2">
        <v>0</v>
      </c>
      <c r="HB227" s="2">
        <v>0</v>
      </c>
      <c r="HC227" s="2">
        <f t="shared" si="197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18</v>
      </c>
      <c r="B228">
        <v>1</v>
      </c>
      <c r="C228">
        <v>368</v>
      </c>
      <c r="E228" t="s">
        <v>356</v>
      </c>
      <c r="F228" t="s">
        <v>357</v>
      </c>
      <c r="G228" t="s">
        <v>358</v>
      </c>
      <c r="H228" t="s">
        <v>227</v>
      </c>
      <c r="I228">
        <f>I226*J228</f>
        <v>1437.7</v>
      </c>
      <c r="J228">
        <v>110</v>
      </c>
      <c r="K228">
        <v>110</v>
      </c>
      <c r="O228">
        <f t="shared" si="167"/>
        <v>784413.58</v>
      </c>
      <c r="P228">
        <f t="shared" si="168"/>
        <v>784413.58</v>
      </c>
      <c r="Q228">
        <f>(ROUND((ROUND(((ET228)*AV228*I228),2)*BB228),2)+ROUND((ROUND(((AE228-(EU228))*AV228*I228),2)*BS228),2))</f>
        <v>0</v>
      </c>
      <c r="R228">
        <f t="shared" si="169"/>
        <v>0</v>
      </c>
      <c r="S228">
        <f t="shared" si="170"/>
        <v>0</v>
      </c>
      <c r="T228">
        <f t="shared" si="171"/>
        <v>0</v>
      </c>
      <c r="U228">
        <f t="shared" si="172"/>
        <v>0</v>
      </c>
      <c r="V228">
        <f t="shared" si="173"/>
        <v>0</v>
      </c>
      <c r="W228">
        <f t="shared" si="174"/>
        <v>0</v>
      </c>
      <c r="X228">
        <f t="shared" si="175"/>
        <v>0</v>
      </c>
      <c r="Y228">
        <f t="shared" si="176"/>
        <v>0</v>
      </c>
      <c r="AA228">
        <v>50447276</v>
      </c>
      <c r="AB228">
        <f t="shared" si="177"/>
        <v>110.67</v>
      </c>
      <c r="AC228">
        <f t="shared" si="178"/>
        <v>110.67</v>
      </c>
      <c r="AD228">
        <f>ROUND((((ET228)-(EU228))+AE228),6)</f>
        <v>0</v>
      </c>
      <c r="AE228">
        <f t="shared" si="217"/>
        <v>0</v>
      </c>
      <c r="AF228">
        <f t="shared" si="217"/>
        <v>0</v>
      </c>
      <c r="AG228">
        <f t="shared" si="179"/>
        <v>0</v>
      </c>
      <c r="AH228">
        <f t="shared" si="218"/>
        <v>0</v>
      </c>
      <c r="AI228">
        <f t="shared" si="218"/>
        <v>0</v>
      </c>
      <c r="AJ228">
        <f t="shared" si="180"/>
        <v>0</v>
      </c>
      <c r="AK228">
        <v>110.67</v>
      </c>
      <c r="AL228">
        <v>110.67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4.93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359</v>
      </c>
      <c r="BM228">
        <v>80</v>
      </c>
      <c r="BN228">
        <v>0</v>
      </c>
      <c r="BO228" t="s">
        <v>357</v>
      </c>
      <c r="BP228">
        <v>1</v>
      </c>
      <c r="BQ228">
        <v>30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181"/>
        <v>784413.58</v>
      </c>
      <c r="CQ228">
        <f t="shared" si="182"/>
        <v>545.6</v>
      </c>
      <c r="CR228">
        <f>(ROUND((ROUND(((ET228)*AV228*1),2)*BB228),2)+ROUND((ROUND(((AE228-(EU228))*AV228*1),2)*BS228),2))</f>
        <v>0</v>
      </c>
      <c r="CS228">
        <f t="shared" si="183"/>
        <v>0</v>
      </c>
      <c r="CT228">
        <f t="shared" si="184"/>
        <v>0</v>
      </c>
      <c r="CU228">
        <f t="shared" si="185"/>
        <v>0</v>
      </c>
      <c r="CV228">
        <f t="shared" si="186"/>
        <v>0</v>
      </c>
      <c r="CW228">
        <f t="shared" si="187"/>
        <v>0</v>
      </c>
      <c r="CX228">
        <f t="shared" si="188"/>
        <v>0</v>
      </c>
      <c r="CY228">
        <f>S228*(BZ228/100)</f>
        <v>0</v>
      </c>
      <c r="CZ228">
        <f>S228*(CA228/100)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87</v>
      </c>
      <c r="DO228">
        <v>105</v>
      </c>
      <c r="DP228">
        <v>1</v>
      </c>
      <c r="DQ228">
        <v>1</v>
      </c>
      <c r="DU228">
        <v>1005</v>
      </c>
      <c r="DV228" t="s">
        <v>227</v>
      </c>
      <c r="DW228" t="s">
        <v>227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49573341</v>
      </c>
      <c r="EF228">
        <v>30</v>
      </c>
      <c r="EG228" t="s">
        <v>88</v>
      </c>
      <c r="EH228">
        <v>0</v>
      </c>
      <c r="EI228" t="s">
        <v>3</v>
      </c>
      <c r="EJ228">
        <v>1</v>
      </c>
      <c r="EK228">
        <v>80</v>
      </c>
      <c r="EL228" t="s">
        <v>279</v>
      </c>
      <c r="EM228" t="s">
        <v>280</v>
      </c>
      <c r="EO228" t="s">
        <v>3</v>
      </c>
      <c r="EQ228">
        <v>0</v>
      </c>
      <c r="ER228">
        <v>110.67</v>
      </c>
      <c r="ES228">
        <v>110.67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f t="shared" si="189"/>
        <v>0</v>
      </c>
      <c r="FS228">
        <v>0</v>
      </c>
      <c r="FX228">
        <v>87</v>
      </c>
      <c r="FY228">
        <v>105</v>
      </c>
      <c r="GA228" t="s">
        <v>3</v>
      </c>
      <c r="GD228">
        <v>0</v>
      </c>
      <c r="GF228">
        <v>276651832</v>
      </c>
      <c r="GG228">
        <v>2</v>
      </c>
      <c r="GH228">
        <v>1</v>
      </c>
      <c r="GI228">
        <v>2</v>
      </c>
      <c r="GJ228">
        <v>0</v>
      </c>
      <c r="GK228">
        <f>ROUND(R228*(S12)/100,2)</f>
        <v>0</v>
      </c>
      <c r="GL228">
        <f t="shared" si="190"/>
        <v>0</v>
      </c>
      <c r="GM228">
        <f t="shared" si="191"/>
        <v>784413.58</v>
      </c>
      <c r="GN228">
        <f t="shared" si="192"/>
        <v>784413.58</v>
      </c>
      <c r="GO228">
        <f t="shared" si="193"/>
        <v>0</v>
      </c>
      <c r="GP228">
        <f t="shared" si="194"/>
        <v>0</v>
      </c>
      <c r="GR228">
        <v>0</v>
      </c>
      <c r="GS228">
        <v>3</v>
      </c>
      <c r="GT228">
        <v>0</v>
      </c>
      <c r="GU228" t="s">
        <v>3</v>
      </c>
      <c r="GV228">
        <f t="shared" si="195"/>
        <v>0</v>
      </c>
      <c r="GW228">
        <v>1</v>
      </c>
      <c r="GX228">
        <f t="shared" si="196"/>
        <v>0</v>
      </c>
      <c r="HA228">
        <v>0</v>
      </c>
      <c r="HB228">
        <v>0</v>
      </c>
      <c r="HC228">
        <f t="shared" si="197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55" x14ac:dyDescent="0.2">
      <c r="A229" s="2">
        <v>18</v>
      </c>
      <c r="B229" s="2">
        <v>1</v>
      </c>
      <c r="C229" s="2">
        <v>361</v>
      </c>
      <c r="D229" s="2"/>
      <c r="E229" s="2" t="s">
        <v>360</v>
      </c>
      <c r="F229" s="2" t="s">
        <v>348</v>
      </c>
      <c r="G229" s="2" t="s">
        <v>349</v>
      </c>
      <c r="H229" s="2" t="s">
        <v>350</v>
      </c>
      <c r="I229" s="2">
        <f>I225*J229</f>
        <v>104.56</v>
      </c>
      <c r="J229" s="2">
        <v>8</v>
      </c>
      <c r="K229" s="2">
        <v>8</v>
      </c>
      <c r="L229" s="2"/>
      <c r="M229" s="2"/>
      <c r="N229" s="2"/>
      <c r="O229" s="2">
        <f t="shared" si="167"/>
        <v>1923.9</v>
      </c>
      <c r="P229" s="2">
        <f t="shared" si="168"/>
        <v>1923.9</v>
      </c>
      <c r="Q229" s="2">
        <f>(ROUND((ROUND(((ET229)*AV229*I229),2)*BB229),2)+ROUND((ROUND(((AE229-(EU229))*AV229*I229),2)*BS229),2))</f>
        <v>0</v>
      </c>
      <c r="R229" s="2">
        <f t="shared" si="169"/>
        <v>0</v>
      </c>
      <c r="S229" s="2">
        <f t="shared" si="170"/>
        <v>0</v>
      </c>
      <c r="T229" s="2">
        <f t="shared" si="171"/>
        <v>0</v>
      </c>
      <c r="U229" s="2">
        <f t="shared" si="172"/>
        <v>0</v>
      </c>
      <c r="V229" s="2">
        <f t="shared" si="173"/>
        <v>0</v>
      </c>
      <c r="W229" s="2">
        <f t="shared" si="174"/>
        <v>0</v>
      </c>
      <c r="X229" s="2">
        <f t="shared" si="175"/>
        <v>0</v>
      </c>
      <c r="Y229" s="2">
        <f t="shared" si="176"/>
        <v>0</v>
      </c>
      <c r="Z229" s="2"/>
      <c r="AA229" s="2">
        <v>50447275</v>
      </c>
      <c r="AB229" s="2">
        <f t="shared" si="177"/>
        <v>18.399999999999999</v>
      </c>
      <c r="AC229" s="2">
        <f t="shared" si="178"/>
        <v>18.399999999999999</v>
      </c>
      <c r="AD229" s="2">
        <f>ROUND((((ET229)-(EU229))+AE229),6)</f>
        <v>0</v>
      </c>
      <c r="AE229" s="2">
        <f t="shared" si="217"/>
        <v>0</v>
      </c>
      <c r="AF229" s="2">
        <f t="shared" si="217"/>
        <v>0</v>
      </c>
      <c r="AG229" s="2">
        <f t="shared" si="179"/>
        <v>0</v>
      </c>
      <c r="AH229" s="2">
        <f t="shared" si="218"/>
        <v>0</v>
      </c>
      <c r="AI229" s="2">
        <f t="shared" si="218"/>
        <v>0</v>
      </c>
      <c r="AJ229" s="2">
        <f t="shared" si="180"/>
        <v>0</v>
      </c>
      <c r="AK229" s="2">
        <v>18.399999999999999</v>
      </c>
      <c r="AL229" s="2">
        <v>18.399999999999999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87</v>
      </c>
      <c r="AU229" s="2">
        <v>105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1</v>
      </c>
      <c r="BJ229" s="2" t="s">
        <v>351</v>
      </c>
      <c r="BK229" s="2"/>
      <c r="BL229" s="2"/>
      <c r="BM229" s="2">
        <v>80</v>
      </c>
      <c r="BN229" s="2">
        <v>0</v>
      </c>
      <c r="BO229" s="2" t="s">
        <v>3</v>
      </c>
      <c r="BP229" s="2">
        <v>0</v>
      </c>
      <c r="BQ229" s="2">
        <v>30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87</v>
      </c>
      <c r="CA229" s="2">
        <v>105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 t="shared" si="181"/>
        <v>1923.9</v>
      </c>
      <c r="CQ229" s="2">
        <f t="shared" si="182"/>
        <v>18.399999999999999</v>
      </c>
      <c r="CR229" s="2">
        <f>(ROUND((ROUND(((ET229)*AV229*1),2)*BB229),2)+ROUND((ROUND(((AE229-(EU229))*AV229*1),2)*BS229),2))</f>
        <v>0</v>
      </c>
      <c r="CS229" s="2">
        <f t="shared" si="183"/>
        <v>0</v>
      </c>
      <c r="CT229" s="2">
        <f t="shared" si="184"/>
        <v>0</v>
      </c>
      <c r="CU229" s="2">
        <f t="shared" si="185"/>
        <v>0</v>
      </c>
      <c r="CV229" s="2">
        <f t="shared" si="186"/>
        <v>0</v>
      </c>
      <c r="CW229" s="2">
        <f t="shared" si="187"/>
        <v>0</v>
      </c>
      <c r="CX229" s="2">
        <f t="shared" si="188"/>
        <v>0</v>
      </c>
      <c r="CY229" s="2">
        <f>((S229*BZ229)/100)</f>
        <v>0</v>
      </c>
      <c r="CZ229" s="2">
        <f>((S229*CA229)/100)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1010</v>
      </c>
      <c r="DV229" s="2" t="s">
        <v>350</v>
      </c>
      <c r="DW229" s="2" t="s">
        <v>350</v>
      </c>
      <c r="DX229" s="2">
        <v>100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49573341</v>
      </c>
      <c r="EF229" s="2">
        <v>30</v>
      </c>
      <c r="EG229" s="2" t="s">
        <v>88</v>
      </c>
      <c r="EH229" s="2">
        <v>0</v>
      </c>
      <c r="EI229" s="2" t="s">
        <v>3</v>
      </c>
      <c r="EJ229" s="2">
        <v>1</v>
      </c>
      <c r="EK229" s="2">
        <v>80</v>
      </c>
      <c r="EL229" s="2" t="s">
        <v>279</v>
      </c>
      <c r="EM229" s="2" t="s">
        <v>280</v>
      </c>
      <c r="EN229" s="2"/>
      <c r="EO229" s="2" t="s">
        <v>3</v>
      </c>
      <c r="EP229" s="2"/>
      <c r="EQ229" s="2">
        <v>0</v>
      </c>
      <c r="ER229" s="2">
        <v>18.399999999999999</v>
      </c>
      <c r="ES229" s="2">
        <v>18.399999999999999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f t="shared" si="189"/>
        <v>0</v>
      </c>
      <c r="FS229" s="2">
        <v>0</v>
      </c>
      <c r="FT229" s="2"/>
      <c r="FU229" s="2"/>
      <c r="FV229" s="2"/>
      <c r="FW229" s="2"/>
      <c r="FX229" s="2">
        <v>87</v>
      </c>
      <c r="FY229" s="2">
        <v>105</v>
      </c>
      <c r="FZ229" s="2"/>
      <c r="GA229" s="2" t="s">
        <v>3</v>
      </c>
      <c r="GB229" s="2"/>
      <c r="GC229" s="2"/>
      <c r="GD229" s="2">
        <v>0</v>
      </c>
      <c r="GE229" s="2"/>
      <c r="GF229" s="2">
        <v>-630551873</v>
      </c>
      <c r="GG229" s="2">
        <v>2</v>
      </c>
      <c r="GH229" s="2">
        <v>1</v>
      </c>
      <c r="GI229" s="2">
        <v>-2</v>
      </c>
      <c r="GJ229" s="2">
        <v>0</v>
      </c>
      <c r="GK229" s="2">
        <f>ROUND(R229*(R12)/100,2)</f>
        <v>0</v>
      </c>
      <c r="GL229" s="2">
        <f t="shared" si="190"/>
        <v>0</v>
      </c>
      <c r="GM229" s="2">
        <f t="shared" si="191"/>
        <v>1923.9</v>
      </c>
      <c r="GN229" s="2">
        <f t="shared" si="192"/>
        <v>1923.9</v>
      </c>
      <c r="GO229" s="2">
        <f t="shared" si="193"/>
        <v>0</v>
      </c>
      <c r="GP229" s="2">
        <f t="shared" si="194"/>
        <v>0</v>
      </c>
      <c r="GQ229" s="2"/>
      <c r="GR229" s="2">
        <v>0</v>
      </c>
      <c r="GS229" s="2">
        <v>3</v>
      </c>
      <c r="GT229" s="2">
        <v>0</v>
      </c>
      <c r="GU229" s="2" t="s">
        <v>3</v>
      </c>
      <c r="GV229" s="2">
        <f t="shared" si="195"/>
        <v>0</v>
      </c>
      <c r="GW229" s="2">
        <v>1</v>
      </c>
      <c r="GX229" s="2">
        <f t="shared" si="196"/>
        <v>0</v>
      </c>
      <c r="GY229" s="2"/>
      <c r="GZ229" s="2"/>
      <c r="HA229" s="2">
        <v>0</v>
      </c>
      <c r="HB229" s="2">
        <v>0</v>
      </c>
      <c r="HC229" s="2">
        <f t="shared" si="197"/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18</v>
      </c>
      <c r="B230">
        <v>1</v>
      </c>
      <c r="C230">
        <v>369</v>
      </c>
      <c r="E230" t="s">
        <v>360</v>
      </c>
      <c r="F230" t="s">
        <v>348</v>
      </c>
      <c r="G230" t="s">
        <v>349</v>
      </c>
      <c r="H230" t="s">
        <v>350</v>
      </c>
      <c r="I230">
        <f>I226*J230</f>
        <v>104.56</v>
      </c>
      <c r="J230">
        <v>8</v>
      </c>
      <c r="K230">
        <v>8</v>
      </c>
      <c r="O230">
        <f t="shared" si="167"/>
        <v>12332.2</v>
      </c>
      <c r="P230">
        <f t="shared" si="168"/>
        <v>12332.2</v>
      </c>
      <c r="Q230">
        <f>(ROUND((ROUND(((ET230)*AV230*I230),2)*BB230),2)+ROUND((ROUND(((AE230-(EU230))*AV230*I230),2)*BS230),2))</f>
        <v>0</v>
      </c>
      <c r="R230">
        <f t="shared" si="169"/>
        <v>0</v>
      </c>
      <c r="S230">
        <f t="shared" si="170"/>
        <v>0</v>
      </c>
      <c r="T230">
        <f t="shared" si="171"/>
        <v>0</v>
      </c>
      <c r="U230">
        <f t="shared" si="172"/>
        <v>0</v>
      </c>
      <c r="V230">
        <f t="shared" si="173"/>
        <v>0</v>
      </c>
      <c r="W230">
        <f t="shared" si="174"/>
        <v>0</v>
      </c>
      <c r="X230">
        <f t="shared" si="175"/>
        <v>0</v>
      </c>
      <c r="Y230">
        <f t="shared" si="176"/>
        <v>0</v>
      </c>
      <c r="AA230">
        <v>50447276</v>
      </c>
      <c r="AB230">
        <f t="shared" si="177"/>
        <v>18.399999999999999</v>
      </c>
      <c r="AC230">
        <f t="shared" si="178"/>
        <v>18.399999999999999</v>
      </c>
      <c r="AD230">
        <f>ROUND((((ET230)-(EU230))+AE230),6)</f>
        <v>0</v>
      </c>
      <c r="AE230">
        <f t="shared" si="217"/>
        <v>0</v>
      </c>
      <c r="AF230">
        <f t="shared" si="217"/>
        <v>0</v>
      </c>
      <c r="AG230">
        <f t="shared" si="179"/>
        <v>0</v>
      </c>
      <c r="AH230">
        <f t="shared" si="218"/>
        <v>0</v>
      </c>
      <c r="AI230">
        <f t="shared" si="218"/>
        <v>0</v>
      </c>
      <c r="AJ230">
        <f t="shared" si="180"/>
        <v>0</v>
      </c>
      <c r="AK230">
        <v>18.399999999999999</v>
      </c>
      <c r="AL230">
        <v>18.399999999999999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6.41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351</v>
      </c>
      <c r="BM230">
        <v>80</v>
      </c>
      <c r="BN230">
        <v>0</v>
      </c>
      <c r="BO230" t="s">
        <v>348</v>
      </c>
      <c r="BP230">
        <v>1</v>
      </c>
      <c r="BQ230">
        <v>30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181"/>
        <v>12332.2</v>
      </c>
      <c r="CQ230">
        <f t="shared" si="182"/>
        <v>117.94</v>
      </c>
      <c r="CR230">
        <f>(ROUND((ROUND(((ET230)*AV230*1),2)*BB230),2)+ROUND((ROUND(((AE230-(EU230))*AV230*1),2)*BS230),2))</f>
        <v>0</v>
      </c>
      <c r="CS230">
        <f t="shared" si="183"/>
        <v>0</v>
      </c>
      <c r="CT230">
        <f t="shared" si="184"/>
        <v>0</v>
      </c>
      <c r="CU230">
        <f t="shared" si="185"/>
        <v>0</v>
      </c>
      <c r="CV230">
        <f t="shared" si="186"/>
        <v>0</v>
      </c>
      <c r="CW230">
        <f t="shared" si="187"/>
        <v>0</v>
      </c>
      <c r="CX230">
        <f t="shared" si="188"/>
        <v>0</v>
      </c>
      <c r="CY230">
        <f>S230*(BZ230/100)</f>
        <v>0</v>
      </c>
      <c r="CZ230">
        <f>S230*(CA230/100)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87</v>
      </c>
      <c r="DO230">
        <v>105</v>
      </c>
      <c r="DP230">
        <v>1</v>
      </c>
      <c r="DQ230">
        <v>1</v>
      </c>
      <c r="DU230">
        <v>1010</v>
      </c>
      <c r="DV230" t="s">
        <v>350</v>
      </c>
      <c r="DW230" t="s">
        <v>350</v>
      </c>
      <c r="DX230">
        <v>100</v>
      </c>
      <c r="DZ230" t="s">
        <v>3</v>
      </c>
      <c r="EA230" t="s">
        <v>3</v>
      </c>
      <c r="EB230" t="s">
        <v>3</v>
      </c>
      <c r="EC230" t="s">
        <v>3</v>
      </c>
      <c r="EE230">
        <v>49573341</v>
      </c>
      <c r="EF230">
        <v>30</v>
      </c>
      <c r="EG230" t="s">
        <v>88</v>
      </c>
      <c r="EH230">
        <v>0</v>
      </c>
      <c r="EI230" t="s">
        <v>3</v>
      </c>
      <c r="EJ230">
        <v>1</v>
      </c>
      <c r="EK230">
        <v>80</v>
      </c>
      <c r="EL230" t="s">
        <v>279</v>
      </c>
      <c r="EM230" t="s">
        <v>280</v>
      </c>
      <c r="EO230" t="s">
        <v>3</v>
      </c>
      <c r="EQ230">
        <v>0</v>
      </c>
      <c r="ER230">
        <v>18.399999999999999</v>
      </c>
      <c r="ES230">
        <v>18.399999999999999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 t="shared" si="189"/>
        <v>0</v>
      </c>
      <c r="FS230">
        <v>0</v>
      </c>
      <c r="FX230">
        <v>87</v>
      </c>
      <c r="FY230">
        <v>105</v>
      </c>
      <c r="GA230" t="s">
        <v>3</v>
      </c>
      <c r="GD230">
        <v>0</v>
      </c>
      <c r="GF230">
        <v>-630551873</v>
      </c>
      <c r="GG230">
        <v>2</v>
      </c>
      <c r="GH230">
        <v>1</v>
      </c>
      <c r="GI230">
        <v>2</v>
      </c>
      <c r="GJ230">
        <v>0</v>
      </c>
      <c r="GK230">
        <f>ROUND(R230*(S12)/100,2)</f>
        <v>0</v>
      </c>
      <c r="GL230">
        <f t="shared" si="190"/>
        <v>0</v>
      </c>
      <c r="GM230">
        <f t="shared" si="191"/>
        <v>12332.2</v>
      </c>
      <c r="GN230">
        <f t="shared" si="192"/>
        <v>12332.2</v>
      </c>
      <c r="GO230">
        <f t="shared" si="193"/>
        <v>0</v>
      </c>
      <c r="GP230">
        <f t="shared" si="194"/>
        <v>0</v>
      </c>
      <c r="GR230">
        <v>0</v>
      </c>
      <c r="GS230">
        <v>3</v>
      </c>
      <c r="GT230">
        <v>0</v>
      </c>
      <c r="GU230" t="s">
        <v>3</v>
      </c>
      <c r="GV230">
        <f t="shared" si="195"/>
        <v>0</v>
      </c>
      <c r="GW230">
        <v>1</v>
      </c>
      <c r="GX230">
        <f t="shared" si="196"/>
        <v>0</v>
      </c>
      <c r="HA230">
        <v>0</v>
      </c>
      <c r="HB230">
        <v>0</v>
      </c>
      <c r="HC230">
        <f t="shared" si="197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2" spans="1:255" x14ac:dyDescent="0.2">
      <c r="A232" s="3">
        <v>51</v>
      </c>
      <c r="B232" s="3">
        <f>B181</f>
        <v>1</v>
      </c>
      <c r="C232" s="3">
        <f>A181</f>
        <v>4</v>
      </c>
      <c r="D232" s="3">
        <f>ROW(A181)</f>
        <v>181</v>
      </c>
      <c r="E232" s="3"/>
      <c r="F232" s="3" t="str">
        <f>IF(F181&lt;&gt;"",F181,"")</f>
        <v>Новый раздел</v>
      </c>
      <c r="G232" s="3" t="str">
        <f>IF(G181&lt;&gt;"",G181,"")</f>
        <v>Металлоконструкции</v>
      </c>
      <c r="H232" s="3">
        <v>0</v>
      </c>
      <c r="I232" s="3"/>
      <c r="J232" s="3"/>
      <c r="K232" s="3"/>
      <c r="L232" s="3"/>
      <c r="M232" s="3"/>
      <c r="N232" s="3"/>
      <c r="O232" s="3">
        <f t="shared" ref="O232:T232" si="219">ROUND(AB232,2)</f>
        <v>1810016.77</v>
      </c>
      <c r="P232" s="3">
        <f t="shared" si="219"/>
        <v>1719049.18</v>
      </c>
      <c r="Q232" s="3">
        <f t="shared" si="219"/>
        <v>10164.73</v>
      </c>
      <c r="R232" s="3">
        <f t="shared" si="219"/>
        <v>1149.1099999999999</v>
      </c>
      <c r="S232" s="3">
        <f t="shared" si="219"/>
        <v>80802.86</v>
      </c>
      <c r="T232" s="3">
        <f t="shared" si="219"/>
        <v>0</v>
      </c>
      <c r="U232" s="3">
        <f>AH232</f>
        <v>6163.9956302999999</v>
      </c>
      <c r="V232" s="3">
        <f>AI232</f>
        <v>0</v>
      </c>
      <c r="W232" s="3">
        <f>ROUND(AJ232,2)</f>
        <v>0</v>
      </c>
      <c r="X232" s="3">
        <f>ROUND(AK232,2)</f>
        <v>76785.399999999994</v>
      </c>
      <c r="Y232" s="3">
        <f>ROUND(AL232,2)</f>
        <v>74752.240000000005</v>
      </c>
      <c r="Z232" s="3"/>
      <c r="AA232" s="3"/>
      <c r="AB232" s="3">
        <f>ROUND(SUMIF(AA185:AA230,"=50447275",O185:O230),2)</f>
        <v>1810016.77</v>
      </c>
      <c r="AC232" s="3">
        <f>ROUND(SUMIF(AA185:AA230,"=50447275",P185:P230),2)</f>
        <v>1719049.18</v>
      </c>
      <c r="AD232" s="3">
        <f>ROUND(SUMIF(AA185:AA230,"=50447275",Q185:Q230),2)</f>
        <v>10164.73</v>
      </c>
      <c r="AE232" s="3">
        <f>ROUND(SUMIF(AA185:AA230,"=50447275",R185:R230),2)</f>
        <v>1149.1099999999999</v>
      </c>
      <c r="AF232" s="3">
        <f>ROUND(SUMIF(AA185:AA230,"=50447275",S185:S230),2)</f>
        <v>80802.86</v>
      </c>
      <c r="AG232" s="3">
        <f>ROUND(SUMIF(AA185:AA230,"=50447275",T185:T230),2)</f>
        <v>0</v>
      </c>
      <c r="AH232" s="3">
        <f>SUMIF(AA185:AA230,"=50447275",U185:U230)</f>
        <v>6163.9956302999999</v>
      </c>
      <c r="AI232" s="3">
        <f>SUMIF(AA185:AA230,"=50447275",V185:V230)</f>
        <v>0</v>
      </c>
      <c r="AJ232" s="3">
        <f>ROUND(SUMIF(AA185:AA230,"=50447275",W185:W230),2)</f>
        <v>0</v>
      </c>
      <c r="AK232" s="3">
        <f>ROUND(SUMIF(AA185:AA230,"=50447275",X185:X230),2)</f>
        <v>76785.399999999994</v>
      </c>
      <c r="AL232" s="3">
        <f>ROUND(SUMIF(AA185:AA230,"=50447275",Y185:Y230),2)</f>
        <v>74752.240000000005</v>
      </c>
      <c r="AM232" s="3"/>
      <c r="AN232" s="3"/>
      <c r="AO232" s="3">
        <f t="shared" ref="AO232:BD232" si="220">ROUND(BX232,2)</f>
        <v>0</v>
      </c>
      <c r="AP232" s="3">
        <f t="shared" si="220"/>
        <v>0</v>
      </c>
      <c r="AQ232" s="3">
        <f t="shared" si="220"/>
        <v>0</v>
      </c>
      <c r="AR232" s="3">
        <f t="shared" si="220"/>
        <v>1963565.38</v>
      </c>
      <c r="AS232" s="3">
        <f t="shared" si="220"/>
        <v>1963565.38</v>
      </c>
      <c r="AT232" s="3">
        <f t="shared" si="220"/>
        <v>0</v>
      </c>
      <c r="AU232" s="3">
        <f t="shared" si="220"/>
        <v>0</v>
      </c>
      <c r="AV232" s="3">
        <f t="shared" si="220"/>
        <v>1719049.18</v>
      </c>
      <c r="AW232" s="3">
        <f t="shared" si="220"/>
        <v>1719049.18</v>
      </c>
      <c r="AX232" s="3">
        <f t="shared" si="220"/>
        <v>0</v>
      </c>
      <c r="AY232" s="3">
        <f t="shared" si="220"/>
        <v>1719049.18</v>
      </c>
      <c r="AZ232" s="3">
        <f t="shared" si="220"/>
        <v>0</v>
      </c>
      <c r="BA232" s="3">
        <f t="shared" si="220"/>
        <v>0</v>
      </c>
      <c r="BB232" s="3">
        <f t="shared" si="220"/>
        <v>0</v>
      </c>
      <c r="BC232" s="3">
        <f t="shared" si="220"/>
        <v>0</v>
      </c>
      <c r="BD232" s="3">
        <f t="shared" si="220"/>
        <v>0</v>
      </c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>
        <f>ROUND(SUMIF(AA185:AA230,"=50447275",FQ185:FQ230),2)</f>
        <v>0</v>
      </c>
      <c r="BY232" s="3">
        <f>ROUND(SUMIF(AA185:AA230,"=50447275",FR185:FR230),2)</f>
        <v>0</v>
      </c>
      <c r="BZ232" s="3">
        <f>ROUND(SUMIF(AA185:AA230,"=50447275",GL185:GL230),2)</f>
        <v>0</v>
      </c>
      <c r="CA232" s="3">
        <f>ROUND(SUMIF(AA185:AA230,"=50447275",GM185:GM230),2)</f>
        <v>1963565.38</v>
      </c>
      <c r="CB232" s="3">
        <f>ROUND(SUMIF(AA185:AA230,"=50447275",GN185:GN230),2)</f>
        <v>1963565.38</v>
      </c>
      <c r="CC232" s="3">
        <f>ROUND(SUMIF(AA185:AA230,"=50447275",GO185:GO230),2)</f>
        <v>0</v>
      </c>
      <c r="CD232" s="3">
        <f>ROUND(SUMIF(AA185:AA230,"=50447275",GP185:GP230),2)</f>
        <v>0</v>
      </c>
      <c r="CE232" s="3">
        <f>AC232-BX232</f>
        <v>1719049.18</v>
      </c>
      <c r="CF232" s="3">
        <f>AC232-BY232</f>
        <v>1719049.18</v>
      </c>
      <c r="CG232" s="3">
        <f>BX232-BZ232</f>
        <v>0</v>
      </c>
      <c r="CH232" s="3">
        <f>AC232-BX232-BY232+BZ232</f>
        <v>1719049.18</v>
      </c>
      <c r="CI232" s="3">
        <f>BY232-BZ232</f>
        <v>0</v>
      </c>
      <c r="CJ232" s="3">
        <f>ROUND(SUMIF(AA185:AA230,"=50447275",GX185:GX230),2)</f>
        <v>0</v>
      </c>
      <c r="CK232" s="3">
        <f>ROUND(SUMIF(AA185:AA230,"=50447275",GY185:GY230),2)</f>
        <v>0</v>
      </c>
      <c r="CL232" s="3">
        <f>ROUND(SUMIF(AA185:AA230,"=50447275",GZ185:GZ230),2)</f>
        <v>0</v>
      </c>
      <c r="CM232" s="3">
        <f>ROUND(SUMIF(AA185:AA230,"=50447275",HD185:HD230),2)</f>
        <v>0</v>
      </c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4">
        <f t="shared" ref="DG232:DL232" si="221">ROUND(DT232,2)</f>
        <v>11690512.560000001</v>
      </c>
      <c r="DH232" s="4">
        <f t="shared" si="221"/>
        <v>9062981.3800000008</v>
      </c>
      <c r="DI232" s="4">
        <f t="shared" si="221"/>
        <v>111127.89</v>
      </c>
      <c r="DJ232" s="4">
        <f t="shared" si="221"/>
        <v>34107.230000000003</v>
      </c>
      <c r="DK232" s="4">
        <f t="shared" si="221"/>
        <v>2516403.29</v>
      </c>
      <c r="DL232" s="4">
        <f t="shared" si="221"/>
        <v>0</v>
      </c>
      <c r="DM232" s="4">
        <f>DZ232</f>
        <v>6163.9956302999999</v>
      </c>
      <c r="DN232" s="4">
        <f>EA232</f>
        <v>0</v>
      </c>
      <c r="DO232" s="4">
        <f>ROUND(EB232,2)</f>
        <v>0</v>
      </c>
      <c r="DP232" s="4">
        <f>ROUND(EC232,2)</f>
        <v>1994344.15</v>
      </c>
      <c r="DQ232" s="4">
        <f>ROUND(ED232,2)</f>
        <v>1161676.48</v>
      </c>
      <c r="DR232" s="4"/>
      <c r="DS232" s="4"/>
      <c r="DT232" s="4">
        <f>ROUND(SUMIF(AA185:AA230,"=50447276",O185:O230),2)</f>
        <v>11690512.560000001</v>
      </c>
      <c r="DU232" s="4">
        <f>ROUND(SUMIF(AA185:AA230,"=50447276",P185:P230),2)</f>
        <v>9062981.3800000008</v>
      </c>
      <c r="DV232" s="4">
        <f>ROUND(SUMIF(AA185:AA230,"=50447276",Q185:Q230),2)</f>
        <v>111127.89</v>
      </c>
      <c r="DW232" s="4">
        <f>ROUND(SUMIF(AA185:AA230,"=50447276",R185:R230),2)</f>
        <v>34107.230000000003</v>
      </c>
      <c r="DX232" s="4">
        <f>ROUND(SUMIF(AA185:AA230,"=50447276",S185:S230),2)</f>
        <v>2516403.29</v>
      </c>
      <c r="DY232" s="4">
        <f>ROUND(SUMIF(AA185:AA230,"=50447276",T185:T230),2)</f>
        <v>0</v>
      </c>
      <c r="DZ232" s="4">
        <f>SUMIF(AA185:AA230,"=50447276",U185:U230)</f>
        <v>6163.9956302999999</v>
      </c>
      <c r="EA232" s="4">
        <f>SUMIF(AA185:AA230,"=50447276",V185:V230)</f>
        <v>0</v>
      </c>
      <c r="EB232" s="4">
        <f>ROUND(SUMIF(AA185:AA230,"=50447276",W185:W230),2)</f>
        <v>0</v>
      </c>
      <c r="EC232" s="4">
        <f>ROUND(SUMIF(AA185:AA230,"=50447276",X185:X230),2)</f>
        <v>1994344.15</v>
      </c>
      <c r="ED232" s="4">
        <f>ROUND(SUMIF(AA185:AA230,"=50447276",Y185:Y230),2)</f>
        <v>1161676.48</v>
      </c>
      <c r="EE232" s="4"/>
      <c r="EF232" s="4"/>
      <c r="EG232" s="4">
        <f t="shared" ref="EG232:EV232" si="222">ROUND(FP232,2)</f>
        <v>0</v>
      </c>
      <c r="EH232" s="4">
        <f t="shared" si="222"/>
        <v>0</v>
      </c>
      <c r="EI232" s="4">
        <f t="shared" si="222"/>
        <v>0</v>
      </c>
      <c r="EJ232" s="4">
        <f t="shared" si="222"/>
        <v>14901104.76</v>
      </c>
      <c r="EK232" s="4">
        <f t="shared" si="222"/>
        <v>14901104.76</v>
      </c>
      <c r="EL232" s="4">
        <f t="shared" si="222"/>
        <v>0</v>
      </c>
      <c r="EM232" s="4">
        <f t="shared" si="222"/>
        <v>0</v>
      </c>
      <c r="EN232" s="4">
        <f t="shared" si="222"/>
        <v>9062981.3800000008</v>
      </c>
      <c r="EO232" s="4">
        <f t="shared" si="222"/>
        <v>9062981.3800000008</v>
      </c>
      <c r="EP232" s="4">
        <f t="shared" si="222"/>
        <v>0</v>
      </c>
      <c r="EQ232" s="4">
        <f t="shared" si="222"/>
        <v>9062981.3800000008</v>
      </c>
      <c r="ER232" s="4">
        <f t="shared" si="222"/>
        <v>0</v>
      </c>
      <c r="ES232" s="4">
        <f t="shared" si="222"/>
        <v>0</v>
      </c>
      <c r="ET232" s="4">
        <f t="shared" si="222"/>
        <v>0</v>
      </c>
      <c r="EU232" s="4">
        <f t="shared" si="222"/>
        <v>0</v>
      </c>
      <c r="EV232" s="4">
        <f t="shared" si="222"/>
        <v>0</v>
      </c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>
        <f>ROUND(SUMIF(AA185:AA230,"=50447276",FQ185:FQ230),2)</f>
        <v>0</v>
      </c>
      <c r="FQ232" s="4">
        <f>ROUND(SUMIF(AA185:AA230,"=50447276",FR185:FR230),2)</f>
        <v>0</v>
      </c>
      <c r="FR232" s="4">
        <f>ROUND(SUMIF(AA185:AA230,"=50447276",GL185:GL230),2)</f>
        <v>0</v>
      </c>
      <c r="FS232" s="4">
        <f>ROUND(SUMIF(AA185:AA230,"=50447276",GM185:GM230),2)</f>
        <v>14901104.76</v>
      </c>
      <c r="FT232" s="4">
        <f>ROUND(SUMIF(AA185:AA230,"=50447276",GN185:GN230),2)</f>
        <v>14901104.76</v>
      </c>
      <c r="FU232" s="4">
        <f>ROUND(SUMIF(AA185:AA230,"=50447276",GO185:GO230),2)</f>
        <v>0</v>
      </c>
      <c r="FV232" s="4">
        <f>ROUND(SUMIF(AA185:AA230,"=50447276",GP185:GP230),2)</f>
        <v>0</v>
      </c>
      <c r="FW232" s="4">
        <f>DU232-FP232</f>
        <v>9062981.3800000008</v>
      </c>
      <c r="FX232" s="4">
        <f>DU232-FQ232</f>
        <v>9062981.3800000008</v>
      </c>
      <c r="FY232" s="4">
        <f>FP232-FR232</f>
        <v>0</v>
      </c>
      <c r="FZ232" s="4">
        <f>DU232-FP232-FQ232+FR232</f>
        <v>9062981.3800000008</v>
      </c>
      <c r="GA232" s="4">
        <f>FQ232-FR232</f>
        <v>0</v>
      </c>
      <c r="GB232" s="4">
        <f>ROUND(SUMIF(AA185:AA230,"=50447276",GX185:GX230),2)</f>
        <v>0</v>
      </c>
      <c r="GC232" s="4">
        <f>ROUND(SUMIF(AA185:AA230,"=50447276",GY185:GY230),2)</f>
        <v>0</v>
      </c>
      <c r="GD232" s="4">
        <f>ROUND(SUMIF(AA185:AA230,"=50447276",GZ185:GZ230),2)</f>
        <v>0</v>
      </c>
      <c r="GE232" s="4">
        <f>ROUND(SUMIF(AA185:AA230,"=50447276",HD185:HD230),2)</f>
        <v>0</v>
      </c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>
        <v>0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201</v>
      </c>
      <c r="F234" s="5">
        <f>ROUND(Source!O232,O234)</f>
        <v>1810016.77</v>
      </c>
      <c r="G234" s="5" t="s">
        <v>136</v>
      </c>
      <c r="H234" s="5" t="s">
        <v>137</v>
      </c>
      <c r="I234" s="5"/>
      <c r="J234" s="5"/>
      <c r="K234" s="5">
        <v>201</v>
      </c>
      <c r="L234" s="5">
        <v>1</v>
      </c>
      <c r="M234" s="5">
        <v>3</v>
      </c>
      <c r="N234" s="5" t="s">
        <v>3</v>
      </c>
      <c r="O234" s="5">
        <v>2</v>
      </c>
      <c r="P234" s="5">
        <f>ROUND(Source!DG232,O234)</f>
        <v>11690512.560000001</v>
      </c>
      <c r="Q234" s="5"/>
      <c r="R234" s="5"/>
      <c r="S234" s="5"/>
      <c r="T234" s="5"/>
      <c r="U234" s="5"/>
      <c r="V234" s="5"/>
      <c r="W234" s="5">
        <v>1810016.77</v>
      </c>
      <c r="X234" s="5">
        <v>1</v>
      </c>
      <c r="Y234" s="5">
        <v>1810016.77</v>
      </c>
      <c r="Z234" s="5">
        <v>11690512.560000001</v>
      </c>
      <c r="AA234" s="5">
        <v>1</v>
      </c>
      <c r="AB234" s="5">
        <v>11690512.560000001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202</v>
      </c>
      <c r="F235" s="5">
        <f>ROUND(Source!P232,O235)</f>
        <v>1719049.18</v>
      </c>
      <c r="G235" s="5" t="s">
        <v>138</v>
      </c>
      <c r="H235" s="5" t="s">
        <v>139</v>
      </c>
      <c r="I235" s="5"/>
      <c r="J235" s="5"/>
      <c r="K235" s="5">
        <v>202</v>
      </c>
      <c r="L235" s="5">
        <v>2</v>
      </c>
      <c r="M235" s="5">
        <v>3</v>
      </c>
      <c r="N235" s="5" t="s">
        <v>3</v>
      </c>
      <c r="O235" s="5">
        <v>2</v>
      </c>
      <c r="P235" s="5">
        <f>ROUND(Source!DH232,O235)</f>
        <v>9062981.3800000008</v>
      </c>
      <c r="Q235" s="5"/>
      <c r="R235" s="5"/>
      <c r="S235" s="5"/>
      <c r="T235" s="5"/>
      <c r="U235" s="5"/>
      <c r="V235" s="5"/>
      <c r="W235" s="5">
        <v>1719049.18</v>
      </c>
      <c r="X235" s="5">
        <v>1</v>
      </c>
      <c r="Y235" s="5">
        <v>1719049.18</v>
      </c>
      <c r="Z235" s="5">
        <v>9062981.3800000008</v>
      </c>
      <c r="AA235" s="5">
        <v>1</v>
      </c>
      <c r="AB235" s="5">
        <v>9062981.3800000008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222</v>
      </c>
      <c r="F236" s="5">
        <f>ROUND(Source!AO232,O236)</f>
        <v>0</v>
      </c>
      <c r="G236" s="5" t="s">
        <v>140</v>
      </c>
      <c r="H236" s="5" t="s">
        <v>141</v>
      </c>
      <c r="I236" s="5"/>
      <c r="J236" s="5"/>
      <c r="K236" s="5">
        <v>222</v>
      </c>
      <c r="L236" s="5">
        <v>3</v>
      </c>
      <c r="M236" s="5">
        <v>3</v>
      </c>
      <c r="N236" s="5" t="s">
        <v>3</v>
      </c>
      <c r="O236" s="5">
        <v>2</v>
      </c>
      <c r="P236" s="5">
        <f>ROUND(Source!EG232,O236)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225</v>
      </c>
      <c r="F237" s="5">
        <f>ROUND(Source!AV232,O237)</f>
        <v>1719049.18</v>
      </c>
      <c r="G237" s="5" t="s">
        <v>142</v>
      </c>
      <c r="H237" s="5" t="s">
        <v>143</v>
      </c>
      <c r="I237" s="5"/>
      <c r="J237" s="5"/>
      <c r="K237" s="5">
        <v>225</v>
      </c>
      <c r="L237" s="5">
        <v>4</v>
      </c>
      <c r="M237" s="5">
        <v>3</v>
      </c>
      <c r="N237" s="5" t="s">
        <v>3</v>
      </c>
      <c r="O237" s="5">
        <v>2</v>
      </c>
      <c r="P237" s="5">
        <f>ROUND(Source!EN232,O237)</f>
        <v>9062981.3800000008</v>
      </c>
      <c r="Q237" s="5"/>
      <c r="R237" s="5"/>
      <c r="S237" s="5"/>
      <c r="T237" s="5"/>
      <c r="U237" s="5"/>
      <c r="V237" s="5"/>
      <c r="W237" s="5">
        <v>1719049.18</v>
      </c>
      <c r="X237" s="5">
        <v>1</v>
      </c>
      <c r="Y237" s="5">
        <v>1719049.18</v>
      </c>
      <c r="Z237" s="5">
        <v>9062981.3800000008</v>
      </c>
      <c r="AA237" s="5">
        <v>1</v>
      </c>
      <c r="AB237" s="5">
        <v>9062981.3800000008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226</v>
      </c>
      <c r="F238" s="5">
        <f>ROUND(Source!AW232,O238)</f>
        <v>1719049.18</v>
      </c>
      <c r="G238" s="5" t="s">
        <v>144</v>
      </c>
      <c r="H238" s="5" t="s">
        <v>145</v>
      </c>
      <c r="I238" s="5"/>
      <c r="J238" s="5"/>
      <c r="K238" s="5">
        <v>226</v>
      </c>
      <c r="L238" s="5">
        <v>5</v>
      </c>
      <c r="M238" s="5">
        <v>3</v>
      </c>
      <c r="N238" s="5" t="s">
        <v>3</v>
      </c>
      <c r="O238" s="5">
        <v>2</v>
      </c>
      <c r="P238" s="5">
        <f>ROUND(Source!EO232,O238)</f>
        <v>9062981.3800000008</v>
      </c>
      <c r="Q238" s="5"/>
      <c r="R238" s="5"/>
      <c r="S238" s="5"/>
      <c r="T238" s="5"/>
      <c r="U238" s="5"/>
      <c r="V238" s="5"/>
      <c r="W238" s="5">
        <v>1719049.18</v>
      </c>
      <c r="X238" s="5">
        <v>1</v>
      </c>
      <c r="Y238" s="5">
        <v>1719049.18</v>
      </c>
      <c r="Z238" s="5">
        <v>9062981.3800000008</v>
      </c>
      <c r="AA238" s="5">
        <v>1</v>
      </c>
      <c r="AB238" s="5">
        <v>9062981.3800000008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227</v>
      </c>
      <c r="F239" s="5">
        <f>ROUND(Source!AX232,O239)</f>
        <v>0</v>
      </c>
      <c r="G239" s="5" t="s">
        <v>146</v>
      </c>
      <c r="H239" s="5" t="s">
        <v>147</v>
      </c>
      <c r="I239" s="5"/>
      <c r="J239" s="5"/>
      <c r="K239" s="5">
        <v>227</v>
      </c>
      <c r="L239" s="5">
        <v>6</v>
      </c>
      <c r="M239" s="5">
        <v>3</v>
      </c>
      <c r="N239" s="5" t="s">
        <v>3</v>
      </c>
      <c r="O239" s="5">
        <v>2</v>
      </c>
      <c r="P239" s="5">
        <f>ROUND(Source!EP232,O239)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228</v>
      </c>
      <c r="F240" s="5">
        <f>ROUND(Source!AY232,O240)</f>
        <v>1719049.18</v>
      </c>
      <c r="G240" s="5" t="s">
        <v>148</v>
      </c>
      <c r="H240" s="5" t="s">
        <v>149</v>
      </c>
      <c r="I240" s="5"/>
      <c r="J240" s="5"/>
      <c r="K240" s="5">
        <v>228</v>
      </c>
      <c r="L240" s="5">
        <v>7</v>
      </c>
      <c r="M240" s="5">
        <v>3</v>
      </c>
      <c r="N240" s="5" t="s">
        <v>3</v>
      </c>
      <c r="O240" s="5">
        <v>2</v>
      </c>
      <c r="P240" s="5">
        <f>ROUND(Source!EQ232,O240)</f>
        <v>9062981.3800000008</v>
      </c>
      <c r="Q240" s="5"/>
      <c r="R240" s="5"/>
      <c r="S240" s="5"/>
      <c r="T240" s="5"/>
      <c r="U240" s="5"/>
      <c r="V240" s="5"/>
      <c r="W240" s="5">
        <v>1719049.18</v>
      </c>
      <c r="X240" s="5">
        <v>1</v>
      </c>
      <c r="Y240" s="5">
        <v>1719049.18</v>
      </c>
      <c r="Z240" s="5">
        <v>9062981.3800000008</v>
      </c>
      <c r="AA240" s="5">
        <v>1</v>
      </c>
      <c r="AB240" s="5">
        <v>9062981.3800000008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216</v>
      </c>
      <c r="F241" s="5">
        <f>ROUND(Source!AP232,O241)</f>
        <v>0</v>
      </c>
      <c r="G241" s="5" t="s">
        <v>150</v>
      </c>
      <c r="H241" s="5" t="s">
        <v>151</v>
      </c>
      <c r="I241" s="5"/>
      <c r="J241" s="5"/>
      <c r="K241" s="5">
        <v>216</v>
      </c>
      <c r="L241" s="5">
        <v>8</v>
      </c>
      <c r="M241" s="5">
        <v>3</v>
      </c>
      <c r="N241" s="5" t="s">
        <v>3</v>
      </c>
      <c r="O241" s="5">
        <v>2</v>
      </c>
      <c r="P241" s="5">
        <f>ROUND(Source!EH232,O241)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223</v>
      </c>
      <c r="F242" s="5">
        <f>ROUND(Source!AQ232,O242)</f>
        <v>0</v>
      </c>
      <c r="G242" s="5" t="s">
        <v>152</v>
      </c>
      <c r="H242" s="5" t="s">
        <v>153</v>
      </c>
      <c r="I242" s="5"/>
      <c r="J242" s="5"/>
      <c r="K242" s="5">
        <v>223</v>
      </c>
      <c r="L242" s="5">
        <v>9</v>
      </c>
      <c r="M242" s="5">
        <v>3</v>
      </c>
      <c r="N242" s="5" t="s">
        <v>3</v>
      </c>
      <c r="O242" s="5">
        <v>2</v>
      </c>
      <c r="P242" s="5">
        <f>ROUND(Source!EI232,O242)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229</v>
      </c>
      <c r="F243" s="5">
        <f>ROUND(Source!AZ232,O243)</f>
        <v>0</v>
      </c>
      <c r="G243" s="5" t="s">
        <v>154</v>
      </c>
      <c r="H243" s="5" t="s">
        <v>155</v>
      </c>
      <c r="I243" s="5"/>
      <c r="J243" s="5"/>
      <c r="K243" s="5">
        <v>229</v>
      </c>
      <c r="L243" s="5">
        <v>10</v>
      </c>
      <c r="M243" s="5">
        <v>3</v>
      </c>
      <c r="N243" s="5" t="s">
        <v>3</v>
      </c>
      <c r="O243" s="5">
        <v>2</v>
      </c>
      <c r="P243" s="5">
        <f>ROUND(Source!ER232,O243)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203</v>
      </c>
      <c r="F244" s="5">
        <f>ROUND(Source!Q232,O244)</f>
        <v>10164.73</v>
      </c>
      <c r="G244" s="5" t="s">
        <v>156</v>
      </c>
      <c r="H244" s="5" t="s">
        <v>157</v>
      </c>
      <c r="I244" s="5"/>
      <c r="J244" s="5"/>
      <c r="K244" s="5">
        <v>203</v>
      </c>
      <c r="L244" s="5">
        <v>11</v>
      </c>
      <c r="M244" s="5">
        <v>3</v>
      </c>
      <c r="N244" s="5" t="s">
        <v>3</v>
      </c>
      <c r="O244" s="5">
        <v>2</v>
      </c>
      <c r="P244" s="5">
        <f>ROUND(Source!DI232,O244)</f>
        <v>111127.89</v>
      </c>
      <c r="Q244" s="5"/>
      <c r="R244" s="5"/>
      <c r="S244" s="5"/>
      <c r="T244" s="5"/>
      <c r="U244" s="5"/>
      <c r="V244" s="5"/>
      <c r="W244" s="5">
        <v>10164.73</v>
      </c>
      <c r="X244" s="5">
        <v>1</v>
      </c>
      <c r="Y244" s="5">
        <v>10164.73</v>
      </c>
      <c r="Z244" s="5">
        <v>111127.89</v>
      </c>
      <c r="AA244" s="5">
        <v>1</v>
      </c>
      <c r="AB244" s="5">
        <v>111127.89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231</v>
      </c>
      <c r="F245" s="5">
        <f>ROUND(Source!BB232,O245)</f>
        <v>0</v>
      </c>
      <c r="G245" s="5" t="s">
        <v>158</v>
      </c>
      <c r="H245" s="5" t="s">
        <v>159</v>
      </c>
      <c r="I245" s="5"/>
      <c r="J245" s="5"/>
      <c r="K245" s="5">
        <v>231</v>
      </c>
      <c r="L245" s="5">
        <v>12</v>
      </c>
      <c r="M245" s="5">
        <v>3</v>
      </c>
      <c r="N245" s="5" t="s">
        <v>3</v>
      </c>
      <c r="O245" s="5">
        <v>2</v>
      </c>
      <c r="P245" s="5">
        <f>ROUND(Source!ET232,O245)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204</v>
      </c>
      <c r="F246" s="5">
        <f>ROUND(Source!R232,O246)</f>
        <v>1149.1099999999999</v>
      </c>
      <c r="G246" s="5" t="s">
        <v>160</v>
      </c>
      <c r="H246" s="5" t="s">
        <v>161</v>
      </c>
      <c r="I246" s="5"/>
      <c r="J246" s="5"/>
      <c r="K246" s="5">
        <v>204</v>
      </c>
      <c r="L246" s="5">
        <v>13</v>
      </c>
      <c r="M246" s="5">
        <v>3</v>
      </c>
      <c r="N246" s="5" t="s">
        <v>3</v>
      </c>
      <c r="O246" s="5">
        <v>2</v>
      </c>
      <c r="P246" s="5">
        <f>ROUND(Source!DJ232,O246)</f>
        <v>34107.230000000003</v>
      </c>
      <c r="Q246" s="5"/>
      <c r="R246" s="5"/>
      <c r="S246" s="5"/>
      <c r="T246" s="5"/>
      <c r="U246" s="5"/>
      <c r="V246" s="5"/>
      <c r="W246" s="5">
        <v>1149.1099999999999</v>
      </c>
      <c r="X246" s="5">
        <v>1</v>
      </c>
      <c r="Y246" s="5">
        <v>1149.1099999999999</v>
      </c>
      <c r="Z246" s="5">
        <v>34107.230000000003</v>
      </c>
      <c r="AA246" s="5">
        <v>1</v>
      </c>
      <c r="AB246" s="5">
        <v>34107.230000000003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205</v>
      </c>
      <c r="F247" s="5">
        <f>ROUND(Source!S232,O247)</f>
        <v>80802.86</v>
      </c>
      <c r="G247" s="5" t="s">
        <v>162</v>
      </c>
      <c r="H247" s="5" t="s">
        <v>163</v>
      </c>
      <c r="I247" s="5"/>
      <c r="J247" s="5"/>
      <c r="K247" s="5">
        <v>205</v>
      </c>
      <c r="L247" s="5">
        <v>14</v>
      </c>
      <c r="M247" s="5">
        <v>3</v>
      </c>
      <c r="N247" s="5" t="s">
        <v>3</v>
      </c>
      <c r="O247" s="5">
        <v>2</v>
      </c>
      <c r="P247" s="5">
        <f>ROUND(Source!DK232,O247)</f>
        <v>2516403.29</v>
      </c>
      <c r="Q247" s="5"/>
      <c r="R247" s="5"/>
      <c r="S247" s="5"/>
      <c r="T247" s="5"/>
      <c r="U247" s="5"/>
      <c r="V247" s="5"/>
      <c r="W247" s="5">
        <v>80802.86</v>
      </c>
      <c r="X247" s="5">
        <v>1</v>
      </c>
      <c r="Y247" s="5">
        <v>80802.86</v>
      </c>
      <c r="Z247" s="5">
        <v>2516403.29</v>
      </c>
      <c r="AA247" s="5">
        <v>1</v>
      </c>
      <c r="AB247" s="5">
        <v>2516403.29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232</v>
      </c>
      <c r="F248" s="5">
        <f>ROUND(Source!BC232,O248)</f>
        <v>0</v>
      </c>
      <c r="G248" s="5" t="s">
        <v>164</v>
      </c>
      <c r="H248" s="5" t="s">
        <v>165</v>
      </c>
      <c r="I248" s="5"/>
      <c r="J248" s="5"/>
      <c r="K248" s="5">
        <v>232</v>
      </c>
      <c r="L248" s="5">
        <v>15</v>
      </c>
      <c r="M248" s="5">
        <v>3</v>
      </c>
      <c r="N248" s="5" t="s">
        <v>3</v>
      </c>
      <c r="O248" s="5">
        <v>2</v>
      </c>
      <c r="P248" s="5">
        <f>ROUND(Source!EU232,O248)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214</v>
      </c>
      <c r="F249" s="5">
        <f>ROUND(Source!AS232,O249)</f>
        <v>1963565.38</v>
      </c>
      <c r="G249" s="5" t="s">
        <v>166</v>
      </c>
      <c r="H249" s="5" t="s">
        <v>167</v>
      </c>
      <c r="I249" s="5"/>
      <c r="J249" s="5"/>
      <c r="K249" s="5">
        <v>214</v>
      </c>
      <c r="L249" s="5">
        <v>16</v>
      </c>
      <c r="M249" s="5">
        <v>3</v>
      </c>
      <c r="N249" s="5" t="s">
        <v>3</v>
      </c>
      <c r="O249" s="5">
        <v>2</v>
      </c>
      <c r="P249" s="5">
        <f>ROUND(Source!EK232,O249)</f>
        <v>14901104.76</v>
      </c>
      <c r="Q249" s="5"/>
      <c r="R249" s="5"/>
      <c r="S249" s="5"/>
      <c r="T249" s="5"/>
      <c r="U249" s="5"/>
      <c r="V249" s="5"/>
      <c r="W249" s="5">
        <v>1963565.38</v>
      </c>
      <c r="X249" s="5">
        <v>1</v>
      </c>
      <c r="Y249" s="5">
        <v>1963565.38</v>
      </c>
      <c r="Z249" s="5">
        <v>14901104.76</v>
      </c>
      <c r="AA249" s="5">
        <v>1</v>
      </c>
      <c r="AB249" s="5">
        <v>14901104.76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215</v>
      </c>
      <c r="F250" s="5">
        <f>ROUND(Source!AT232,O250)</f>
        <v>0</v>
      </c>
      <c r="G250" s="5" t="s">
        <v>168</v>
      </c>
      <c r="H250" s="5" t="s">
        <v>169</v>
      </c>
      <c r="I250" s="5"/>
      <c r="J250" s="5"/>
      <c r="K250" s="5">
        <v>215</v>
      </c>
      <c r="L250" s="5">
        <v>17</v>
      </c>
      <c r="M250" s="5">
        <v>3</v>
      </c>
      <c r="N250" s="5" t="s">
        <v>3</v>
      </c>
      <c r="O250" s="5">
        <v>2</v>
      </c>
      <c r="P250" s="5">
        <f>ROUND(Source!EL232,O250)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217</v>
      </c>
      <c r="F251" s="5">
        <f>ROUND(Source!AU232,O251)</f>
        <v>0</v>
      </c>
      <c r="G251" s="5" t="s">
        <v>170</v>
      </c>
      <c r="H251" s="5" t="s">
        <v>171</v>
      </c>
      <c r="I251" s="5"/>
      <c r="J251" s="5"/>
      <c r="K251" s="5">
        <v>217</v>
      </c>
      <c r="L251" s="5">
        <v>18</v>
      </c>
      <c r="M251" s="5">
        <v>3</v>
      </c>
      <c r="N251" s="5" t="s">
        <v>3</v>
      </c>
      <c r="O251" s="5">
        <v>2</v>
      </c>
      <c r="P251" s="5">
        <f>ROUND(Source!EM232,O251)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230</v>
      </c>
      <c r="F252" s="5">
        <f>ROUND(Source!BA232,O252)</f>
        <v>0</v>
      </c>
      <c r="G252" s="5" t="s">
        <v>172</v>
      </c>
      <c r="H252" s="5" t="s">
        <v>173</v>
      </c>
      <c r="I252" s="5"/>
      <c r="J252" s="5"/>
      <c r="K252" s="5">
        <v>230</v>
      </c>
      <c r="L252" s="5">
        <v>19</v>
      </c>
      <c r="M252" s="5">
        <v>3</v>
      </c>
      <c r="N252" s="5" t="s">
        <v>3</v>
      </c>
      <c r="O252" s="5">
        <v>2</v>
      </c>
      <c r="P252" s="5">
        <f>ROUND(Source!ES232,O252)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206</v>
      </c>
      <c r="F253" s="5">
        <f>ROUND(Source!T232,O253)</f>
        <v>0</v>
      </c>
      <c r="G253" s="5" t="s">
        <v>174</v>
      </c>
      <c r="H253" s="5" t="s">
        <v>175</v>
      </c>
      <c r="I253" s="5"/>
      <c r="J253" s="5"/>
      <c r="K253" s="5">
        <v>206</v>
      </c>
      <c r="L253" s="5">
        <v>20</v>
      </c>
      <c r="M253" s="5">
        <v>3</v>
      </c>
      <c r="N253" s="5" t="s">
        <v>3</v>
      </c>
      <c r="O253" s="5">
        <v>2</v>
      </c>
      <c r="P253" s="5">
        <f>ROUND(Source!DL232,O253)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207</v>
      </c>
      <c r="F254" s="5">
        <f>Source!U232</f>
        <v>6163.9956302999999</v>
      </c>
      <c r="G254" s="5" t="s">
        <v>176</v>
      </c>
      <c r="H254" s="5" t="s">
        <v>177</v>
      </c>
      <c r="I254" s="5"/>
      <c r="J254" s="5"/>
      <c r="K254" s="5">
        <v>207</v>
      </c>
      <c r="L254" s="5">
        <v>21</v>
      </c>
      <c r="M254" s="5">
        <v>3</v>
      </c>
      <c r="N254" s="5" t="s">
        <v>3</v>
      </c>
      <c r="O254" s="5">
        <v>-1</v>
      </c>
      <c r="P254" s="5">
        <f>Source!DM232</f>
        <v>6163.9956302999999</v>
      </c>
      <c r="Q254" s="5"/>
      <c r="R254" s="5"/>
      <c r="S254" s="5"/>
      <c r="T254" s="5"/>
      <c r="U254" s="5"/>
      <c r="V254" s="5"/>
      <c r="W254" s="5">
        <v>6163.9956302999999</v>
      </c>
      <c r="X254" s="5">
        <v>1</v>
      </c>
      <c r="Y254" s="5">
        <v>6163.9956302999999</v>
      </c>
      <c r="Z254" s="5">
        <v>6163.9956302999999</v>
      </c>
      <c r="AA254" s="5">
        <v>1</v>
      </c>
      <c r="AB254" s="5">
        <v>6163.9956302999999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208</v>
      </c>
      <c r="F255" s="5">
        <f>Source!V232</f>
        <v>0</v>
      </c>
      <c r="G255" s="5" t="s">
        <v>178</v>
      </c>
      <c r="H255" s="5" t="s">
        <v>179</v>
      </c>
      <c r="I255" s="5"/>
      <c r="J255" s="5"/>
      <c r="K255" s="5">
        <v>208</v>
      </c>
      <c r="L255" s="5">
        <v>22</v>
      </c>
      <c r="M255" s="5">
        <v>3</v>
      </c>
      <c r="N255" s="5" t="s">
        <v>3</v>
      </c>
      <c r="O255" s="5">
        <v>-1</v>
      </c>
      <c r="P255" s="5">
        <f>Source!DN232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209</v>
      </c>
      <c r="F256" s="5">
        <f>ROUND(Source!W232,O256)</f>
        <v>0</v>
      </c>
      <c r="G256" s="5" t="s">
        <v>180</v>
      </c>
      <c r="H256" s="5" t="s">
        <v>181</v>
      </c>
      <c r="I256" s="5"/>
      <c r="J256" s="5"/>
      <c r="K256" s="5">
        <v>209</v>
      </c>
      <c r="L256" s="5">
        <v>23</v>
      </c>
      <c r="M256" s="5">
        <v>3</v>
      </c>
      <c r="N256" s="5" t="s">
        <v>3</v>
      </c>
      <c r="O256" s="5">
        <v>2</v>
      </c>
      <c r="P256" s="5">
        <f>ROUND(Source!DO232,O256)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233</v>
      </c>
      <c r="F257" s="5">
        <f>ROUND(Source!BD232,O257)</f>
        <v>0</v>
      </c>
      <c r="G257" s="5" t="s">
        <v>182</v>
      </c>
      <c r="H257" s="5" t="s">
        <v>183</v>
      </c>
      <c r="I257" s="5"/>
      <c r="J257" s="5"/>
      <c r="K257" s="5">
        <v>233</v>
      </c>
      <c r="L257" s="5">
        <v>24</v>
      </c>
      <c r="M257" s="5">
        <v>3</v>
      </c>
      <c r="N257" s="5" t="s">
        <v>3</v>
      </c>
      <c r="O257" s="5">
        <v>2</v>
      </c>
      <c r="P257" s="5">
        <f>ROUND(Source!EV232,O257)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210</v>
      </c>
      <c r="F258" s="5">
        <f>ROUND(Source!X232,O258)</f>
        <v>76785.399999999994</v>
      </c>
      <c r="G258" s="5" t="s">
        <v>184</v>
      </c>
      <c r="H258" s="5" t="s">
        <v>185</v>
      </c>
      <c r="I258" s="5"/>
      <c r="J258" s="5"/>
      <c r="K258" s="5">
        <v>210</v>
      </c>
      <c r="L258" s="5">
        <v>25</v>
      </c>
      <c r="M258" s="5">
        <v>3</v>
      </c>
      <c r="N258" s="5" t="s">
        <v>3</v>
      </c>
      <c r="O258" s="5">
        <v>2</v>
      </c>
      <c r="P258" s="5">
        <f>ROUND(Source!DP232,O258)</f>
        <v>1994344.15</v>
      </c>
      <c r="Q258" s="5"/>
      <c r="R258" s="5"/>
      <c r="S258" s="5"/>
      <c r="T258" s="5"/>
      <c r="U258" s="5"/>
      <c r="V258" s="5"/>
      <c r="W258" s="5">
        <v>76785.399999999994</v>
      </c>
      <c r="X258" s="5">
        <v>1</v>
      </c>
      <c r="Y258" s="5">
        <v>76785.399999999994</v>
      </c>
      <c r="Z258" s="5">
        <v>1994344.15</v>
      </c>
      <c r="AA258" s="5">
        <v>1</v>
      </c>
      <c r="AB258" s="5">
        <v>1994344.15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211</v>
      </c>
      <c r="F259" s="5">
        <f>ROUND(Source!Y232,O259)</f>
        <v>74752.240000000005</v>
      </c>
      <c r="G259" s="5" t="s">
        <v>186</v>
      </c>
      <c r="H259" s="5" t="s">
        <v>187</v>
      </c>
      <c r="I259" s="5"/>
      <c r="J259" s="5"/>
      <c r="K259" s="5">
        <v>211</v>
      </c>
      <c r="L259" s="5">
        <v>26</v>
      </c>
      <c r="M259" s="5">
        <v>3</v>
      </c>
      <c r="N259" s="5" t="s">
        <v>3</v>
      </c>
      <c r="O259" s="5">
        <v>2</v>
      </c>
      <c r="P259" s="5">
        <f>ROUND(Source!DQ232,O259)</f>
        <v>1161676.48</v>
      </c>
      <c r="Q259" s="5"/>
      <c r="R259" s="5"/>
      <c r="S259" s="5"/>
      <c r="T259" s="5"/>
      <c r="U259" s="5"/>
      <c r="V259" s="5"/>
      <c r="W259" s="5">
        <v>74752.240000000005</v>
      </c>
      <c r="X259" s="5">
        <v>1</v>
      </c>
      <c r="Y259" s="5">
        <v>74752.240000000005</v>
      </c>
      <c r="Z259" s="5">
        <v>1161676.48</v>
      </c>
      <c r="AA259" s="5">
        <v>1</v>
      </c>
      <c r="AB259" s="5">
        <v>1161676.48</v>
      </c>
    </row>
    <row r="260" spans="1:255" x14ac:dyDescent="0.2">
      <c r="A260" s="5">
        <v>50</v>
      </c>
      <c r="B260" s="5">
        <v>0</v>
      </c>
      <c r="C260" s="5">
        <v>0</v>
      </c>
      <c r="D260" s="5">
        <v>1</v>
      </c>
      <c r="E260" s="5">
        <v>224</v>
      </c>
      <c r="F260" s="5">
        <f>ROUND(Source!AR232,O260)</f>
        <v>1963565.38</v>
      </c>
      <c r="G260" s="5" t="s">
        <v>188</v>
      </c>
      <c r="H260" s="5" t="s">
        <v>189</v>
      </c>
      <c r="I260" s="5"/>
      <c r="J260" s="5"/>
      <c r="K260" s="5">
        <v>224</v>
      </c>
      <c r="L260" s="5">
        <v>27</v>
      </c>
      <c r="M260" s="5">
        <v>3</v>
      </c>
      <c r="N260" s="5" t="s">
        <v>3</v>
      </c>
      <c r="O260" s="5">
        <v>2</v>
      </c>
      <c r="P260" s="5">
        <f>ROUND(Source!EJ232,O260)</f>
        <v>14901104.76</v>
      </c>
      <c r="Q260" s="5"/>
      <c r="R260" s="5"/>
      <c r="S260" s="5"/>
      <c r="T260" s="5"/>
      <c r="U260" s="5"/>
      <c r="V260" s="5"/>
      <c r="W260" s="5">
        <v>1963565.38</v>
      </c>
      <c r="X260" s="5">
        <v>1</v>
      </c>
      <c r="Y260" s="5">
        <v>1963565.38</v>
      </c>
      <c r="Z260" s="5">
        <v>14901104.76</v>
      </c>
      <c r="AA260" s="5">
        <v>1</v>
      </c>
      <c r="AB260" s="5">
        <v>14901104.76</v>
      </c>
    </row>
    <row r="262" spans="1:255" x14ac:dyDescent="0.2">
      <c r="A262" s="1">
        <v>4</v>
      </c>
      <c r="B262" s="1">
        <v>1</v>
      </c>
      <c r="C262" s="1"/>
      <c r="D262" s="1">
        <f>ROW(A281)</f>
        <v>281</v>
      </c>
      <c r="E262" s="1"/>
      <c r="F262" s="1" t="s">
        <v>34</v>
      </c>
      <c r="G262" s="1" t="s">
        <v>361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>
        <v>0</v>
      </c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55" x14ac:dyDescent="0.2">
      <c r="A264" s="3">
        <v>52</v>
      </c>
      <c r="B264" s="3">
        <f t="shared" ref="B264:G264" si="223">B281</f>
        <v>1</v>
      </c>
      <c r="C264" s="3">
        <f t="shared" si="223"/>
        <v>4</v>
      </c>
      <c r="D264" s="3">
        <f t="shared" si="223"/>
        <v>262</v>
      </c>
      <c r="E264" s="3">
        <f t="shared" si="223"/>
        <v>0</v>
      </c>
      <c r="F264" s="3" t="str">
        <f t="shared" si="223"/>
        <v>Новый раздел</v>
      </c>
      <c r="G264" s="3" t="str">
        <f t="shared" si="223"/>
        <v>Заполнение окон и распашных ворот</v>
      </c>
      <c r="H264" s="3"/>
      <c r="I264" s="3"/>
      <c r="J264" s="3"/>
      <c r="K264" s="3"/>
      <c r="L264" s="3"/>
      <c r="M264" s="3"/>
      <c r="N264" s="3"/>
      <c r="O264" s="3">
        <f t="shared" ref="O264:AT264" si="224">O281</f>
        <v>125650.65</v>
      </c>
      <c r="P264" s="3">
        <f t="shared" si="224"/>
        <v>123342.62</v>
      </c>
      <c r="Q264" s="3">
        <f t="shared" si="224"/>
        <v>490.64</v>
      </c>
      <c r="R264" s="3">
        <f t="shared" si="224"/>
        <v>88.06</v>
      </c>
      <c r="S264" s="3">
        <f t="shared" si="224"/>
        <v>1817.39</v>
      </c>
      <c r="T264" s="3">
        <f t="shared" si="224"/>
        <v>0</v>
      </c>
      <c r="U264" s="3">
        <f t="shared" si="224"/>
        <v>151.76782000000003</v>
      </c>
      <c r="V264" s="3">
        <f t="shared" si="224"/>
        <v>0</v>
      </c>
      <c r="W264" s="3">
        <f t="shared" si="224"/>
        <v>0</v>
      </c>
      <c r="X264" s="3">
        <f t="shared" si="224"/>
        <v>2180.87</v>
      </c>
      <c r="Y264" s="3">
        <f t="shared" si="224"/>
        <v>1526.61</v>
      </c>
      <c r="Z264" s="3">
        <f t="shared" si="224"/>
        <v>0</v>
      </c>
      <c r="AA264" s="3">
        <f t="shared" si="224"/>
        <v>0</v>
      </c>
      <c r="AB264" s="3">
        <f t="shared" si="224"/>
        <v>125650.65</v>
      </c>
      <c r="AC264" s="3">
        <f t="shared" si="224"/>
        <v>123342.62</v>
      </c>
      <c r="AD264" s="3">
        <f t="shared" si="224"/>
        <v>490.64</v>
      </c>
      <c r="AE264" s="3">
        <f t="shared" si="224"/>
        <v>88.06</v>
      </c>
      <c r="AF264" s="3">
        <f t="shared" si="224"/>
        <v>1817.39</v>
      </c>
      <c r="AG264" s="3">
        <f t="shared" si="224"/>
        <v>0</v>
      </c>
      <c r="AH264" s="3">
        <f t="shared" si="224"/>
        <v>151.76782000000003</v>
      </c>
      <c r="AI264" s="3">
        <f t="shared" si="224"/>
        <v>0</v>
      </c>
      <c r="AJ264" s="3">
        <f t="shared" si="224"/>
        <v>0</v>
      </c>
      <c r="AK264" s="3">
        <f t="shared" si="224"/>
        <v>2180.87</v>
      </c>
      <c r="AL264" s="3">
        <f t="shared" si="224"/>
        <v>1526.61</v>
      </c>
      <c r="AM264" s="3">
        <f t="shared" si="224"/>
        <v>0</v>
      </c>
      <c r="AN264" s="3">
        <f t="shared" si="224"/>
        <v>0</v>
      </c>
      <c r="AO264" s="3">
        <f t="shared" si="224"/>
        <v>0</v>
      </c>
      <c r="AP264" s="3">
        <f t="shared" si="224"/>
        <v>0</v>
      </c>
      <c r="AQ264" s="3">
        <f t="shared" si="224"/>
        <v>0</v>
      </c>
      <c r="AR264" s="3">
        <f t="shared" si="224"/>
        <v>129512.23</v>
      </c>
      <c r="AS264" s="3">
        <f t="shared" si="224"/>
        <v>129512.23</v>
      </c>
      <c r="AT264" s="3">
        <f t="shared" si="224"/>
        <v>0</v>
      </c>
      <c r="AU264" s="3">
        <f t="shared" ref="AU264:BZ264" si="225">AU281</f>
        <v>0</v>
      </c>
      <c r="AV264" s="3">
        <f t="shared" si="225"/>
        <v>123342.62</v>
      </c>
      <c r="AW264" s="3">
        <f t="shared" si="225"/>
        <v>123342.62</v>
      </c>
      <c r="AX264" s="3">
        <f t="shared" si="225"/>
        <v>0</v>
      </c>
      <c r="AY264" s="3">
        <f t="shared" si="225"/>
        <v>123342.62</v>
      </c>
      <c r="AZ264" s="3">
        <f t="shared" si="225"/>
        <v>0</v>
      </c>
      <c r="BA264" s="3">
        <f t="shared" si="225"/>
        <v>0</v>
      </c>
      <c r="BB264" s="3">
        <f t="shared" si="225"/>
        <v>0</v>
      </c>
      <c r="BC264" s="3">
        <f t="shared" si="225"/>
        <v>0</v>
      </c>
      <c r="BD264" s="3">
        <f t="shared" si="225"/>
        <v>0</v>
      </c>
      <c r="BE264" s="3">
        <f t="shared" si="225"/>
        <v>0</v>
      </c>
      <c r="BF264" s="3">
        <f t="shared" si="225"/>
        <v>0</v>
      </c>
      <c r="BG264" s="3">
        <f t="shared" si="225"/>
        <v>0</v>
      </c>
      <c r="BH264" s="3">
        <f t="shared" si="225"/>
        <v>0</v>
      </c>
      <c r="BI264" s="3">
        <f t="shared" si="225"/>
        <v>0</v>
      </c>
      <c r="BJ264" s="3">
        <f t="shared" si="225"/>
        <v>0</v>
      </c>
      <c r="BK264" s="3">
        <f t="shared" si="225"/>
        <v>0</v>
      </c>
      <c r="BL264" s="3">
        <f t="shared" si="225"/>
        <v>0</v>
      </c>
      <c r="BM264" s="3">
        <f t="shared" si="225"/>
        <v>0</v>
      </c>
      <c r="BN264" s="3">
        <f t="shared" si="225"/>
        <v>0</v>
      </c>
      <c r="BO264" s="3">
        <f t="shared" si="225"/>
        <v>0</v>
      </c>
      <c r="BP264" s="3">
        <f t="shared" si="225"/>
        <v>0</v>
      </c>
      <c r="BQ264" s="3">
        <f t="shared" si="225"/>
        <v>0</v>
      </c>
      <c r="BR264" s="3">
        <f t="shared" si="225"/>
        <v>0</v>
      </c>
      <c r="BS264" s="3">
        <f t="shared" si="225"/>
        <v>0</v>
      </c>
      <c r="BT264" s="3">
        <f t="shared" si="225"/>
        <v>0</v>
      </c>
      <c r="BU264" s="3">
        <f t="shared" si="225"/>
        <v>0</v>
      </c>
      <c r="BV264" s="3">
        <f t="shared" si="225"/>
        <v>0</v>
      </c>
      <c r="BW264" s="3">
        <f t="shared" si="225"/>
        <v>0</v>
      </c>
      <c r="BX264" s="3">
        <f t="shared" si="225"/>
        <v>0</v>
      </c>
      <c r="BY264" s="3">
        <f t="shared" si="225"/>
        <v>0</v>
      </c>
      <c r="BZ264" s="3">
        <f t="shared" si="225"/>
        <v>0</v>
      </c>
      <c r="CA264" s="3">
        <f t="shared" ref="CA264:DF264" si="226">CA281</f>
        <v>129512.23</v>
      </c>
      <c r="CB264" s="3">
        <f t="shared" si="226"/>
        <v>129512.23</v>
      </c>
      <c r="CC264" s="3">
        <f t="shared" si="226"/>
        <v>0</v>
      </c>
      <c r="CD264" s="3">
        <f t="shared" si="226"/>
        <v>0</v>
      </c>
      <c r="CE264" s="3">
        <f t="shared" si="226"/>
        <v>123342.62</v>
      </c>
      <c r="CF264" s="3">
        <f t="shared" si="226"/>
        <v>123342.62</v>
      </c>
      <c r="CG264" s="3">
        <f t="shared" si="226"/>
        <v>0</v>
      </c>
      <c r="CH264" s="3">
        <f t="shared" si="226"/>
        <v>123342.62</v>
      </c>
      <c r="CI264" s="3">
        <f t="shared" si="226"/>
        <v>0</v>
      </c>
      <c r="CJ264" s="3">
        <f t="shared" si="226"/>
        <v>0</v>
      </c>
      <c r="CK264" s="3">
        <f t="shared" si="226"/>
        <v>0</v>
      </c>
      <c r="CL264" s="3">
        <f t="shared" si="226"/>
        <v>0</v>
      </c>
      <c r="CM264" s="3">
        <f t="shared" si="226"/>
        <v>0</v>
      </c>
      <c r="CN264" s="3">
        <f t="shared" si="226"/>
        <v>0</v>
      </c>
      <c r="CO264" s="3">
        <f t="shared" si="226"/>
        <v>0</v>
      </c>
      <c r="CP264" s="3">
        <f t="shared" si="226"/>
        <v>0</v>
      </c>
      <c r="CQ264" s="3">
        <f t="shared" si="226"/>
        <v>0</v>
      </c>
      <c r="CR264" s="3">
        <f t="shared" si="226"/>
        <v>0</v>
      </c>
      <c r="CS264" s="3">
        <f t="shared" si="226"/>
        <v>0</v>
      </c>
      <c r="CT264" s="3">
        <f t="shared" si="226"/>
        <v>0</v>
      </c>
      <c r="CU264" s="3">
        <f t="shared" si="226"/>
        <v>0</v>
      </c>
      <c r="CV264" s="3">
        <f t="shared" si="226"/>
        <v>0</v>
      </c>
      <c r="CW264" s="3">
        <f t="shared" si="226"/>
        <v>0</v>
      </c>
      <c r="CX264" s="3">
        <f t="shared" si="226"/>
        <v>0</v>
      </c>
      <c r="CY264" s="3">
        <f t="shared" si="226"/>
        <v>0</v>
      </c>
      <c r="CZ264" s="3">
        <f t="shared" si="226"/>
        <v>0</v>
      </c>
      <c r="DA264" s="3">
        <f t="shared" si="226"/>
        <v>0</v>
      </c>
      <c r="DB264" s="3">
        <f t="shared" si="226"/>
        <v>0</v>
      </c>
      <c r="DC264" s="3">
        <f t="shared" si="226"/>
        <v>0</v>
      </c>
      <c r="DD264" s="3">
        <f t="shared" si="226"/>
        <v>0</v>
      </c>
      <c r="DE264" s="3">
        <f t="shared" si="226"/>
        <v>0</v>
      </c>
      <c r="DF264" s="3">
        <f t="shared" si="226"/>
        <v>0</v>
      </c>
      <c r="DG264" s="4">
        <f t="shared" ref="DG264:EL264" si="227">DG281</f>
        <v>961399.32</v>
      </c>
      <c r="DH264" s="4">
        <f t="shared" si="227"/>
        <v>892745.36</v>
      </c>
      <c r="DI264" s="4">
        <f t="shared" si="227"/>
        <v>6699.14</v>
      </c>
      <c r="DJ264" s="4">
        <f t="shared" si="227"/>
        <v>3001.96</v>
      </c>
      <c r="DK264" s="4">
        <f t="shared" si="227"/>
        <v>61954.82</v>
      </c>
      <c r="DL264" s="4">
        <f t="shared" si="227"/>
        <v>0</v>
      </c>
      <c r="DM264" s="4">
        <f t="shared" si="227"/>
        <v>151.76782000000003</v>
      </c>
      <c r="DN264" s="4">
        <f t="shared" si="227"/>
        <v>0</v>
      </c>
      <c r="DO264" s="4">
        <f t="shared" si="227"/>
        <v>0</v>
      </c>
      <c r="DP264" s="4">
        <f t="shared" si="227"/>
        <v>55139.79</v>
      </c>
      <c r="DQ264" s="4">
        <f t="shared" si="227"/>
        <v>25401.47</v>
      </c>
      <c r="DR264" s="4">
        <f t="shared" si="227"/>
        <v>0</v>
      </c>
      <c r="DS264" s="4">
        <f t="shared" si="227"/>
        <v>0</v>
      </c>
      <c r="DT264" s="4">
        <f t="shared" si="227"/>
        <v>961399.32</v>
      </c>
      <c r="DU264" s="4">
        <f t="shared" si="227"/>
        <v>892745.36</v>
      </c>
      <c r="DV264" s="4">
        <f t="shared" si="227"/>
        <v>6699.14</v>
      </c>
      <c r="DW264" s="4">
        <f t="shared" si="227"/>
        <v>3001.96</v>
      </c>
      <c r="DX264" s="4">
        <f t="shared" si="227"/>
        <v>61954.82</v>
      </c>
      <c r="DY264" s="4">
        <f t="shared" si="227"/>
        <v>0</v>
      </c>
      <c r="DZ264" s="4">
        <f t="shared" si="227"/>
        <v>151.76782000000003</v>
      </c>
      <c r="EA264" s="4">
        <f t="shared" si="227"/>
        <v>0</v>
      </c>
      <c r="EB264" s="4">
        <f t="shared" si="227"/>
        <v>0</v>
      </c>
      <c r="EC264" s="4">
        <f t="shared" si="227"/>
        <v>55139.79</v>
      </c>
      <c r="ED264" s="4">
        <f t="shared" si="227"/>
        <v>25401.47</v>
      </c>
      <c r="EE264" s="4">
        <f t="shared" si="227"/>
        <v>0</v>
      </c>
      <c r="EF264" s="4">
        <f t="shared" si="227"/>
        <v>0</v>
      </c>
      <c r="EG264" s="4">
        <f t="shared" si="227"/>
        <v>0</v>
      </c>
      <c r="EH264" s="4">
        <f t="shared" si="227"/>
        <v>0</v>
      </c>
      <c r="EI264" s="4">
        <f t="shared" si="227"/>
        <v>0</v>
      </c>
      <c r="EJ264" s="4">
        <f t="shared" si="227"/>
        <v>1046743.72</v>
      </c>
      <c r="EK264" s="4">
        <f t="shared" si="227"/>
        <v>1046743.72</v>
      </c>
      <c r="EL264" s="4">
        <f t="shared" si="227"/>
        <v>0</v>
      </c>
      <c r="EM264" s="4">
        <f t="shared" ref="EM264:FR264" si="228">EM281</f>
        <v>0</v>
      </c>
      <c r="EN264" s="4">
        <f t="shared" si="228"/>
        <v>892745.36</v>
      </c>
      <c r="EO264" s="4">
        <f t="shared" si="228"/>
        <v>892745.36</v>
      </c>
      <c r="EP264" s="4">
        <f t="shared" si="228"/>
        <v>0</v>
      </c>
      <c r="EQ264" s="4">
        <f t="shared" si="228"/>
        <v>892745.36</v>
      </c>
      <c r="ER264" s="4">
        <f t="shared" si="228"/>
        <v>0</v>
      </c>
      <c r="ES264" s="4">
        <f t="shared" si="228"/>
        <v>0</v>
      </c>
      <c r="ET264" s="4">
        <f t="shared" si="228"/>
        <v>0</v>
      </c>
      <c r="EU264" s="4">
        <f t="shared" si="228"/>
        <v>0</v>
      </c>
      <c r="EV264" s="4">
        <f t="shared" si="228"/>
        <v>0</v>
      </c>
      <c r="EW264" s="4">
        <f t="shared" si="228"/>
        <v>0</v>
      </c>
      <c r="EX264" s="4">
        <f t="shared" si="228"/>
        <v>0</v>
      </c>
      <c r="EY264" s="4">
        <f t="shared" si="228"/>
        <v>0</v>
      </c>
      <c r="EZ264" s="4">
        <f t="shared" si="228"/>
        <v>0</v>
      </c>
      <c r="FA264" s="4">
        <f t="shared" si="228"/>
        <v>0</v>
      </c>
      <c r="FB264" s="4">
        <f t="shared" si="228"/>
        <v>0</v>
      </c>
      <c r="FC264" s="4">
        <f t="shared" si="228"/>
        <v>0</v>
      </c>
      <c r="FD264" s="4">
        <f t="shared" si="228"/>
        <v>0</v>
      </c>
      <c r="FE264" s="4">
        <f t="shared" si="228"/>
        <v>0</v>
      </c>
      <c r="FF264" s="4">
        <f t="shared" si="228"/>
        <v>0</v>
      </c>
      <c r="FG264" s="4">
        <f t="shared" si="228"/>
        <v>0</v>
      </c>
      <c r="FH264" s="4">
        <f t="shared" si="228"/>
        <v>0</v>
      </c>
      <c r="FI264" s="4">
        <f t="shared" si="228"/>
        <v>0</v>
      </c>
      <c r="FJ264" s="4">
        <f t="shared" si="228"/>
        <v>0</v>
      </c>
      <c r="FK264" s="4">
        <f t="shared" si="228"/>
        <v>0</v>
      </c>
      <c r="FL264" s="4">
        <f t="shared" si="228"/>
        <v>0</v>
      </c>
      <c r="FM264" s="4">
        <f t="shared" si="228"/>
        <v>0</v>
      </c>
      <c r="FN264" s="4">
        <f t="shared" si="228"/>
        <v>0</v>
      </c>
      <c r="FO264" s="4">
        <f t="shared" si="228"/>
        <v>0</v>
      </c>
      <c r="FP264" s="4">
        <f t="shared" si="228"/>
        <v>0</v>
      </c>
      <c r="FQ264" s="4">
        <f t="shared" si="228"/>
        <v>0</v>
      </c>
      <c r="FR264" s="4">
        <f t="shared" si="228"/>
        <v>0</v>
      </c>
      <c r="FS264" s="4">
        <f t="shared" ref="FS264:GX264" si="229">FS281</f>
        <v>1046743.72</v>
      </c>
      <c r="FT264" s="4">
        <f t="shared" si="229"/>
        <v>1046743.72</v>
      </c>
      <c r="FU264" s="4">
        <f t="shared" si="229"/>
        <v>0</v>
      </c>
      <c r="FV264" s="4">
        <f t="shared" si="229"/>
        <v>0</v>
      </c>
      <c r="FW264" s="4">
        <f t="shared" si="229"/>
        <v>892745.36</v>
      </c>
      <c r="FX264" s="4">
        <f t="shared" si="229"/>
        <v>892745.36</v>
      </c>
      <c r="FY264" s="4">
        <f t="shared" si="229"/>
        <v>0</v>
      </c>
      <c r="FZ264" s="4">
        <f t="shared" si="229"/>
        <v>892745.36</v>
      </c>
      <c r="GA264" s="4">
        <f t="shared" si="229"/>
        <v>0</v>
      </c>
      <c r="GB264" s="4">
        <f t="shared" si="229"/>
        <v>0</v>
      </c>
      <c r="GC264" s="4">
        <f t="shared" si="229"/>
        <v>0</v>
      </c>
      <c r="GD264" s="4">
        <f t="shared" si="229"/>
        <v>0</v>
      </c>
      <c r="GE264" s="4">
        <f t="shared" si="229"/>
        <v>0</v>
      </c>
      <c r="GF264" s="4">
        <f t="shared" si="229"/>
        <v>0</v>
      </c>
      <c r="GG264" s="4">
        <f t="shared" si="229"/>
        <v>0</v>
      </c>
      <c r="GH264" s="4">
        <f t="shared" si="229"/>
        <v>0</v>
      </c>
      <c r="GI264" s="4">
        <f t="shared" si="229"/>
        <v>0</v>
      </c>
      <c r="GJ264" s="4">
        <f t="shared" si="229"/>
        <v>0</v>
      </c>
      <c r="GK264" s="4">
        <f t="shared" si="229"/>
        <v>0</v>
      </c>
      <c r="GL264" s="4">
        <f t="shared" si="229"/>
        <v>0</v>
      </c>
      <c r="GM264" s="4">
        <f t="shared" si="229"/>
        <v>0</v>
      </c>
      <c r="GN264" s="4">
        <f t="shared" si="229"/>
        <v>0</v>
      </c>
      <c r="GO264" s="4">
        <f t="shared" si="229"/>
        <v>0</v>
      </c>
      <c r="GP264" s="4">
        <f t="shared" si="229"/>
        <v>0</v>
      </c>
      <c r="GQ264" s="4">
        <f t="shared" si="229"/>
        <v>0</v>
      </c>
      <c r="GR264" s="4">
        <f t="shared" si="229"/>
        <v>0</v>
      </c>
      <c r="GS264" s="4">
        <f t="shared" si="229"/>
        <v>0</v>
      </c>
      <c r="GT264" s="4">
        <f t="shared" si="229"/>
        <v>0</v>
      </c>
      <c r="GU264" s="4">
        <f t="shared" si="229"/>
        <v>0</v>
      </c>
      <c r="GV264" s="4">
        <f t="shared" si="229"/>
        <v>0</v>
      </c>
      <c r="GW264" s="4">
        <f t="shared" si="229"/>
        <v>0</v>
      </c>
      <c r="GX264" s="4">
        <f t="shared" si="229"/>
        <v>0</v>
      </c>
    </row>
    <row r="266" spans="1:255" x14ac:dyDescent="0.2">
      <c r="A266" s="2">
        <v>17</v>
      </c>
      <c r="B266" s="2">
        <v>1</v>
      </c>
      <c r="C266" s="2">
        <f>ROW(SmtRes!A382)</f>
        <v>382</v>
      </c>
      <c r="D266" s="2">
        <f>ROW(EtalonRes!A373)</f>
        <v>373</v>
      </c>
      <c r="E266" s="2" t="s">
        <v>362</v>
      </c>
      <c r="F266" s="2" t="s">
        <v>363</v>
      </c>
      <c r="G266" s="2" t="s">
        <v>364</v>
      </c>
      <c r="H266" s="2" t="s">
        <v>311</v>
      </c>
      <c r="I266" s="2">
        <f>ROUND(39.8/100,9)</f>
        <v>0.39800000000000002</v>
      </c>
      <c r="J266" s="2">
        <v>0</v>
      </c>
      <c r="K266" s="2">
        <f>ROUND(39.8/100,9)</f>
        <v>0.39800000000000002</v>
      </c>
      <c r="L266" s="2"/>
      <c r="M266" s="2"/>
      <c r="N266" s="2"/>
      <c r="O266" s="2">
        <f t="shared" ref="O266:O279" si="230">ROUND(CP266,2)</f>
        <v>4127.92</v>
      </c>
      <c r="P266" s="2">
        <f t="shared" ref="P266:P279" si="231">ROUND((ROUND((AC266*AW266*I266),2)*BC266),2)</f>
        <v>3007.63</v>
      </c>
      <c r="Q266" s="2">
        <f t="shared" ref="Q266:Q279" si="232">(ROUND((ROUND(((ET266)*AV266*I266),2)*BB266),2)+ROUND((ROUND(((AE266-(EU266))*AV266*I266),2)*BS266),2))</f>
        <v>123.58</v>
      </c>
      <c r="R266" s="2">
        <f t="shared" ref="R266:R279" si="233">ROUND((ROUND((AE266*AV266*I266),2)*BS266),2)</f>
        <v>16.47</v>
      </c>
      <c r="S266" s="2">
        <f t="shared" ref="S266:S279" si="234">ROUND((ROUND((AF266*AV266*I266),2)*BA266),2)</f>
        <v>996.71</v>
      </c>
      <c r="T266" s="2">
        <f t="shared" ref="T266:T279" si="235">ROUND(CU266*I266,2)</f>
        <v>0</v>
      </c>
      <c r="U266" s="2">
        <f t="shared" ref="U266:U279" si="236">CV266*I266</f>
        <v>85.207820000000012</v>
      </c>
      <c r="V266" s="2">
        <f t="shared" ref="V266:V279" si="237">CW266*I266</f>
        <v>0</v>
      </c>
      <c r="W266" s="2">
        <f t="shared" ref="W266:W279" si="238">ROUND(CX266*I266,2)</f>
        <v>0</v>
      </c>
      <c r="X266" s="2">
        <f t="shared" ref="X266:X279" si="239">ROUND(CY266,2)</f>
        <v>1196.05</v>
      </c>
      <c r="Y266" s="2">
        <f t="shared" ref="Y266:Y279" si="240">ROUND(CZ266,2)</f>
        <v>837.24</v>
      </c>
      <c r="Z266" s="2"/>
      <c r="AA266" s="2">
        <v>50447275</v>
      </c>
      <c r="AB266" s="2">
        <f t="shared" ref="AB266:AB279" si="241">ROUND((AC266+AD266+AF266),6)</f>
        <v>10371.64</v>
      </c>
      <c r="AC266" s="2">
        <f t="shared" ref="AC266:AC279" si="242">ROUND((ES266),6)</f>
        <v>7556.85</v>
      </c>
      <c r="AD266" s="2">
        <f t="shared" ref="AD266:AD279" si="243">ROUND((((ET266)-(EU266))+AE266),6)</f>
        <v>310.5</v>
      </c>
      <c r="AE266" s="2">
        <f t="shared" ref="AE266:AE279" si="244">ROUND((EU266),6)</f>
        <v>41.39</v>
      </c>
      <c r="AF266" s="2">
        <f t="shared" ref="AF266:AF279" si="245">ROUND((EV266),6)</f>
        <v>2504.29</v>
      </c>
      <c r="AG266" s="2">
        <f t="shared" ref="AG266:AG279" si="246">ROUND((AP266),6)</f>
        <v>0</v>
      </c>
      <c r="AH266" s="2">
        <f t="shared" ref="AH266:AH279" si="247">(EW266)</f>
        <v>214.09</v>
      </c>
      <c r="AI266" s="2">
        <f t="shared" ref="AI266:AI279" si="248">(EX266)</f>
        <v>0</v>
      </c>
      <c r="AJ266" s="2">
        <f t="shared" ref="AJ266:AJ279" si="249">(AS266)</f>
        <v>0</v>
      </c>
      <c r="AK266" s="2">
        <v>10371.64</v>
      </c>
      <c r="AL266" s="2">
        <v>7556.85</v>
      </c>
      <c r="AM266" s="2">
        <v>310.5</v>
      </c>
      <c r="AN266" s="2">
        <v>41.39</v>
      </c>
      <c r="AO266" s="2">
        <v>2504.29</v>
      </c>
      <c r="AP266" s="2">
        <v>0</v>
      </c>
      <c r="AQ266" s="2">
        <v>214.09</v>
      </c>
      <c r="AR266" s="2">
        <v>0</v>
      </c>
      <c r="AS266" s="2">
        <v>0</v>
      </c>
      <c r="AT266" s="2">
        <v>120</v>
      </c>
      <c r="AU266" s="2">
        <v>84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0</v>
      </c>
      <c r="BI266" s="2">
        <v>1</v>
      </c>
      <c r="BJ266" s="2" t="s">
        <v>365</v>
      </c>
      <c r="BK266" s="2"/>
      <c r="BL266" s="2"/>
      <c r="BM266" s="2">
        <v>1150</v>
      </c>
      <c r="BN266" s="2">
        <v>0</v>
      </c>
      <c r="BO266" s="2" t="s">
        <v>3</v>
      </c>
      <c r="BP266" s="2">
        <v>0</v>
      </c>
      <c r="BQ266" s="2">
        <v>30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120</v>
      </c>
      <c r="CA266" s="2">
        <v>84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3</v>
      </c>
      <c r="CO266" s="2">
        <v>0</v>
      </c>
      <c r="CP266" s="2">
        <f t="shared" ref="CP266:CP279" si="250">(P266+Q266+S266)</f>
        <v>4127.92</v>
      </c>
      <c r="CQ266" s="2">
        <f t="shared" ref="CQ266:CQ279" si="251">ROUND((ROUND((AC266*AW266*1),2)*BC266),2)</f>
        <v>7556.85</v>
      </c>
      <c r="CR266" s="2">
        <f t="shared" ref="CR266:CR279" si="252">(ROUND((ROUND(((ET266)*AV266*1),2)*BB266),2)+ROUND((ROUND(((AE266-(EU266))*AV266*1),2)*BS266),2))</f>
        <v>310.5</v>
      </c>
      <c r="CS266" s="2">
        <f t="shared" ref="CS266:CS279" si="253">ROUND((ROUND((AE266*AV266*1),2)*BS266),2)</f>
        <v>41.39</v>
      </c>
      <c r="CT266" s="2">
        <f t="shared" ref="CT266:CT279" si="254">ROUND((ROUND((AF266*AV266*1),2)*BA266),2)</f>
        <v>2504.29</v>
      </c>
      <c r="CU266" s="2">
        <f t="shared" ref="CU266:CU279" si="255">AG266</f>
        <v>0</v>
      </c>
      <c r="CV266" s="2">
        <f t="shared" ref="CV266:CV279" si="256">(AH266*AV266)</f>
        <v>214.09</v>
      </c>
      <c r="CW266" s="2">
        <f t="shared" ref="CW266:CW279" si="257">AI266</f>
        <v>0</v>
      </c>
      <c r="CX266" s="2">
        <f t="shared" ref="CX266:CX279" si="258">AJ266</f>
        <v>0</v>
      </c>
      <c r="CY266" s="2">
        <f>((S266*BZ266)/100)</f>
        <v>1196.0520000000001</v>
      </c>
      <c r="CZ266" s="2">
        <f>((S266*CA266)/100)</f>
        <v>837.2364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1005</v>
      </c>
      <c r="DV266" s="2" t="s">
        <v>311</v>
      </c>
      <c r="DW266" s="2" t="s">
        <v>311</v>
      </c>
      <c r="DX266" s="2">
        <v>100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49574465</v>
      </c>
      <c r="EF266" s="2">
        <v>30</v>
      </c>
      <c r="EG266" s="2" t="s">
        <v>88</v>
      </c>
      <c r="EH266" s="2">
        <v>0</v>
      </c>
      <c r="EI266" s="2" t="s">
        <v>3</v>
      </c>
      <c r="EJ266" s="2">
        <v>1</v>
      </c>
      <c r="EK266" s="2">
        <v>1150</v>
      </c>
      <c r="EL266" s="2" t="s">
        <v>366</v>
      </c>
      <c r="EM266" s="2" t="s">
        <v>367</v>
      </c>
      <c r="EN266" s="2"/>
      <c r="EO266" s="2" t="s">
        <v>3</v>
      </c>
      <c r="EP266" s="2"/>
      <c r="EQ266" s="2">
        <v>0</v>
      </c>
      <c r="ER266" s="2">
        <v>10371.64</v>
      </c>
      <c r="ES266" s="2">
        <v>7556.85</v>
      </c>
      <c r="ET266" s="2">
        <v>310.5</v>
      </c>
      <c r="EU266" s="2">
        <v>41.39</v>
      </c>
      <c r="EV266" s="2">
        <v>2504.29</v>
      </c>
      <c r="EW266" s="2">
        <v>214.09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f t="shared" ref="FR266:FR279" si="259">ROUND(IF(BI266=3,GM266,0),2)</f>
        <v>0</v>
      </c>
      <c r="FS266" s="2">
        <v>0</v>
      </c>
      <c r="FT266" s="2"/>
      <c r="FU266" s="2"/>
      <c r="FV266" s="2"/>
      <c r="FW266" s="2"/>
      <c r="FX266" s="2">
        <v>120</v>
      </c>
      <c r="FY266" s="2">
        <v>84</v>
      </c>
      <c r="FZ266" s="2"/>
      <c r="GA266" s="2" t="s">
        <v>3</v>
      </c>
      <c r="GB266" s="2"/>
      <c r="GC266" s="2"/>
      <c r="GD266" s="2">
        <v>0</v>
      </c>
      <c r="GE266" s="2"/>
      <c r="GF266" s="2">
        <v>340568307</v>
      </c>
      <c r="GG266" s="2">
        <v>2</v>
      </c>
      <c r="GH266" s="2">
        <v>1</v>
      </c>
      <c r="GI266" s="2">
        <v>-2</v>
      </c>
      <c r="GJ266" s="2">
        <v>0</v>
      </c>
      <c r="GK266" s="2">
        <f>ROUND(R266*(R12)/100,2)</f>
        <v>28.82</v>
      </c>
      <c r="GL266" s="2">
        <f t="shared" ref="GL266:GL279" si="260">ROUND(IF(AND(BH266=3,BI266=3,FS266&lt;&gt;0),P266,0),2)</f>
        <v>0</v>
      </c>
      <c r="GM266" s="2">
        <f t="shared" ref="GM266:GM279" si="261">ROUND(O266+X266+Y266+GK266,2)+GX266</f>
        <v>6190.03</v>
      </c>
      <c r="GN266" s="2">
        <f t="shared" ref="GN266:GN279" si="262">IF(OR(BI266=0,BI266=1),GM266-GX266,0)</f>
        <v>6190.03</v>
      </c>
      <c r="GO266" s="2">
        <f t="shared" ref="GO266:GO279" si="263">IF(BI266=2,GM266-GX266,0)</f>
        <v>0</v>
      </c>
      <c r="GP266" s="2">
        <f t="shared" ref="GP266:GP279" si="264">IF(BI266=4,GM266-GX266,0)</f>
        <v>0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ref="GV266:GV279" si="265">ROUND((GT266),6)</f>
        <v>0</v>
      </c>
      <c r="GW266" s="2">
        <v>1</v>
      </c>
      <c r="GX266" s="2">
        <f t="shared" ref="GX266:GX279" si="266">ROUND(HC266*I266,2)</f>
        <v>0</v>
      </c>
      <c r="GY266" s="2"/>
      <c r="GZ266" s="2"/>
      <c r="HA266" s="2">
        <v>0</v>
      </c>
      <c r="HB266" s="2">
        <v>0</v>
      </c>
      <c r="HC266" s="2">
        <f t="shared" ref="HC266:HC279" si="267">GV266*GW266</f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C267">
        <f>ROW(SmtRes!A392)</f>
        <v>392</v>
      </c>
      <c r="D267">
        <f>ROW(EtalonRes!A384)</f>
        <v>384</v>
      </c>
      <c r="E267" t="s">
        <v>362</v>
      </c>
      <c r="F267" t="s">
        <v>363</v>
      </c>
      <c r="G267" t="s">
        <v>364</v>
      </c>
      <c r="H267" t="s">
        <v>311</v>
      </c>
      <c r="I267">
        <f>ROUND(39.8/100,9)</f>
        <v>0.39800000000000002</v>
      </c>
      <c r="J267">
        <v>0</v>
      </c>
      <c r="K267">
        <f>ROUND(39.8/100,9)</f>
        <v>0.39800000000000002</v>
      </c>
      <c r="O267">
        <f t="shared" si="230"/>
        <v>46073.61</v>
      </c>
      <c r="P267">
        <f t="shared" si="231"/>
        <v>10586.86</v>
      </c>
      <c r="Q267">
        <f t="shared" si="232"/>
        <v>1508.91</v>
      </c>
      <c r="R267">
        <f t="shared" si="233"/>
        <v>561.46</v>
      </c>
      <c r="S267">
        <f t="shared" si="234"/>
        <v>33977.839999999997</v>
      </c>
      <c r="T267">
        <f t="shared" si="235"/>
        <v>0</v>
      </c>
      <c r="U267">
        <f t="shared" si="236"/>
        <v>85.207820000000012</v>
      </c>
      <c r="V267">
        <f t="shared" si="237"/>
        <v>0</v>
      </c>
      <c r="W267">
        <f t="shared" si="238"/>
        <v>0</v>
      </c>
      <c r="X267">
        <f t="shared" si="239"/>
        <v>30240.28</v>
      </c>
      <c r="Y267">
        <f t="shared" si="240"/>
        <v>13930.91</v>
      </c>
      <c r="AA267">
        <v>50447276</v>
      </c>
      <c r="AB267">
        <f t="shared" si="241"/>
        <v>10371.64</v>
      </c>
      <c r="AC267">
        <f t="shared" si="242"/>
        <v>7556.85</v>
      </c>
      <c r="AD267">
        <f t="shared" si="243"/>
        <v>310.5</v>
      </c>
      <c r="AE267">
        <f t="shared" si="244"/>
        <v>41.39</v>
      </c>
      <c r="AF267">
        <f t="shared" si="245"/>
        <v>2504.29</v>
      </c>
      <c r="AG267">
        <f t="shared" si="246"/>
        <v>0</v>
      </c>
      <c r="AH267">
        <f t="shared" si="247"/>
        <v>214.09</v>
      </c>
      <c r="AI267">
        <f t="shared" si="248"/>
        <v>0</v>
      </c>
      <c r="AJ267">
        <f t="shared" si="249"/>
        <v>0</v>
      </c>
      <c r="AK267">
        <v>10371.64</v>
      </c>
      <c r="AL267">
        <v>7556.85</v>
      </c>
      <c r="AM267">
        <v>310.5</v>
      </c>
      <c r="AN267">
        <v>41.39</v>
      </c>
      <c r="AO267">
        <v>2504.29</v>
      </c>
      <c r="AP267">
        <v>0</v>
      </c>
      <c r="AQ267">
        <v>214.09</v>
      </c>
      <c r="AR267">
        <v>0</v>
      </c>
      <c r="AS267">
        <v>0</v>
      </c>
      <c r="AT267">
        <v>89</v>
      </c>
      <c r="AU267">
        <v>41</v>
      </c>
      <c r="AV267">
        <v>1</v>
      </c>
      <c r="AW267">
        <v>1</v>
      </c>
      <c r="AZ267">
        <v>1</v>
      </c>
      <c r="BA267">
        <v>34.090000000000003</v>
      </c>
      <c r="BB267">
        <v>12.21</v>
      </c>
      <c r="BC267">
        <v>3.52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365</v>
      </c>
      <c r="BM267">
        <v>1150</v>
      </c>
      <c r="BN267">
        <v>0</v>
      </c>
      <c r="BO267" t="s">
        <v>363</v>
      </c>
      <c r="BP267">
        <v>1</v>
      </c>
      <c r="BQ267">
        <v>30</v>
      </c>
      <c r="BR267">
        <v>0</v>
      </c>
      <c r="BS267">
        <v>34.090000000000003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89</v>
      </c>
      <c r="CA267">
        <v>41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50"/>
        <v>46073.61</v>
      </c>
      <c r="CQ267">
        <f t="shared" si="251"/>
        <v>26600.11</v>
      </c>
      <c r="CR267">
        <f t="shared" si="252"/>
        <v>3791.21</v>
      </c>
      <c r="CS267">
        <f t="shared" si="253"/>
        <v>1410.99</v>
      </c>
      <c r="CT267">
        <f t="shared" si="254"/>
        <v>85371.25</v>
      </c>
      <c r="CU267">
        <f t="shared" si="255"/>
        <v>0</v>
      </c>
      <c r="CV267">
        <f t="shared" si="256"/>
        <v>214.09</v>
      </c>
      <c r="CW267">
        <f t="shared" si="257"/>
        <v>0</v>
      </c>
      <c r="CX267">
        <f t="shared" si="258"/>
        <v>0</v>
      </c>
      <c r="CY267">
        <f>S267*(BZ267/100)</f>
        <v>30240.277599999998</v>
      </c>
      <c r="CZ267">
        <f>S267*(CA267/100)</f>
        <v>13930.914399999998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120</v>
      </c>
      <c r="DO267">
        <v>84</v>
      </c>
      <c r="DP267">
        <v>1</v>
      </c>
      <c r="DQ267">
        <v>1</v>
      </c>
      <c r="DU267">
        <v>1005</v>
      </c>
      <c r="DV267" t="s">
        <v>311</v>
      </c>
      <c r="DW267" t="s">
        <v>311</v>
      </c>
      <c r="DX267">
        <v>100</v>
      </c>
      <c r="DZ267" t="s">
        <v>3</v>
      </c>
      <c r="EA267" t="s">
        <v>3</v>
      </c>
      <c r="EB267" t="s">
        <v>3</v>
      </c>
      <c r="EC267" t="s">
        <v>3</v>
      </c>
      <c r="EE267">
        <v>49574465</v>
      </c>
      <c r="EF267">
        <v>30</v>
      </c>
      <c r="EG267" t="s">
        <v>88</v>
      </c>
      <c r="EH267">
        <v>0</v>
      </c>
      <c r="EI267" t="s">
        <v>3</v>
      </c>
      <c r="EJ267">
        <v>1</v>
      </c>
      <c r="EK267">
        <v>1150</v>
      </c>
      <c r="EL267" t="s">
        <v>366</v>
      </c>
      <c r="EM267" t="s">
        <v>367</v>
      </c>
      <c r="EO267" t="s">
        <v>3</v>
      </c>
      <c r="EQ267">
        <v>0</v>
      </c>
      <c r="ER267">
        <v>10371.64</v>
      </c>
      <c r="ES267">
        <v>7556.85</v>
      </c>
      <c r="ET267">
        <v>310.5</v>
      </c>
      <c r="EU267">
        <v>41.39</v>
      </c>
      <c r="EV267">
        <v>2504.29</v>
      </c>
      <c r="EW267">
        <v>214.09</v>
      </c>
      <c r="EX267">
        <v>0</v>
      </c>
      <c r="EY267">
        <v>0</v>
      </c>
      <c r="FQ267">
        <v>0</v>
      </c>
      <c r="FR267">
        <f t="shared" si="259"/>
        <v>0</v>
      </c>
      <c r="FS267">
        <v>0</v>
      </c>
      <c r="FX267">
        <v>120</v>
      </c>
      <c r="FY267">
        <v>84</v>
      </c>
      <c r="GA267" t="s">
        <v>3</v>
      </c>
      <c r="GD267">
        <v>0</v>
      </c>
      <c r="GF267">
        <v>340568307</v>
      </c>
      <c r="GG267">
        <v>2</v>
      </c>
      <c r="GH267">
        <v>1</v>
      </c>
      <c r="GI267">
        <v>2</v>
      </c>
      <c r="GJ267">
        <v>0</v>
      </c>
      <c r="GK267">
        <f>ROUND(R267*(S12)/100,2)</f>
        <v>898.34</v>
      </c>
      <c r="GL267">
        <f t="shared" si="260"/>
        <v>0</v>
      </c>
      <c r="GM267">
        <f t="shared" si="261"/>
        <v>91143.14</v>
      </c>
      <c r="GN267">
        <f t="shared" si="262"/>
        <v>91143.14</v>
      </c>
      <c r="GO267">
        <f t="shared" si="263"/>
        <v>0</v>
      </c>
      <c r="GP267">
        <f t="shared" si="264"/>
        <v>0</v>
      </c>
      <c r="GR267">
        <v>0</v>
      </c>
      <c r="GS267">
        <v>3</v>
      </c>
      <c r="GT267">
        <v>0</v>
      </c>
      <c r="GU267" t="s">
        <v>3</v>
      </c>
      <c r="GV267">
        <f t="shared" si="265"/>
        <v>0</v>
      </c>
      <c r="GW267">
        <v>1</v>
      </c>
      <c r="GX267">
        <f t="shared" si="266"/>
        <v>0</v>
      </c>
      <c r="HA267">
        <v>0</v>
      </c>
      <c r="HB267">
        <v>0</v>
      </c>
      <c r="HC267">
        <f t="shared" si="267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55" x14ac:dyDescent="0.2">
      <c r="A268" s="2">
        <v>18</v>
      </c>
      <c r="B268" s="2">
        <v>1</v>
      </c>
      <c r="C268" s="2">
        <v>379</v>
      </c>
      <c r="D268" s="2"/>
      <c r="E268" s="2" t="s">
        <v>368</v>
      </c>
      <c r="F268" s="2" t="s">
        <v>369</v>
      </c>
      <c r="G268" s="2" t="s">
        <v>1074</v>
      </c>
      <c r="H268" s="2" t="s">
        <v>370</v>
      </c>
      <c r="I268" s="2">
        <f>I266*J268</f>
        <v>26.666</v>
      </c>
      <c r="J268" s="2">
        <v>67</v>
      </c>
      <c r="K268" s="2">
        <v>67</v>
      </c>
      <c r="L268" s="2"/>
      <c r="M268" s="2"/>
      <c r="N268" s="2"/>
      <c r="O268" s="2">
        <f t="shared" si="230"/>
        <v>393.32</v>
      </c>
      <c r="P268" s="2">
        <f t="shared" si="231"/>
        <v>393.32</v>
      </c>
      <c r="Q268" s="2">
        <f t="shared" si="232"/>
        <v>0</v>
      </c>
      <c r="R268" s="2">
        <f t="shared" si="233"/>
        <v>0</v>
      </c>
      <c r="S268" s="2">
        <f t="shared" si="234"/>
        <v>0</v>
      </c>
      <c r="T268" s="2">
        <f t="shared" si="235"/>
        <v>0</v>
      </c>
      <c r="U268" s="2">
        <f t="shared" si="236"/>
        <v>0</v>
      </c>
      <c r="V268" s="2">
        <f t="shared" si="237"/>
        <v>0</v>
      </c>
      <c r="W268" s="2">
        <f t="shared" si="238"/>
        <v>0</v>
      </c>
      <c r="X268" s="2">
        <f t="shared" si="239"/>
        <v>0</v>
      </c>
      <c r="Y268" s="2">
        <f t="shared" si="240"/>
        <v>0</v>
      </c>
      <c r="Z268" s="2"/>
      <c r="AA268" s="2">
        <v>50447275</v>
      </c>
      <c r="AB268" s="2">
        <f t="shared" si="241"/>
        <v>14.75</v>
      </c>
      <c r="AC268" s="2">
        <f t="shared" si="242"/>
        <v>14.75</v>
      </c>
      <c r="AD268" s="2">
        <f t="shared" si="243"/>
        <v>0</v>
      </c>
      <c r="AE268" s="2">
        <f t="shared" si="244"/>
        <v>0</v>
      </c>
      <c r="AF268" s="2">
        <f t="shared" si="245"/>
        <v>0</v>
      </c>
      <c r="AG268" s="2">
        <f t="shared" si="246"/>
        <v>0</v>
      </c>
      <c r="AH268" s="2">
        <f t="shared" si="247"/>
        <v>0</v>
      </c>
      <c r="AI268" s="2">
        <f t="shared" si="248"/>
        <v>0</v>
      </c>
      <c r="AJ268" s="2">
        <f t="shared" si="249"/>
        <v>0</v>
      </c>
      <c r="AK268" s="2">
        <v>14.75</v>
      </c>
      <c r="AL268" s="2">
        <v>14.75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120</v>
      </c>
      <c r="AU268" s="2">
        <v>84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3</v>
      </c>
      <c r="BI268" s="2">
        <v>1</v>
      </c>
      <c r="BJ268" s="2" t="s">
        <v>371</v>
      </c>
      <c r="BK268" s="2"/>
      <c r="BL268" s="2"/>
      <c r="BM268" s="2">
        <v>1150</v>
      </c>
      <c r="BN268" s="2">
        <v>0</v>
      </c>
      <c r="BO268" s="2" t="s">
        <v>3</v>
      </c>
      <c r="BP268" s="2">
        <v>0</v>
      </c>
      <c r="BQ268" s="2">
        <v>30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120</v>
      </c>
      <c r="CA268" s="2">
        <v>84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3</v>
      </c>
      <c r="CO268" s="2">
        <v>0</v>
      </c>
      <c r="CP268" s="2">
        <f t="shared" si="250"/>
        <v>393.32</v>
      </c>
      <c r="CQ268" s="2">
        <f t="shared" si="251"/>
        <v>14.75</v>
      </c>
      <c r="CR268" s="2">
        <f t="shared" si="252"/>
        <v>0</v>
      </c>
      <c r="CS268" s="2">
        <f t="shared" si="253"/>
        <v>0</v>
      </c>
      <c r="CT268" s="2">
        <f t="shared" si="254"/>
        <v>0</v>
      </c>
      <c r="CU268" s="2">
        <f t="shared" si="255"/>
        <v>0</v>
      </c>
      <c r="CV268" s="2">
        <f t="shared" si="256"/>
        <v>0</v>
      </c>
      <c r="CW268" s="2">
        <f t="shared" si="257"/>
        <v>0</v>
      </c>
      <c r="CX268" s="2">
        <f t="shared" si="258"/>
        <v>0</v>
      </c>
      <c r="CY268" s="2">
        <f>((S268*BZ268)/100)</f>
        <v>0</v>
      </c>
      <c r="CZ268" s="2">
        <f>((S268*CA268)/100)</f>
        <v>0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1003</v>
      </c>
      <c r="DV268" s="2" t="s">
        <v>370</v>
      </c>
      <c r="DW268" s="2" t="s">
        <v>370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49574465</v>
      </c>
      <c r="EF268" s="2">
        <v>30</v>
      </c>
      <c r="EG268" s="2" t="s">
        <v>88</v>
      </c>
      <c r="EH268" s="2">
        <v>0</v>
      </c>
      <c r="EI268" s="2" t="s">
        <v>3</v>
      </c>
      <c r="EJ268" s="2">
        <v>1</v>
      </c>
      <c r="EK268" s="2">
        <v>1150</v>
      </c>
      <c r="EL268" s="2" t="s">
        <v>366</v>
      </c>
      <c r="EM268" s="2" t="s">
        <v>367</v>
      </c>
      <c r="EN268" s="2"/>
      <c r="EO268" s="2" t="s">
        <v>3</v>
      </c>
      <c r="EP268" s="2"/>
      <c r="EQ268" s="2">
        <v>0</v>
      </c>
      <c r="ER268" s="2">
        <v>14.75</v>
      </c>
      <c r="ES268" s="2">
        <v>14.75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f t="shared" si="259"/>
        <v>0</v>
      </c>
      <c r="FS268" s="2">
        <v>0</v>
      </c>
      <c r="FT268" s="2"/>
      <c r="FU268" s="2"/>
      <c r="FV268" s="2"/>
      <c r="FW268" s="2"/>
      <c r="FX268" s="2">
        <v>120</v>
      </c>
      <c r="FY268" s="2">
        <v>84</v>
      </c>
      <c r="FZ268" s="2"/>
      <c r="GA268" s="2" t="s">
        <v>3</v>
      </c>
      <c r="GB268" s="2"/>
      <c r="GC268" s="2"/>
      <c r="GD268" s="2">
        <v>0</v>
      </c>
      <c r="GE268" s="2"/>
      <c r="GF268" s="2">
        <v>460121743</v>
      </c>
      <c r="GG268" s="2">
        <v>2</v>
      </c>
      <c r="GH268" s="2">
        <v>1</v>
      </c>
      <c r="GI268" s="2">
        <v>-2</v>
      </c>
      <c r="GJ268" s="2">
        <v>0</v>
      </c>
      <c r="GK268" s="2">
        <f>ROUND(R268*(R12)/100,2)</f>
        <v>0</v>
      </c>
      <c r="GL268" s="2">
        <f t="shared" si="260"/>
        <v>0</v>
      </c>
      <c r="GM268" s="2">
        <f t="shared" si="261"/>
        <v>393.32</v>
      </c>
      <c r="GN268" s="2">
        <f t="shared" si="262"/>
        <v>393.32</v>
      </c>
      <c r="GO268" s="2">
        <f t="shared" si="263"/>
        <v>0</v>
      </c>
      <c r="GP268" s="2">
        <f t="shared" si="264"/>
        <v>0</v>
      </c>
      <c r="GQ268" s="2"/>
      <c r="GR268" s="2">
        <v>0</v>
      </c>
      <c r="GS268" s="2">
        <v>3</v>
      </c>
      <c r="GT268" s="2">
        <v>0</v>
      </c>
      <c r="GU268" s="2" t="s">
        <v>3</v>
      </c>
      <c r="GV268" s="2">
        <f t="shared" si="265"/>
        <v>0</v>
      </c>
      <c r="GW268" s="2">
        <v>1</v>
      </c>
      <c r="GX268" s="2">
        <f t="shared" si="266"/>
        <v>0</v>
      </c>
      <c r="GY268" s="2"/>
      <c r="GZ268" s="2"/>
      <c r="HA268" s="2">
        <v>0</v>
      </c>
      <c r="HB268" s="2">
        <v>0</v>
      </c>
      <c r="HC268" s="2">
        <f t="shared" si="267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18</v>
      </c>
      <c r="B269">
        <v>1</v>
      </c>
      <c r="C269">
        <v>389</v>
      </c>
      <c r="E269" t="s">
        <v>368</v>
      </c>
      <c r="F269" t="s">
        <v>369</v>
      </c>
      <c r="G269" t="s">
        <v>1074</v>
      </c>
      <c r="H269" t="s">
        <v>370</v>
      </c>
      <c r="I269">
        <f>I267*J269</f>
        <v>26.666</v>
      </c>
      <c r="J269">
        <v>67</v>
      </c>
      <c r="K269">
        <v>67</v>
      </c>
      <c r="O269">
        <f t="shared" si="230"/>
        <v>613.58000000000004</v>
      </c>
      <c r="P269">
        <f t="shared" si="231"/>
        <v>613.58000000000004</v>
      </c>
      <c r="Q269">
        <f t="shared" si="232"/>
        <v>0</v>
      </c>
      <c r="R269">
        <f t="shared" si="233"/>
        <v>0</v>
      </c>
      <c r="S269">
        <f t="shared" si="234"/>
        <v>0</v>
      </c>
      <c r="T269">
        <f t="shared" si="235"/>
        <v>0</v>
      </c>
      <c r="U269">
        <f t="shared" si="236"/>
        <v>0</v>
      </c>
      <c r="V269">
        <f t="shared" si="237"/>
        <v>0</v>
      </c>
      <c r="W269">
        <f t="shared" si="238"/>
        <v>0</v>
      </c>
      <c r="X269">
        <f t="shared" si="239"/>
        <v>0</v>
      </c>
      <c r="Y269">
        <f t="shared" si="240"/>
        <v>0</v>
      </c>
      <c r="AA269">
        <v>50447276</v>
      </c>
      <c r="AB269">
        <f t="shared" si="241"/>
        <v>14.75</v>
      </c>
      <c r="AC269">
        <f t="shared" si="242"/>
        <v>14.75</v>
      </c>
      <c r="AD269">
        <f t="shared" si="243"/>
        <v>0</v>
      </c>
      <c r="AE269">
        <f t="shared" si="244"/>
        <v>0</v>
      </c>
      <c r="AF269">
        <f t="shared" si="245"/>
        <v>0</v>
      </c>
      <c r="AG269">
        <f t="shared" si="246"/>
        <v>0</v>
      </c>
      <c r="AH269">
        <f t="shared" si="247"/>
        <v>0</v>
      </c>
      <c r="AI269">
        <f t="shared" si="248"/>
        <v>0</v>
      </c>
      <c r="AJ269">
        <f t="shared" si="249"/>
        <v>0</v>
      </c>
      <c r="AK269">
        <v>14.75</v>
      </c>
      <c r="AL269">
        <v>14.75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1.56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371</v>
      </c>
      <c r="BM269">
        <v>1150</v>
      </c>
      <c r="BN269">
        <v>0</v>
      </c>
      <c r="BO269" t="s">
        <v>369</v>
      </c>
      <c r="BP269">
        <v>1</v>
      </c>
      <c r="BQ269">
        <v>30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50"/>
        <v>613.58000000000004</v>
      </c>
      <c r="CQ269">
        <f t="shared" si="251"/>
        <v>23.01</v>
      </c>
      <c r="CR269">
        <f t="shared" si="252"/>
        <v>0</v>
      </c>
      <c r="CS269">
        <f t="shared" si="253"/>
        <v>0</v>
      </c>
      <c r="CT269">
        <f t="shared" si="254"/>
        <v>0</v>
      </c>
      <c r="CU269">
        <f t="shared" si="255"/>
        <v>0</v>
      </c>
      <c r="CV269">
        <f t="shared" si="256"/>
        <v>0</v>
      </c>
      <c r="CW269">
        <f t="shared" si="257"/>
        <v>0</v>
      </c>
      <c r="CX269">
        <f t="shared" si="258"/>
        <v>0</v>
      </c>
      <c r="CY269">
        <f>S269*(BZ269/100)</f>
        <v>0</v>
      </c>
      <c r="CZ269">
        <f>S269*(CA269/100)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120</v>
      </c>
      <c r="DO269">
        <v>84</v>
      </c>
      <c r="DP269">
        <v>1</v>
      </c>
      <c r="DQ269">
        <v>1</v>
      </c>
      <c r="DU269">
        <v>1003</v>
      </c>
      <c r="DV269" t="s">
        <v>370</v>
      </c>
      <c r="DW269" t="s">
        <v>370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49574465</v>
      </c>
      <c r="EF269">
        <v>30</v>
      </c>
      <c r="EG269" t="s">
        <v>88</v>
      </c>
      <c r="EH269">
        <v>0</v>
      </c>
      <c r="EI269" t="s">
        <v>3</v>
      </c>
      <c r="EJ269">
        <v>1</v>
      </c>
      <c r="EK269">
        <v>1150</v>
      </c>
      <c r="EL269" t="s">
        <v>366</v>
      </c>
      <c r="EM269" t="s">
        <v>367</v>
      </c>
      <c r="EO269" t="s">
        <v>3</v>
      </c>
      <c r="EQ269">
        <v>0</v>
      </c>
      <c r="ER269">
        <v>14.75</v>
      </c>
      <c r="ES269">
        <v>14.75</v>
      </c>
      <c r="ET269">
        <v>0</v>
      </c>
      <c r="EU269">
        <v>0</v>
      </c>
      <c r="EV269">
        <v>0</v>
      </c>
      <c r="EW269">
        <v>0</v>
      </c>
      <c r="EX269">
        <v>0</v>
      </c>
      <c r="FQ269">
        <v>0</v>
      </c>
      <c r="FR269">
        <f t="shared" si="259"/>
        <v>0</v>
      </c>
      <c r="FS269">
        <v>0</v>
      </c>
      <c r="FX269">
        <v>120</v>
      </c>
      <c r="FY269">
        <v>84</v>
      </c>
      <c r="GA269" t="s">
        <v>3</v>
      </c>
      <c r="GD269">
        <v>0</v>
      </c>
      <c r="GF269">
        <v>460121743</v>
      </c>
      <c r="GG269">
        <v>2</v>
      </c>
      <c r="GH269">
        <v>1</v>
      </c>
      <c r="GI269">
        <v>2</v>
      </c>
      <c r="GJ269">
        <v>0</v>
      </c>
      <c r="GK269">
        <f>ROUND(R269*(S12)/100,2)</f>
        <v>0</v>
      </c>
      <c r="GL269">
        <f t="shared" si="260"/>
        <v>0</v>
      </c>
      <c r="GM269">
        <f t="shared" si="261"/>
        <v>613.58000000000004</v>
      </c>
      <c r="GN269">
        <f t="shared" si="262"/>
        <v>613.58000000000004</v>
      </c>
      <c r="GO269">
        <f t="shared" si="263"/>
        <v>0</v>
      </c>
      <c r="GP269">
        <f t="shared" si="264"/>
        <v>0</v>
      </c>
      <c r="GR269">
        <v>0</v>
      </c>
      <c r="GS269">
        <v>3</v>
      </c>
      <c r="GT269">
        <v>0</v>
      </c>
      <c r="GU269" t="s">
        <v>3</v>
      </c>
      <c r="GV269">
        <f t="shared" si="265"/>
        <v>0</v>
      </c>
      <c r="GW269">
        <v>1</v>
      </c>
      <c r="GX269">
        <f t="shared" si="266"/>
        <v>0</v>
      </c>
      <c r="HA269">
        <v>0</v>
      </c>
      <c r="HB269">
        <v>0</v>
      </c>
      <c r="HC269">
        <f t="shared" si="267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55" x14ac:dyDescent="0.2">
      <c r="A270" s="2">
        <v>18</v>
      </c>
      <c r="B270" s="2">
        <v>1</v>
      </c>
      <c r="C270" s="2">
        <v>382</v>
      </c>
      <c r="D270" s="2"/>
      <c r="E270" s="2" t="s">
        <v>372</v>
      </c>
      <c r="F270" s="2" t="s">
        <v>373</v>
      </c>
      <c r="G270" s="2" t="s">
        <v>374</v>
      </c>
      <c r="H270" s="2" t="s">
        <v>227</v>
      </c>
      <c r="I270" s="2">
        <f>I266*J270</f>
        <v>39.800000000000004</v>
      </c>
      <c r="J270" s="2">
        <v>100</v>
      </c>
      <c r="K270" s="2">
        <v>100</v>
      </c>
      <c r="L270" s="2"/>
      <c r="M270" s="2"/>
      <c r="N270" s="2"/>
      <c r="O270" s="2">
        <f t="shared" si="230"/>
        <v>94288.99</v>
      </c>
      <c r="P270" s="2">
        <f t="shared" si="231"/>
        <v>94288.99</v>
      </c>
      <c r="Q270" s="2">
        <f t="shared" si="232"/>
        <v>0</v>
      </c>
      <c r="R270" s="2">
        <f t="shared" si="233"/>
        <v>0</v>
      </c>
      <c r="S270" s="2">
        <f t="shared" si="234"/>
        <v>0</v>
      </c>
      <c r="T270" s="2">
        <f t="shared" si="235"/>
        <v>0</v>
      </c>
      <c r="U270" s="2">
        <f t="shared" si="236"/>
        <v>0</v>
      </c>
      <c r="V270" s="2">
        <f t="shared" si="237"/>
        <v>0</v>
      </c>
      <c r="W270" s="2">
        <f t="shared" si="238"/>
        <v>0</v>
      </c>
      <c r="X270" s="2">
        <f t="shared" si="239"/>
        <v>0</v>
      </c>
      <c r="Y270" s="2">
        <f t="shared" si="240"/>
        <v>0</v>
      </c>
      <c r="Z270" s="2"/>
      <c r="AA270" s="2">
        <v>50447275</v>
      </c>
      <c r="AB270" s="2">
        <f t="shared" si="241"/>
        <v>2369.0700000000002</v>
      </c>
      <c r="AC270" s="2">
        <f t="shared" si="242"/>
        <v>2369.0700000000002</v>
      </c>
      <c r="AD270" s="2">
        <f t="shared" si="243"/>
        <v>0</v>
      </c>
      <c r="AE270" s="2">
        <f t="shared" si="244"/>
        <v>0</v>
      </c>
      <c r="AF270" s="2">
        <f t="shared" si="245"/>
        <v>0</v>
      </c>
      <c r="AG270" s="2">
        <f t="shared" si="246"/>
        <v>0</v>
      </c>
      <c r="AH270" s="2">
        <f t="shared" si="247"/>
        <v>0</v>
      </c>
      <c r="AI270" s="2">
        <f t="shared" si="248"/>
        <v>0</v>
      </c>
      <c r="AJ270" s="2">
        <f t="shared" si="249"/>
        <v>0</v>
      </c>
      <c r="AK270" s="2">
        <v>2369.0700000000002</v>
      </c>
      <c r="AL270" s="2">
        <v>2369.0700000000002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120</v>
      </c>
      <c r="AU270" s="2">
        <v>84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3</v>
      </c>
      <c r="BI270" s="2">
        <v>1</v>
      </c>
      <c r="BJ270" s="2" t="s">
        <v>375</v>
      </c>
      <c r="BK270" s="2"/>
      <c r="BL270" s="2"/>
      <c r="BM270" s="2">
        <v>1150</v>
      </c>
      <c r="BN270" s="2">
        <v>0</v>
      </c>
      <c r="BO270" s="2" t="s">
        <v>3</v>
      </c>
      <c r="BP270" s="2">
        <v>0</v>
      </c>
      <c r="BQ270" s="2">
        <v>30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120</v>
      </c>
      <c r="CA270" s="2">
        <v>84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3</v>
      </c>
      <c r="CO270" s="2">
        <v>0</v>
      </c>
      <c r="CP270" s="2">
        <f t="shared" si="250"/>
        <v>94288.99</v>
      </c>
      <c r="CQ270" s="2">
        <f t="shared" si="251"/>
        <v>2369.0700000000002</v>
      </c>
      <c r="CR270" s="2">
        <f t="shared" si="252"/>
        <v>0</v>
      </c>
      <c r="CS270" s="2">
        <f t="shared" si="253"/>
        <v>0</v>
      </c>
      <c r="CT270" s="2">
        <f t="shared" si="254"/>
        <v>0</v>
      </c>
      <c r="CU270" s="2">
        <f t="shared" si="255"/>
        <v>0</v>
      </c>
      <c r="CV270" s="2">
        <f t="shared" si="256"/>
        <v>0</v>
      </c>
      <c r="CW270" s="2">
        <f t="shared" si="257"/>
        <v>0</v>
      </c>
      <c r="CX270" s="2">
        <f t="shared" si="258"/>
        <v>0</v>
      </c>
      <c r="CY270" s="2">
        <f>((S270*BZ270)/100)</f>
        <v>0</v>
      </c>
      <c r="CZ270" s="2">
        <f>((S270*CA270)/100)</f>
        <v>0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1005</v>
      </c>
      <c r="DV270" s="2" t="s">
        <v>227</v>
      </c>
      <c r="DW270" s="2" t="s">
        <v>227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49574465</v>
      </c>
      <c r="EF270" s="2">
        <v>30</v>
      </c>
      <c r="EG270" s="2" t="s">
        <v>88</v>
      </c>
      <c r="EH270" s="2">
        <v>0</v>
      </c>
      <c r="EI270" s="2" t="s">
        <v>3</v>
      </c>
      <c r="EJ270" s="2">
        <v>1</v>
      </c>
      <c r="EK270" s="2">
        <v>1150</v>
      </c>
      <c r="EL270" s="2" t="s">
        <v>366</v>
      </c>
      <c r="EM270" s="2" t="s">
        <v>367</v>
      </c>
      <c r="EN270" s="2"/>
      <c r="EO270" s="2" t="s">
        <v>3</v>
      </c>
      <c r="EP270" s="2"/>
      <c r="EQ270" s="2">
        <v>0</v>
      </c>
      <c r="ER270" s="2">
        <v>2369.0700000000002</v>
      </c>
      <c r="ES270" s="2">
        <v>2369.0700000000002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f t="shared" si="259"/>
        <v>0</v>
      </c>
      <c r="FS270" s="2">
        <v>0</v>
      </c>
      <c r="FT270" s="2"/>
      <c r="FU270" s="2"/>
      <c r="FV270" s="2"/>
      <c r="FW270" s="2"/>
      <c r="FX270" s="2">
        <v>120</v>
      </c>
      <c r="FY270" s="2">
        <v>84</v>
      </c>
      <c r="FZ270" s="2"/>
      <c r="GA270" s="2" t="s">
        <v>3</v>
      </c>
      <c r="GB270" s="2"/>
      <c r="GC270" s="2"/>
      <c r="GD270" s="2">
        <v>0</v>
      </c>
      <c r="GE270" s="2"/>
      <c r="GF270" s="2">
        <v>-869619359</v>
      </c>
      <c r="GG270" s="2">
        <v>2</v>
      </c>
      <c r="GH270" s="2">
        <v>1</v>
      </c>
      <c r="GI270" s="2">
        <v>-2</v>
      </c>
      <c r="GJ270" s="2">
        <v>0</v>
      </c>
      <c r="GK270" s="2">
        <f>ROUND(R270*(R12)/100,2)</f>
        <v>0</v>
      </c>
      <c r="GL270" s="2">
        <f t="shared" si="260"/>
        <v>0</v>
      </c>
      <c r="GM270" s="2">
        <f t="shared" si="261"/>
        <v>94288.99</v>
      </c>
      <c r="GN270" s="2">
        <f t="shared" si="262"/>
        <v>94288.99</v>
      </c>
      <c r="GO270" s="2">
        <f t="shared" si="263"/>
        <v>0</v>
      </c>
      <c r="GP270" s="2">
        <f t="shared" si="264"/>
        <v>0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265"/>
        <v>0</v>
      </c>
      <c r="GW270" s="2">
        <v>1</v>
      </c>
      <c r="GX270" s="2">
        <f t="shared" si="266"/>
        <v>0</v>
      </c>
      <c r="GY270" s="2"/>
      <c r="GZ270" s="2"/>
      <c r="HA270" s="2">
        <v>0</v>
      </c>
      <c r="HB270" s="2">
        <v>0</v>
      </c>
      <c r="HC270" s="2">
        <f t="shared" si="267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18</v>
      </c>
      <c r="B271">
        <v>1</v>
      </c>
      <c r="C271">
        <v>392</v>
      </c>
      <c r="E271" t="s">
        <v>372</v>
      </c>
      <c r="F271" t="s">
        <v>373</v>
      </c>
      <c r="G271" t="s">
        <v>374</v>
      </c>
      <c r="H271" t="s">
        <v>227</v>
      </c>
      <c r="I271">
        <f>I267*J271</f>
        <v>39.800000000000004</v>
      </c>
      <c r="J271">
        <v>100</v>
      </c>
      <c r="K271">
        <v>100</v>
      </c>
      <c r="O271">
        <f t="shared" si="230"/>
        <v>674166.28</v>
      </c>
      <c r="P271">
        <f t="shared" si="231"/>
        <v>674166.28</v>
      </c>
      <c r="Q271">
        <f t="shared" si="232"/>
        <v>0</v>
      </c>
      <c r="R271">
        <f t="shared" si="233"/>
        <v>0</v>
      </c>
      <c r="S271">
        <f t="shared" si="234"/>
        <v>0</v>
      </c>
      <c r="T271">
        <f t="shared" si="235"/>
        <v>0</v>
      </c>
      <c r="U271">
        <f t="shared" si="236"/>
        <v>0</v>
      </c>
      <c r="V271">
        <f t="shared" si="237"/>
        <v>0</v>
      </c>
      <c r="W271">
        <f t="shared" si="238"/>
        <v>0</v>
      </c>
      <c r="X271">
        <f t="shared" si="239"/>
        <v>0</v>
      </c>
      <c r="Y271">
        <f t="shared" si="240"/>
        <v>0</v>
      </c>
      <c r="AA271">
        <v>50447276</v>
      </c>
      <c r="AB271">
        <f t="shared" si="241"/>
        <v>2369.0700000000002</v>
      </c>
      <c r="AC271">
        <f t="shared" si="242"/>
        <v>2369.0700000000002</v>
      </c>
      <c r="AD271">
        <f t="shared" si="243"/>
        <v>0</v>
      </c>
      <c r="AE271">
        <f t="shared" si="244"/>
        <v>0</v>
      </c>
      <c r="AF271">
        <f t="shared" si="245"/>
        <v>0</v>
      </c>
      <c r="AG271">
        <f t="shared" si="246"/>
        <v>0</v>
      </c>
      <c r="AH271">
        <f t="shared" si="247"/>
        <v>0</v>
      </c>
      <c r="AI271">
        <f t="shared" si="248"/>
        <v>0</v>
      </c>
      <c r="AJ271">
        <f t="shared" si="249"/>
        <v>0</v>
      </c>
      <c r="AK271">
        <v>2369.0700000000002</v>
      </c>
      <c r="AL271">
        <v>2369.0700000000002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7.15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375</v>
      </c>
      <c r="BM271">
        <v>1150</v>
      </c>
      <c r="BN271">
        <v>0</v>
      </c>
      <c r="BO271" t="s">
        <v>373</v>
      </c>
      <c r="BP271">
        <v>1</v>
      </c>
      <c r="BQ271">
        <v>30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50"/>
        <v>674166.28</v>
      </c>
      <c r="CQ271">
        <f t="shared" si="251"/>
        <v>16938.849999999999</v>
      </c>
      <c r="CR271">
        <f t="shared" si="252"/>
        <v>0</v>
      </c>
      <c r="CS271">
        <f t="shared" si="253"/>
        <v>0</v>
      </c>
      <c r="CT271">
        <f t="shared" si="254"/>
        <v>0</v>
      </c>
      <c r="CU271">
        <f t="shared" si="255"/>
        <v>0</v>
      </c>
      <c r="CV271">
        <f t="shared" si="256"/>
        <v>0</v>
      </c>
      <c r="CW271">
        <f t="shared" si="257"/>
        <v>0</v>
      </c>
      <c r="CX271">
        <f t="shared" si="258"/>
        <v>0</v>
      </c>
      <c r="CY271">
        <f>S271*(BZ271/100)</f>
        <v>0</v>
      </c>
      <c r="CZ271">
        <f>S271*(CA271/100)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120</v>
      </c>
      <c r="DO271">
        <v>84</v>
      </c>
      <c r="DP271">
        <v>1</v>
      </c>
      <c r="DQ271">
        <v>1</v>
      </c>
      <c r="DU271">
        <v>1005</v>
      </c>
      <c r="DV271" t="s">
        <v>227</v>
      </c>
      <c r="DW271" t="s">
        <v>227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49574465</v>
      </c>
      <c r="EF271">
        <v>30</v>
      </c>
      <c r="EG271" t="s">
        <v>88</v>
      </c>
      <c r="EH271">
        <v>0</v>
      </c>
      <c r="EI271" t="s">
        <v>3</v>
      </c>
      <c r="EJ271">
        <v>1</v>
      </c>
      <c r="EK271">
        <v>1150</v>
      </c>
      <c r="EL271" t="s">
        <v>366</v>
      </c>
      <c r="EM271" t="s">
        <v>367</v>
      </c>
      <c r="EO271" t="s">
        <v>3</v>
      </c>
      <c r="EQ271">
        <v>0</v>
      </c>
      <c r="ER271">
        <v>2369.0700000000002</v>
      </c>
      <c r="ES271">
        <v>2369.0700000000002</v>
      </c>
      <c r="ET271">
        <v>0</v>
      </c>
      <c r="EU271">
        <v>0</v>
      </c>
      <c r="EV271">
        <v>0</v>
      </c>
      <c r="EW271">
        <v>0</v>
      </c>
      <c r="EX271">
        <v>0</v>
      </c>
      <c r="FQ271">
        <v>0</v>
      </c>
      <c r="FR271">
        <f t="shared" si="259"/>
        <v>0</v>
      </c>
      <c r="FS271">
        <v>0</v>
      </c>
      <c r="FX271">
        <v>120</v>
      </c>
      <c r="FY271">
        <v>84</v>
      </c>
      <c r="GA271" t="s">
        <v>3</v>
      </c>
      <c r="GD271">
        <v>0</v>
      </c>
      <c r="GF271">
        <v>-869619359</v>
      </c>
      <c r="GG271">
        <v>2</v>
      </c>
      <c r="GH271">
        <v>1</v>
      </c>
      <c r="GI271">
        <v>2</v>
      </c>
      <c r="GJ271">
        <v>0</v>
      </c>
      <c r="GK271">
        <f>ROUND(R271*(S12)/100,2)</f>
        <v>0</v>
      </c>
      <c r="GL271">
        <f t="shared" si="260"/>
        <v>0</v>
      </c>
      <c r="GM271">
        <f t="shared" si="261"/>
        <v>674166.28</v>
      </c>
      <c r="GN271">
        <f t="shared" si="262"/>
        <v>674166.28</v>
      </c>
      <c r="GO271">
        <f t="shared" si="263"/>
        <v>0</v>
      </c>
      <c r="GP271">
        <f t="shared" si="264"/>
        <v>0</v>
      </c>
      <c r="GR271">
        <v>0</v>
      </c>
      <c r="GS271">
        <v>3</v>
      </c>
      <c r="GT271">
        <v>0</v>
      </c>
      <c r="GU271" t="s">
        <v>3</v>
      </c>
      <c r="GV271">
        <f t="shared" si="265"/>
        <v>0</v>
      </c>
      <c r="GW271">
        <v>1</v>
      </c>
      <c r="GX271">
        <f t="shared" si="266"/>
        <v>0</v>
      </c>
      <c r="HA271">
        <v>0</v>
      </c>
      <c r="HB271">
        <v>0</v>
      </c>
      <c r="HC271">
        <f t="shared" si="267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55" x14ac:dyDescent="0.2">
      <c r="A272" s="2">
        <v>18</v>
      </c>
      <c r="B272" s="2">
        <v>1</v>
      </c>
      <c r="C272" s="2">
        <v>380</v>
      </c>
      <c r="D272" s="2"/>
      <c r="E272" s="2" t="s">
        <v>376</v>
      </c>
      <c r="F272" s="2" t="s">
        <v>377</v>
      </c>
      <c r="G272" s="2" t="s">
        <v>378</v>
      </c>
      <c r="H272" s="2" t="s">
        <v>370</v>
      </c>
      <c r="I272" s="2">
        <f>I266*J272</f>
        <v>107.85800000000003</v>
      </c>
      <c r="J272" s="2">
        <v>271.00000000000006</v>
      </c>
      <c r="K272" s="2">
        <v>271</v>
      </c>
      <c r="L272" s="2"/>
      <c r="M272" s="2"/>
      <c r="N272" s="2"/>
      <c r="O272" s="2">
        <f t="shared" si="230"/>
        <v>1726.81</v>
      </c>
      <c r="P272" s="2">
        <f t="shared" si="231"/>
        <v>1726.81</v>
      </c>
      <c r="Q272" s="2">
        <f t="shared" si="232"/>
        <v>0</v>
      </c>
      <c r="R272" s="2">
        <f t="shared" si="233"/>
        <v>0</v>
      </c>
      <c r="S272" s="2">
        <f t="shared" si="234"/>
        <v>0</v>
      </c>
      <c r="T272" s="2">
        <f t="shared" si="235"/>
        <v>0</v>
      </c>
      <c r="U272" s="2">
        <f t="shared" si="236"/>
        <v>0</v>
      </c>
      <c r="V272" s="2">
        <f t="shared" si="237"/>
        <v>0</v>
      </c>
      <c r="W272" s="2">
        <f t="shared" si="238"/>
        <v>0</v>
      </c>
      <c r="X272" s="2">
        <f t="shared" si="239"/>
        <v>0</v>
      </c>
      <c r="Y272" s="2">
        <f t="shared" si="240"/>
        <v>0</v>
      </c>
      <c r="Z272" s="2"/>
      <c r="AA272" s="2">
        <v>50447275</v>
      </c>
      <c r="AB272" s="2">
        <f t="shared" si="241"/>
        <v>16.010000000000002</v>
      </c>
      <c r="AC272" s="2">
        <f t="shared" si="242"/>
        <v>16.010000000000002</v>
      </c>
      <c r="AD272" s="2">
        <f t="shared" si="243"/>
        <v>0</v>
      </c>
      <c r="AE272" s="2">
        <f t="shared" si="244"/>
        <v>0</v>
      </c>
      <c r="AF272" s="2">
        <f t="shared" si="245"/>
        <v>0</v>
      </c>
      <c r="AG272" s="2">
        <f t="shared" si="246"/>
        <v>0</v>
      </c>
      <c r="AH272" s="2">
        <f t="shared" si="247"/>
        <v>0</v>
      </c>
      <c r="AI272" s="2">
        <f t="shared" si="248"/>
        <v>0</v>
      </c>
      <c r="AJ272" s="2">
        <f t="shared" si="249"/>
        <v>0</v>
      </c>
      <c r="AK272" s="2">
        <v>16.010000000000002</v>
      </c>
      <c r="AL272" s="2">
        <v>16.010000000000002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120</v>
      </c>
      <c r="AU272" s="2">
        <v>84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3</v>
      </c>
      <c r="BI272" s="2">
        <v>1</v>
      </c>
      <c r="BJ272" s="2" t="s">
        <v>379</v>
      </c>
      <c r="BK272" s="2"/>
      <c r="BL272" s="2"/>
      <c r="BM272" s="2">
        <v>1150</v>
      </c>
      <c r="BN272" s="2">
        <v>0</v>
      </c>
      <c r="BO272" s="2" t="s">
        <v>3</v>
      </c>
      <c r="BP272" s="2">
        <v>0</v>
      </c>
      <c r="BQ272" s="2">
        <v>30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120</v>
      </c>
      <c r="CA272" s="2">
        <v>84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3</v>
      </c>
      <c r="CO272" s="2">
        <v>0</v>
      </c>
      <c r="CP272" s="2">
        <f t="shared" si="250"/>
        <v>1726.81</v>
      </c>
      <c r="CQ272" s="2">
        <f t="shared" si="251"/>
        <v>16.010000000000002</v>
      </c>
      <c r="CR272" s="2">
        <f t="shared" si="252"/>
        <v>0</v>
      </c>
      <c r="CS272" s="2">
        <f t="shared" si="253"/>
        <v>0</v>
      </c>
      <c r="CT272" s="2">
        <f t="shared" si="254"/>
        <v>0</v>
      </c>
      <c r="CU272" s="2">
        <f t="shared" si="255"/>
        <v>0</v>
      </c>
      <c r="CV272" s="2">
        <f t="shared" si="256"/>
        <v>0</v>
      </c>
      <c r="CW272" s="2">
        <f t="shared" si="257"/>
        <v>0</v>
      </c>
      <c r="CX272" s="2">
        <f t="shared" si="258"/>
        <v>0</v>
      </c>
      <c r="CY272" s="2">
        <f>((S272*BZ272)/100)</f>
        <v>0</v>
      </c>
      <c r="CZ272" s="2">
        <f>((S272*CA272)/100)</f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1003</v>
      </c>
      <c r="DV272" s="2" t="s">
        <v>370</v>
      </c>
      <c r="DW272" s="2" t="s">
        <v>370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49574465</v>
      </c>
      <c r="EF272" s="2">
        <v>30</v>
      </c>
      <c r="EG272" s="2" t="s">
        <v>88</v>
      </c>
      <c r="EH272" s="2">
        <v>0</v>
      </c>
      <c r="EI272" s="2" t="s">
        <v>3</v>
      </c>
      <c r="EJ272" s="2">
        <v>1</v>
      </c>
      <c r="EK272" s="2">
        <v>1150</v>
      </c>
      <c r="EL272" s="2" t="s">
        <v>366</v>
      </c>
      <c r="EM272" s="2" t="s">
        <v>367</v>
      </c>
      <c r="EN272" s="2"/>
      <c r="EO272" s="2" t="s">
        <v>3</v>
      </c>
      <c r="EP272" s="2"/>
      <c r="EQ272" s="2">
        <v>0</v>
      </c>
      <c r="ER272" s="2">
        <v>16.010000000000002</v>
      </c>
      <c r="ES272" s="2">
        <v>16.010000000000002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f t="shared" si="259"/>
        <v>0</v>
      </c>
      <c r="FS272" s="2">
        <v>0</v>
      </c>
      <c r="FT272" s="2"/>
      <c r="FU272" s="2"/>
      <c r="FV272" s="2"/>
      <c r="FW272" s="2"/>
      <c r="FX272" s="2">
        <v>120</v>
      </c>
      <c r="FY272" s="2">
        <v>84</v>
      </c>
      <c r="FZ272" s="2"/>
      <c r="GA272" s="2" t="s">
        <v>3</v>
      </c>
      <c r="GB272" s="2"/>
      <c r="GC272" s="2"/>
      <c r="GD272" s="2">
        <v>0</v>
      </c>
      <c r="GE272" s="2"/>
      <c r="GF272" s="2">
        <v>-1941096413</v>
      </c>
      <c r="GG272" s="2">
        <v>2</v>
      </c>
      <c r="GH272" s="2">
        <v>1</v>
      </c>
      <c r="GI272" s="2">
        <v>-2</v>
      </c>
      <c r="GJ272" s="2">
        <v>0</v>
      </c>
      <c r="GK272" s="2">
        <f>ROUND(R272*(R12)/100,2)</f>
        <v>0</v>
      </c>
      <c r="GL272" s="2">
        <f t="shared" si="260"/>
        <v>0</v>
      </c>
      <c r="GM272" s="2">
        <f t="shared" si="261"/>
        <v>1726.81</v>
      </c>
      <c r="GN272" s="2">
        <f t="shared" si="262"/>
        <v>1726.81</v>
      </c>
      <c r="GO272" s="2">
        <f t="shared" si="263"/>
        <v>0</v>
      </c>
      <c r="GP272" s="2">
        <f t="shared" si="264"/>
        <v>0</v>
      </c>
      <c r="GQ272" s="2"/>
      <c r="GR272" s="2">
        <v>0</v>
      </c>
      <c r="GS272" s="2">
        <v>3</v>
      </c>
      <c r="GT272" s="2">
        <v>0</v>
      </c>
      <c r="GU272" s="2" t="s">
        <v>3</v>
      </c>
      <c r="GV272" s="2">
        <f t="shared" si="265"/>
        <v>0</v>
      </c>
      <c r="GW272" s="2">
        <v>1</v>
      </c>
      <c r="GX272" s="2">
        <f t="shared" si="266"/>
        <v>0</v>
      </c>
      <c r="GY272" s="2"/>
      <c r="GZ272" s="2"/>
      <c r="HA272" s="2">
        <v>0</v>
      </c>
      <c r="HB272" s="2">
        <v>0</v>
      </c>
      <c r="HC272" s="2">
        <f t="shared" si="267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18</v>
      </c>
      <c r="B273">
        <v>1</v>
      </c>
      <c r="C273">
        <v>390</v>
      </c>
      <c r="E273" t="s">
        <v>376</v>
      </c>
      <c r="F273" t="s">
        <v>377</v>
      </c>
      <c r="G273" t="s">
        <v>378</v>
      </c>
      <c r="H273" t="s">
        <v>370</v>
      </c>
      <c r="I273">
        <f>I267*J273</f>
        <v>107.85800000000003</v>
      </c>
      <c r="J273">
        <v>271.00000000000006</v>
      </c>
      <c r="K273">
        <v>271</v>
      </c>
      <c r="O273">
        <f t="shared" si="230"/>
        <v>1968.56</v>
      </c>
      <c r="P273">
        <f t="shared" si="231"/>
        <v>1968.56</v>
      </c>
      <c r="Q273">
        <f t="shared" si="232"/>
        <v>0</v>
      </c>
      <c r="R273">
        <f t="shared" si="233"/>
        <v>0</v>
      </c>
      <c r="S273">
        <f t="shared" si="234"/>
        <v>0</v>
      </c>
      <c r="T273">
        <f t="shared" si="235"/>
        <v>0</v>
      </c>
      <c r="U273">
        <f t="shared" si="236"/>
        <v>0</v>
      </c>
      <c r="V273">
        <f t="shared" si="237"/>
        <v>0</v>
      </c>
      <c r="W273">
        <f t="shared" si="238"/>
        <v>0</v>
      </c>
      <c r="X273">
        <f t="shared" si="239"/>
        <v>0</v>
      </c>
      <c r="Y273">
        <f t="shared" si="240"/>
        <v>0</v>
      </c>
      <c r="AA273">
        <v>50447276</v>
      </c>
      <c r="AB273">
        <f t="shared" si="241"/>
        <v>16.010000000000002</v>
      </c>
      <c r="AC273">
        <f t="shared" si="242"/>
        <v>16.010000000000002</v>
      </c>
      <c r="AD273">
        <f t="shared" si="243"/>
        <v>0</v>
      </c>
      <c r="AE273">
        <f t="shared" si="244"/>
        <v>0</v>
      </c>
      <c r="AF273">
        <f t="shared" si="245"/>
        <v>0</v>
      </c>
      <c r="AG273">
        <f t="shared" si="246"/>
        <v>0</v>
      </c>
      <c r="AH273">
        <f t="shared" si="247"/>
        <v>0</v>
      </c>
      <c r="AI273">
        <f t="shared" si="248"/>
        <v>0</v>
      </c>
      <c r="AJ273">
        <f t="shared" si="249"/>
        <v>0</v>
      </c>
      <c r="AK273">
        <v>16.010000000000002</v>
      </c>
      <c r="AL273">
        <v>16.010000000000002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1.1399999999999999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379</v>
      </c>
      <c r="BM273">
        <v>1150</v>
      </c>
      <c r="BN273">
        <v>0</v>
      </c>
      <c r="BO273" t="s">
        <v>377</v>
      </c>
      <c r="BP273">
        <v>1</v>
      </c>
      <c r="BQ273">
        <v>30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50"/>
        <v>1968.56</v>
      </c>
      <c r="CQ273">
        <f t="shared" si="251"/>
        <v>18.25</v>
      </c>
      <c r="CR273">
        <f t="shared" si="252"/>
        <v>0</v>
      </c>
      <c r="CS273">
        <f t="shared" si="253"/>
        <v>0</v>
      </c>
      <c r="CT273">
        <f t="shared" si="254"/>
        <v>0</v>
      </c>
      <c r="CU273">
        <f t="shared" si="255"/>
        <v>0</v>
      </c>
      <c r="CV273">
        <f t="shared" si="256"/>
        <v>0</v>
      </c>
      <c r="CW273">
        <f t="shared" si="257"/>
        <v>0</v>
      </c>
      <c r="CX273">
        <f t="shared" si="258"/>
        <v>0</v>
      </c>
      <c r="CY273">
        <f>S273*(BZ273/100)</f>
        <v>0</v>
      </c>
      <c r="CZ273">
        <f>S273*(CA273/100)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120</v>
      </c>
      <c r="DO273">
        <v>84</v>
      </c>
      <c r="DP273">
        <v>1</v>
      </c>
      <c r="DQ273">
        <v>1</v>
      </c>
      <c r="DU273">
        <v>1003</v>
      </c>
      <c r="DV273" t="s">
        <v>370</v>
      </c>
      <c r="DW273" t="s">
        <v>370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49574465</v>
      </c>
      <c r="EF273">
        <v>30</v>
      </c>
      <c r="EG273" t="s">
        <v>88</v>
      </c>
      <c r="EH273">
        <v>0</v>
      </c>
      <c r="EI273" t="s">
        <v>3</v>
      </c>
      <c r="EJ273">
        <v>1</v>
      </c>
      <c r="EK273">
        <v>1150</v>
      </c>
      <c r="EL273" t="s">
        <v>366</v>
      </c>
      <c r="EM273" t="s">
        <v>367</v>
      </c>
      <c r="EO273" t="s">
        <v>3</v>
      </c>
      <c r="EQ273">
        <v>0</v>
      </c>
      <c r="ER273">
        <v>16.010000000000002</v>
      </c>
      <c r="ES273">
        <v>16.010000000000002</v>
      </c>
      <c r="ET273">
        <v>0</v>
      </c>
      <c r="EU273">
        <v>0</v>
      </c>
      <c r="EV273">
        <v>0</v>
      </c>
      <c r="EW273">
        <v>0</v>
      </c>
      <c r="EX273">
        <v>0</v>
      </c>
      <c r="FQ273">
        <v>0</v>
      </c>
      <c r="FR273">
        <f t="shared" si="259"/>
        <v>0</v>
      </c>
      <c r="FS273">
        <v>0</v>
      </c>
      <c r="FX273">
        <v>120</v>
      </c>
      <c r="FY273">
        <v>84</v>
      </c>
      <c r="GA273" t="s">
        <v>3</v>
      </c>
      <c r="GD273">
        <v>0</v>
      </c>
      <c r="GF273">
        <v>-1941096413</v>
      </c>
      <c r="GG273">
        <v>2</v>
      </c>
      <c r="GH273">
        <v>1</v>
      </c>
      <c r="GI273">
        <v>2</v>
      </c>
      <c r="GJ273">
        <v>0</v>
      </c>
      <c r="GK273">
        <f>ROUND(R273*(S12)/100,2)</f>
        <v>0</v>
      </c>
      <c r="GL273">
        <f t="shared" si="260"/>
        <v>0</v>
      </c>
      <c r="GM273">
        <f t="shared" si="261"/>
        <v>1968.56</v>
      </c>
      <c r="GN273">
        <f t="shared" si="262"/>
        <v>1968.56</v>
      </c>
      <c r="GO273">
        <f t="shared" si="263"/>
        <v>0</v>
      </c>
      <c r="GP273">
        <f t="shared" si="264"/>
        <v>0</v>
      </c>
      <c r="GR273">
        <v>0</v>
      </c>
      <c r="GS273">
        <v>3</v>
      </c>
      <c r="GT273">
        <v>0</v>
      </c>
      <c r="GU273" t="s">
        <v>3</v>
      </c>
      <c r="GV273">
        <f t="shared" si="265"/>
        <v>0</v>
      </c>
      <c r="GW273">
        <v>1</v>
      </c>
      <c r="GX273">
        <f t="shared" si="266"/>
        <v>0</v>
      </c>
      <c r="HA273">
        <v>0</v>
      </c>
      <c r="HB273">
        <v>0</v>
      </c>
      <c r="HC273">
        <f t="shared" si="267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55" x14ac:dyDescent="0.2">
      <c r="A274" s="2">
        <v>17</v>
      </c>
      <c r="B274" s="2">
        <v>1</v>
      </c>
      <c r="C274" s="2">
        <f>ROW(SmtRes!A398)</f>
        <v>398</v>
      </c>
      <c r="D274" s="2">
        <f>ROW(EtalonRes!A392)</f>
        <v>392</v>
      </c>
      <c r="E274" s="2" t="s">
        <v>380</v>
      </c>
      <c r="F274" s="2" t="s">
        <v>381</v>
      </c>
      <c r="G274" s="2" t="s">
        <v>382</v>
      </c>
      <c r="H274" s="2" t="s">
        <v>383</v>
      </c>
      <c r="I274" s="2">
        <f>ROUND(26/100,9)</f>
        <v>0.26</v>
      </c>
      <c r="J274" s="2">
        <v>0</v>
      </c>
      <c r="K274" s="2">
        <f>ROUND(26/100,9)</f>
        <v>0.26</v>
      </c>
      <c r="L274" s="2"/>
      <c r="M274" s="2"/>
      <c r="N274" s="2"/>
      <c r="O274" s="2">
        <f t="shared" si="230"/>
        <v>1681.48</v>
      </c>
      <c r="P274" s="2">
        <f t="shared" si="231"/>
        <v>493.74</v>
      </c>
      <c r="Q274" s="2">
        <f t="shared" si="232"/>
        <v>367.06</v>
      </c>
      <c r="R274" s="2">
        <f t="shared" si="233"/>
        <v>71.59</v>
      </c>
      <c r="S274" s="2">
        <f t="shared" si="234"/>
        <v>820.68</v>
      </c>
      <c r="T274" s="2">
        <f t="shared" si="235"/>
        <v>0</v>
      </c>
      <c r="U274" s="2">
        <f t="shared" si="236"/>
        <v>66.56</v>
      </c>
      <c r="V274" s="2">
        <f t="shared" si="237"/>
        <v>0</v>
      </c>
      <c r="W274" s="2">
        <f t="shared" si="238"/>
        <v>0</v>
      </c>
      <c r="X274" s="2">
        <f t="shared" si="239"/>
        <v>984.82</v>
      </c>
      <c r="Y274" s="2">
        <f t="shared" si="240"/>
        <v>689.37</v>
      </c>
      <c r="Z274" s="2"/>
      <c r="AA274" s="2">
        <v>50447275</v>
      </c>
      <c r="AB274" s="2">
        <f t="shared" si="241"/>
        <v>6467.26</v>
      </c>
      <c r="AC274" s="2">
        <f t="shared" si="242"/>
        <v>1899.01</v>
      </c>
      <c r="AD274" s="2">
        <f t="shared" si="243"/>
        <v>1411.77</v>
      </c>
      <c r="AE274" s="2">
        <f t="shared" si="244"/>
        <v>275.35000000000002</v>
      </c>
      <c r="AF274" s="2">
        <f t="shared" si="245"/>
        <v>3156.48</v>
      </c>
      <c r="AG274" s="2">
        <f t="shared" si="246"/>
        <v>0</v>
      </c>
      <c r="AH274" s="2">
        <f t="shared" si="247"/>
        <v>256</v>
      </c>
      <c r="AI274" s="2">
        <f t="shared" si="248"/>
        <v>0</v>
      </c>
      <c r="AJ274" s="2">
        <f t="shared" si="249"/>
        <v>0</v>
      </c>
      <c r="AK274" s="2">
        <v>6467.26</v>
      </c>
      <c r="AL274" s="2">
        <v>1899.01</v>
      </c>
      <c r="AM274" s="2">
        <v>1411.77</v>
      </c>
      <c r="AN274" s="2">
        <v>275.35000000000002</v>
      </c>
      <c r="AO274" s="2">
        <v>3156.48</v>
      </c>
      <c r="AP274" s="2">
        <v>0</v>
      </c>
      <c r="AQ274" s="2">
        <v>256</v>
      </c>
      <c r="AR274" s="2">
        <v>0</v>
      </c>
      <c r="AS274" s="2">
        <v>0</v>
      </c>
      <c r="AT274" s="2">
        <v>120</v>
      </c>
      <c r="AU274" s="2">
        <v>84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0</v>
      </c>
      <c r="BI274" s="2">
        <v>1</v>
      </c>
      <c r="BJ274" s="2" t="s">
        <v>384</v>
      </c>
      <c r="BK274" s="2"/>
      <c r="BL274" s="2"/>
      <c r="BM274" s="2">
        <v>81</v>
      </c>
      <c r="BN274" s="2">
        <v>0</v>
      </c>
      <c r="BO274" s="2" t="s">
        <v>3</v>
      </c>
      <c r="BP274" s="2">
        <v>0</v>
      </c>
      <c r="BQ274" s="2">
        <v>30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120</v>
      </c>
      <c r="CA274" s="2">
        <v>84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250"/>
        <v>1681.48</v>
      </c>
      <c r="CQ274" s="2">
        <f t="shared" si="251"/>
        <v>1899.01</v>
      </c>
      <c r="CR274" s="2">
        <f t="shared" si="252"/>
        <v>1411.77</v>
      </c>
      <c r="CS274" s="2">
        <f t="shared" si="253"/>
        <v>275.35000000000002</v>
      </c>
      <c r="CT274" s="2">
        <f t="shared" si="254"/>
        <v>3156.48</v>
      </c>
      <c r="CU274" s="2">
        <f t="shared" si="255"/>
        <v>0</v>
      </c>
      <c r="CV274" s="2">
        <f t="shared" si="256"/>
        <v>256</v>
      </c>
      <c r="CW274" s="2">
        <f t="shared" si="257"/>
        <v>0</v>
      </c>
      <c r="CX274" s="2">
        <f t="shared" si="258"/>
        <v>0</v>
      </c>
      <c r="CY274" s="2">
        <f>((S274*BZ274)/100)</f>
        <v>984.81599999999992</v>
      </c>
      <c r="CZ274" s="2">
        <f>((S274*CA274)/100)</f>
        <v>689.37119999999993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383</v>
      </c>
      <c r="DW274" s="2" t="s">
        <v>383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49573342</v>
      </c>
      <c r="EF274" s="2">
        <v>30</v>
      </c>
      <c r="EG274" s="2" t="s">
        <v>88</v>
      </c>
      <c r="EH274" s="2">
        <v>0</v>
      </c>
      <c r="EI274" s="2" t="s">
        <v>3</v>
      </c>
      <c r="EJ274" s="2">
        <v>1</v>
      </c>
      <c r="EK274" s="2">
        <v>81</v>
      </c>
      <c r="EL274" s="2" t="s">
        <v>385</v>
      </c>
      <c r="EM274" s="2" t="s">
        <v>386</v>
      </c>
      <c r="EN274" s="2"/>
      <c r="EO274" s="2" t="s">
        <v>3</v>
      </c>
      <c r="EP274" s="2"/>
      <c r="EQ274" s="2">
        <v>0</v>
      </c>
      <c r="ER274" s="2">
        <v>6467.26</v>
      </c>
      <c r="ES274" s="2">
        <v>1899.01</v>
      </c>
      <c r="ET274" s="2">
        <v>1411.77</v>
      </c>
      <c r="EU274" s="2">
        <v>275.35000000000002</v>
      </c>
      <c r="EV274" s="2">
        <v>3156.48</v>
      </c>
      <c r="EW274" s="2">
        <v>256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f t="shared" si="259"/>
        <v>0</v>
      </c>
      <c r="FS274" s="2">
        <v>0</v>
      </c>
      <c r="FT274" s="2"/>
      <c r="FU274" s="2"/>
      <c r="FV274" s="2"/>
      <c r="FW274" s="2"/>
      <c r="FX274" s="2">
        <v>120</v>
      </c>
      <c r="FY274" s="2">
        <v>84</v>
      </c>
      <c r="FZ274" s="2"/>
      <c r="GA274" s="2" t="s">
        <v>3</v>
      </c>
      <c r="GB274" s="2"/>
      <c r="GC274" s="2"/>
      <c r="GD274" s="2">
        <v>0</v>
      </c>
      <c r="GE274" s="2"/>
      <c r="GF274" s="2">
        <v>-91024582</v>
      </c>
      <c r="GG274" s="2">
        <v>2</v>
      </c>
      <c r="GH274" s="2">
        <v>1</v>
      </c>
      <c r="GI274" s="2">
        <v>-2</v>
      </c>
      <c r="GJ274" s="2">
        <v>0</v>
      </c>
      <c r="GK274" s="2">
        <f>ROUND(R274*(R12)/100,2)</f>
        <v>125.28</v>
      </c>
      <c r="GL274" s="2">
        <f t="shared" si="260"/>
        <v>0</v>
      </c>
      <c r="GM274" s="2">
        <f t="shared" si="261"/>
        <v>3480.95</v>
      </c>
      <c r="GN274" s="2">
        <f t="shared" si="262"/>
        <v>3480.95</v>
      </c>
      <c r="GO274" s="2">
        <f t="shared" si="263"/>
        <v>0</v>
      </c>
      <c r="GP274" s="2">
        <f t="shared" si="264"/>
        <v>0</v>
      </c>
      <c r="GQ274" s="2"/>
      <c r="GR274" s="2">
        <v>0</v>
      </c>
      <c r="GS274" s="2">
        <v>3</v>
      </c>
      <c r="GT274" s="2">
        <v>0</v>
      </c>
      <c r="GU274" s="2" t="s">
        <v>3</v>
      </c>
      <c r="GV274" s="2">
        <f t="shared" si="265"/>
        <v>0</v>
      </c>
      <c r="GW274" s="2">
        <v>1</v>
      </c>
      <c r="GX274" s="2">
        <f t="shared" si="266"/>
        <v>0</v>
      </c>
      <c r="GY274" s="2"/>
      <c r="GZ274" s="2"/>
      <c r="HA274" s="2">
        <v>0</v>
      </c>
      <c r="HB274" s="2">
        <v>0</v>
      </c>
      <c r="HC274" s="2">
        <f t="shared" si="267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C275">
        <f>ROW(SmtRes!A404)</f>
        <v>404</v>
      </c>
      <c r="D275">
        <f>ROW(EtalonRes!A400)</f>
        <v>400</v>
      </c>
      <c r="E275" t="s">
        <v>380</v>
      </c>
      <c r="F275" t="s">
        <v>381</v>
      </c>
      <c r="G275" t="s">
        <v>382</v>
      </c>
      <c r="H275" t="s">
        <v>383</v>
      </c>
      <c r="I275">
        <f>ROUND(26/100,9)</f>
        <v>0.26</v>
      </c>
      <c r="J275">
        <v>0</v>
      </c>
      <c r="K275">
        <f>ROUND(26/100,9)</f>
        <v>0.26</v>
      </c>
      <c r="O275">
        <f t="shared" si="230"/>
        <v>37763.93</v>
      </c>
      <c r="P275">
        <f t="shared" si="231"/>
        <v>4596.72</v>
      </c>
      <c r="Q275">
        <f t="shared" si="232"/>
        <v>5190.2299999999996</v>
      </c>
      <c r="R275">
        <f t="shared" si="233"/>
        <v>2440.5</v>
      </c>
      <c r="S275">
        <f t="shared" si="234"/>
        <v>27976.98</v>
      </c>
      <c r="T275">
        <f t="shared" si="235"/>
        <v>0</v>
      </c>
      <c r="U275">
        <f t="shared" si="236"/>
        <v>66.56</v>
      </c>
      <c r="V275">
        <f t="shared" si="237"/>
        <v>0</v>
      </c>
      <c r="W275">
        <f t="shared" si="238"/>
        <v>0</v>
      </c>
      <c r="X275">
        <f t="shared" si="239"/>
        <v>24899.51</v>
      </c>
      <c r="Y275">
        <f t="shared" si="240"/>
        <v>11470.56</v>
      </c>
      <c r="AA275">
        <v>50447276</v>
      </c>
      <c r="AB275">
        <f t="shared" si="241"/>
        <v>6467.26</v>
      </c>
      <c r="AC275">
        <f t="shared" si="242"/>
        <v>1899.01</v>
      </c>
      <c r="AD275">
        <f t="shared" si="243"/>
        <v>1411.77</v>
      </c>
      <c r="AE275">
        <f t="shared" si="244"/>
        <v>275.35000000000002</v>
      </c>
      <c r="AF275">
        <f t="shared" si="245"/>
        <v>3156.48</v>
      </c>
      <c r="AG275">
        <f t="shared" si="246"/>
        <v>0</v>
      </c>
      <c r="AH275">
        <f t="shared" si="247"/>
        <v>256</v>
      </c>
      <c r="AI275">
        <f t="shared" si="248"/>
        <v>0</v>
      </c>
      <c r="AJ275">
        <f t="shared" si="249"/>
        <v>0</v>
      </c>
      <c r="AK275">
        <v>6467.26</v>
      </c>
      <c r="AL275">
        <v>1899.01</v>
      </c>
      <c r="AM275">
        <v>1411.77</v>
      </c>
      <c r="AN275">
        <v>275.35000000000002</v>
      </c>
      <c r="AO275">
        <v>3156.48</v>
      </c>
      <c r="AP275">
        <v>0</v>
      </c>
      <c r="AQ275">
        <v>256</v>
      </c>
      <c r="AR275">
        <v>0</v>
      </c>
      <c r="AS275">
        <v>0</v>
      </c>
      <c r="AT275">
        <v>89</v>
      </c>
      <c r="AU275">
        <v>41</v>
      </c>
      <c r="AV275">
        <v>1</v>
      </c>
      <c r="AW275">
        <v>1</v>
      </c>
      <c r="AZ275">
        <v>1</v>
      </c>
      <c r="BA275">
        <v>34.090000000000003</v>
      </c>
      <c r="BB275">
        <v>14.14</v>
      </c>
      <c r="BC275">
        <v>9.31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384</v>
      </c>
      <c r="BM275">
        <v>81</v>
      </c>
      <c r="BN275">
        <v>0</v>
      </c>
      <c r="BO275" t="s">
        <v>381</v>
      </c>
      <c r="BP275">
        <v>1</v>
      </c>
      <c r="BQ275">
        <v>30</v>
      </c>
      <c r="BR275">
        <v>0</v>
      </c>
      <c r="BS275">
        <v>34.090000000000003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89</v>
      </c>
      <c r="CA275">
        <v>41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50"/>
        <v>37763.93</v>
      </c>
      <c r="CQ275">
        <f t="shared" si="251"/>
        <v>17679.78</v>
      </c>
      <c r="CR275">
        <f t="shared" si="252"/>
        <v>19962.43</v>
      </c>
      <c r="CS275">
        <f t="shared" si="253"/>
        <v>9386.68</v>
      </c>
      <c r="CT275">
        <f t="shared" si="254"/>
        <v>107604.4</v>
      </c>
      <c r="CU275">
        <f t="shared" si="255"/>
        <v>0</v>
      </c>
      <c r="CV275">
        <f t="shared" si="256"/>
        <v>256</v>
      </c>
      <c r="CW275">
        <f t="shared" si="257"/>
        <v>0</v>
      </c>
      <c r="CX275">
        <f t="shared" si="258"/>
        <v>0</v>
      </c>
      <c r="CY275">
        <f>S275*(BZ275/100)</f>
        <v>24899.512200000001</v>
      </c>
      <c r="CZ275">
        <f>S275*(CA275/100)</f>
        <v>11470.561799999999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120</v>
      </c>
      <c r="DO275">
        <v>84</v>
      </c>
      <c r="DP275">
        <v>1</v>
      </c>
      <c r="DQ275">
        <v>1</v>
      </c>
      <c r="DU275">
        <v>1013</v>
      </c>
      <c r="DV275" t="s">
        <v>383</v>
      </c>
      <c r="DW275" t="s">
        <v>383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49573342</v>
      </c>
      <c r="EF275">
        <v>30</v>
      </c>
      <c r="EG275" t="s">
        <v>88</v>
      </c>
      <c r="EH275">
        <v>0</v>
      </c>
      <c r="EI275" t="s">
        <v>3</v>
      </c>
      <c r="EJ275">
        <v>1</v>
      </c>
      <c r="EK275">
        <v>81</v>
      </c>
      <c r="EL275" t="s">
        <v>385</v>
      </c>
      <c r="EM275" t="s">
        <v>386</v>
      </c>
      <c r="EO275" t="s">
        <v>3</v>
      </c>
      <c r="EQ275">
        <v>0</v>
      </c>
      <c r="ER275">
        <v>6467.26</v>
      </c>
      <c r="ES275">
        <v>1899.01</v>
      </c>
      <c r="ET275">
        <v>1411.77</v>
      </c>
      <c r="EU275">
        <v>275.35000000000002</v>
      </c>
      <c r="EV275">
        <v>3156.48</v>
      </c>
      <c r="EW275">
        <v>256</v>
      </c>
      <c r="EX275">
        <v>0</v>
      </c>
      <c r="EY275">
        <v>0</v>
      </c>
      <c r="FQ275">
        <v>0</v>
      </c>
      <c r="FR275">
        <f t="shared" si="259"/>
        <v>0</v>
      </c>
      <c r="FS275">
        <v>0</v>
      </c>
      <c r="FX275">
        <v>120</v>
      </c>
      <c r="FY275">
        <v>84</v>
      </c>
      <c r="GA275" t="s">
        <v>3</v>
      </c>
      <c r="GD275">
        <v>0</v>
      </c>
      <c r="GF275">
        <v>-91024582</v>
      </c>
      <c r="GG275">
        <v>2</v>
      </c>
      <c r="GH275">
        <v>1</v>
      </c>
      <c r="GI275">
        <v>2</v>
      </c>
      <c r="GJ275">
        <v>0</v>
      </c>
      <c r="GK275">
        <f>ROUND(R275*(S12)/100,2)</f>
        <v>3904.8</v>
      </c>
      <c r="GL275">
        <f t="shared" si="260"/>
        <v>0</v>
      </c>
      <c r="GM275">
        <f t="shared" si="261"/>
        <v>78038.8</v>
      </c>
      <c r="GN275">
        <f t="shared" si="262"/>
        <v>78038.8</v>
      </c>
      <c r="GO275">
        <f t="shared" si="263"/>
        <v>0</v>
      </c>
      <c r="GP275">
        <f t="shared" si="264"/>
        <v>0</v>
      </c>
      <c r="GR275">
        <v>0</v>
      </c>
      <c r="GS275">
        <v>3</v>
      </c>
      <c r="GT275">
        <v>0</v>
      </c>
      <c r="GU275" t="s">
        <v>3</v>
      </c>
      <c r="GV275">
        <f t="shared" si="265"/>
        <v>0</v>
      </c>
      <c r="GW275">
        <v>1</v>
      </c>
      <c r="GX275">
        <f t="shared" si="266"/>
        <v>0</v>
      </c>
      <c r="HA275">
        <v>0</v>
      </c>
      <c r="HB275">
        <v>0</v>
      </c>
      <c r="HC275">
        <f t="shared" si="267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55" x14ac:dyDescent="0.2">
      <c r="A276" s="2">
        <v>18</v>
      </c>
      <c r="B276" s="2">
        <v>1</v>
      </c>
      <c r="C276" s="2">
        <v>396</v>
      </c>
      <c r="D276" s="2"/>
      <c r="E276" s="2" t="s">
        <v>387</v>
      </c>
      <c r="F276" s="2" t="s">
        <v>388</v>
      </c>
      <c r="G276" s="2" t="s">
        <v>389</v>
      </c>
      <c r="H276" s="2" t="s">
        <v>70</v>
      </c>
      <c r="I276" s="2">
        <f>I274*J276</f>
        <v>1.0165999999999999</v>
      </c>
      <c r="J276" s="2">
        <v>3.9099999999999997</v>
      </c>
      <c r="K276" s="2">
        <v>3.91</v>
      </c>
      <c r="L276" s="2"/>
      <c r="M276" s="2"/>
      <c r="N276" s="2"/>
      <c r="O276" s="2">
        <f t="shared" si="230"/>
        <v>17307.98</v>
      </c>
      <c r="P276" s="2">
        <f t="shared" si="231"/>
        <v>17307.98</v>
      </c>
      <c r="Q276" s="2">
        <f t="shared" si="232"/>
        <v>0</v>
      </c>
      <c r="R276" s="2">
        <f t="shared" si="233"/>
        <v>0</v>
      </c>
      <c r="S276" s="2">
        <f t="shared" si="234"/>
        <v>0</v>
      </c>
      <c r="T276" s="2">
        <f t="shared" si="235"/>
        <v>0</v>
      </c>
      <c r="U276" s="2">
        <f t="shared" si="236"/>
        <v>0</v>
      </c>
      <c r="V276" s="2">
        <f t="shared" si="237"/>
        <v>0</v>
      </c>
      <c r="W276" s="2">
        <f t="shared" si="238"/>
        <v>0</v>
      </c>
      <c r="X276" s="2">
        <f t="shared" si="239"/>
        <v>0</v>
      </c>
      <c r="Y276" s="2">
        <f t="shared" si="240"/>
        <v>0</v>
      </c>
      <c r="Z276" s="2"/>
      <c r="AA276" s="2">
        <v>50447275</v>
      </c>
      <c r="AB276" s="2">
        <f t="shared" si="241"/>
        <v>17025.36</v>
      </c>
      <c r="AC276" s="2">
        <f t="shared" si="242"/>
        <v>17025.36</v>
      </c>
      <c r="AD276" s="2">
        <f t="shared" si="243"/>
        <v>0</v>
      </c>
      <c r="AE276" s="2">
        <f t="shared" si="244"/>
        <v>0</v>
      </c>
      <c r="AF276" s="2">
        <f t="shared" si="245"/>
        <v>0</v>
      </c>
      <c r="AG276" s="2">
        <f t="shared" si="246"/>
        <v>0</v>
      </c>
      <c r="AH276" s="2">
        <f t="shared" si="247"/>
        <v>0</v>
      </c>
      <c r="AI276" s="2">
        <f t="shared" si="248"/>
        <v>0</v>
      </c>
      <c r="AJ276" s="2">
        <f t="shared" si="249"/>
        <v>0</v>
      </c>
      <c r="AK276" s="2">
        <v>17025.36</v>
      </c>
      <c r="AL276" s="2">
        <v>17025.36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120</v>
      </c>
      <c r="AU276" s="2">
        <v>84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3</v>
      </c>
      <c r="BI276" s="2">
        <v>1</v>
      </c>
      <c r="BJ276" s="2" t="s">
        <v>390</v>
      </c>
      <c r="BK276" s="2"/>
      <c r="BL276" s="2"/>
      <c r="BM276" s="2">
        <v>81</v>
      </c>
      <c r="BN276" s="2">
        <v>0</v>
      </c>
      <c r="BO276" s="2" t="s">
        <v>3</v>
      </c>
      <c r="BP276" s="2">
        <v>0</v>
      </c>
      <c r="BQ276" s="2">
        <v>30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120</v>
      </c>
      <c r="CA276" s="2">
        <v>84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</v>
      </c>
      <c r="CO276" s="2">
        <v>0</v>
      </c>
      <c r="CP276" s="2">
        <f t="shared" si="250"/>
        <v>17307.98</v>
      </c>
      <c r="CQ276" s="2">
        <f t="shared" si="251"/>
        <v>17025.36</v>
      </c>
      <c r="CR276" s="2">
        <f t="shared" si="252"/>
        <v>0</v>
      </c>
      <c r="CS276" s="2">
        <f t="shared" si="253"/>
        <v>0</v>
      </c>
      <c r="CT276" s="2">
        <f t="shared" si="254"/>
        <v>0</v>
      </c>
      <c r="CU276" s="2">
        <f t="shared" si="255"/>
        <v>0</v>
      </c>
      <c r="CV276" s="2">
        <f t="shared" si="256"/>
        <v>0</v>
      </c>
      <c r="CW276" s="2">
        <f t="shared" si="257"/>
        <v>0</v>
      </c>
      <c r="CX276" s="2">
        <f t="shared" si="258"/>
        <v>0</v>
      </c>
      <c r="CY276" s="2">
        <f>((S276*BZ276)/100)</f>
        <v>0</v>
      </c>
      <c r="CZ276" s="2">
        <f>((S276*CA276)/100)</f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1009</v>
      </c>
      <c r="DV276" s="2" t="s">
        <v>70</v>
      </c>
      <c r="DW276" s="2" t="s">
        <v>70</v>
      </c>
      <c r="DX276" s="2">
        <v>1000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49573342</v>
      </c>
      <c r="EF276" s="2">
        <v>30</v>
      </c>
      <c r="EG276" s="2" t="s">
        <v>88</v>
      </c>
      <c r="EH276" s="2">
        <v>0</v>
      </c>
      <c r="EI276" s="2" t="s">
        <v>3</v>
      </c>
      <c r="EJ276" s="2">
        <v>1</v>
      </c>
      <c r="EK276" s="2">
        <v>81</v>
      </c>
      <c r="EL276" s="2" t="s">
        <v>385</v>
      </c>
      <c r="EM276" s="2" t="s">
        <v>386</v>
      </c>
      <c r="EN276" s="2"/>
      <c r="EO276" s="2" t="s">
        <v>3</v>
      </c>
      <c r="EP276" s="2"/>
      <c r="EQ276" s="2">
        <v>0</v>
      </c>
      <c r="ER276" s="2">
        <v>17025.36</v>
      </c>
      <c r="ES276" s="2">
        <v>17025.36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f t="shared" si="259"/>
        <v>0</v>
      </c>
      <c r="FS276" s="2">
        <v>0</v>
      </c>
      <c r="FT276" s="2"/>
      <c r="FU276" s="2"/>
      <c r="FV276" s="2"/>
      <c r="FW276" s="2"/>
      <c r="FX276" s="2">
        <v>120</v>
      </c>
      <c r="FY276" s="2">
        <v>84</v>
      </c>
      <c r="FZ276" s="2"/>
      <c r="GA276" s="2" t="s">
        <v>3</v>
      </c>
      <c r="GB276" s="2"/>
      <c r="GC276" s="2"/>
      <c r="GD276" s="2">
        <v>0</v>
      </c>
      <c r="GE276" s="2"/>
      <c r="GF276" s="2">
        <v>377020064</v>
      </c>
      <c r="GG276" s="2">
        <v>2</v>
      </c>
      <c r="GH276" s="2">
        <v>1</v>
      </c>
      <c r="GI276" s="2">
        <v>-2</v>
      </c>
      <c r="GJ276" s="2">
        <v>0</v>
      </c>
      <c r="GK276" s="2">
        <f>ROUND(R276*(R12)/100,2)</f>
        <v>0</v>
      </c>
      <c r="GL276" s="2">
        <f t="shared" si="260"/>
        <v>0</v>
      </c>
      <c r="GM276" s="2">
        <f t="shared" si="261"/>
        <v>17307.98</v>
      </c>
      <c r="GN276" s="2">
        <f t="shared" si="262"/>
        <v>17307.98</v>
      </c>
      <c r="GO276" s="2">
        <f t="shared" si="263"/>
        <v>0</v>
      </c>
      <c r="GP276" s="2">
        <f t="shared" si="264"/>
        <v>0</v>
      </c>
      <c r="GQ276" s="2"/>
      <c r="GR276" s="2">
        <v>0</v>
      </c>
      <c r="GS276" s="2">
        <v>3</v>
      </c>
      <c r="GT276" s="2">
        <v>0</v>
      </c>
      <c r="GU276" s="2" t="s">
        <v>3</v>
      </c>
      <c r="GV276" s="2">
        <f t="shared" si="265"/>
        <v>0</v>
      </c>
      <c r="GW276" s="2">
        <v>1</v>
      </c>
      <c r="GX276" s="2">
        <f t="shared" si="266"/>
        <v>0</v>
      </c>
      <c r="GY276" s="2"/>
      <c r="GZ276" s="2"/>
      <c r="HA276" s="2">
        <v>0</v>
      </c>
      <c r="HB276" s="2">
        <v>0</v>
      </c>
      <c r="HC276" s="2">
        <f t="shared" si="267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18</v>
      </c>
      <c r="B277">
        <v>1</v>
      </c>
      <c r="C277">
        <v>402</v>
      </c>
      <c r="E277" t="s">
        <v>387</v>
      </c>
      <c r="F277" t="s">
        <v>388</v>
      </c>
      <c r="G277" t="s">
        <v>389</v>
      </c>
      <c r="H277" t="s">
        <v>70</v>
      </c>
      <c r="I277">
        <f>I275*J277</f>
        <v>1.0165999999999999</v>
      </c>
      <c r="J277">
        <v>3.9099999999999997</v>
      </c>
      <c r="K277">
        <v>3.91</v>
      </c>
      <c r="O277">
        <f t="shared" si="230"/>
        <v>148329.39000000001</v>
      </c>
      <c r="P277">
        <f t="shared" si="231"/>
        <v>148329.39000000001</v>
      </c>
      <c r="Q277">
        <f t="shared" si="232"/>
        <v>0</v>
      </c>
      <c r="R277">
        <f t="shared" si="233"/>
        <v>0</v>
      </c>
      <c r="S277">
        <f t="shared" si="234"/>
        <v>0</v>
      </c>
      <c r="T277">
        <f t="shared" si="235"/>
        <v>0</v>
      </c>
      <c r="U277">
        <f t="shared" si="236"/>
        <v>0</v>
      </c>
      <c r="V277">
        <f t="shared" si="237"/>
        <v>0</v>
      </c>
      <c r="W277">
        <f t="shared" si="238"/>
        <v>0</v>
      </c>
      <c r="X277">
        <f t="shared" si="239"/>
        <v>0</v>
      </c>
      <c r="Y277">
        <f t="shared" si="240"/>
        <v>0</v>
      </c>
      <c r="AA277">
        <v>50447276</v>
      </c>
      <c r="AB277">
        <f t="shared" si="241"/>
        <v>17025.36</v>
      </c>
      <c r="AC277">
        <f t="shared" si="242"/>
        <v>17025.36</v>
      </c>
      <c r="AD277">
        <f t="shared" si="243"/>
        <v>0</v>
      </c>
      <c r="AE277">
        <f t="shared" si="244"/>
        <v>0</v>
      </c>
      <c r="AF277">
        <f t="shared" si="245"/>
        <v>0</v>
      </c>
      <c r="AG277">
        <f t="shared" si="246"/>
        <v>0</v>
      </c>
      <c r="AH277">
        <f t="shared" si="247"/>
        <v>0</v>
      </c>
      <c r="AI277">
        <f t="shared" si="248"/>
        <v>0</v>
      </c>
      <c r="AJ277">
        <f t="shared" si="249"/>
        <v>0</v>
      </c>
      <c r="AK277">
        <v>17025.36</v>
      </c>
      <c r="AL277">
        <v>17025.36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8.57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390</v>
      </c>
      <c r="BM277">
        <v>81</v>
      </c>
      <c r="BN277">
        <v>0</v>
      </c>
      <c r="BO277" t="s">
        <v>388</v>
      </c>
      <c r="BP277">
        <v>1</v>
      </c>
      <c r="BQ277">
        <v>30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50"/>
        <v>148329.39000000001</v>
      </c>
      <c r="CQ277">
        <f t="shared" si="251"/>
        <v>145907.34</v>
      </c>
      <c r="CR277">
        <f t="shared" si="252"/>
        <v>0</v>
      </c>
      <c r="CS277">
        <f t="shared" si="253"/>
        <v>0</v>
      </c>
      <c r="CT277">
        <f t="shared" si="254"/>
        <v>0</v>
      </c>
      <c r="CU277">
        <f t="shared" si="255"/>
        <v>0</v>
      </c>
      <c r="CV277">
        <f t="shared" si="256"/>
        <v>0</v>
      </c>
      <c r="CW277">
        <f t="shared" si="257"/>
        <v>0</v>
      </c>
      <c r="CX277">
        <f t="shared" si="258"/>
        <v>0</v>
      </c>
      <c r="CY277">
        <f>S277*(BZ277/100)</f>
        <v>0</v>
      </c>
      <c r="CZ277">
        <f>S277*(CA277/100)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120</v>
      </c>
      <c r="DO277">
        <v>84</v>
      </c>
      <c r="DP277">
        <v>1</v>
      </c>
      <c r="DQ277">
        <v>1</v>
      </c>
      <c r="DU277">
        <v>1009</v>
      </c>
      <c r="DV277" t="s">
        <v>70</v>
      </c>
      <c r="DW277" t="s">
        <v>70</v>
      </c>
      <c r="DX277">
        <v>1000</v>
      </c>
      <c r="DZ277" t="s">
        <v>3</v>
      </c>
      <c r="EA277" t="s">
        <v>3</v>
      </c>
      <c r="EB277" t="s">
        <v>3</v>
      </c>
      <c r="EC277" t="s">
        <v>3</v>
      </c>
      <c r="EE277">
        <v>49573342</v>
      </c>
      <c r="EF277">
        <v>30</v>
      </c>
      <c r="EG277" t="s">
        <v>88</v>
      </c>
      <c r="EH277">
        <v>0</v>
      </c>
      <c r="EI277" t="s">
        <v>3</v>
      </c>
      <c r="EJ277">
        <v>1</v>
      </c>
      <c r="EK277">
        <v>81</v>
      </c>
      <c r="EL277" t="s">
        <v>385</v>
      </c>
      <c r="EM277" t="s">
        <v>386</v>
      </c>
      <c r="EO277" t="s">
        <v>3</v>
      </c>
      <c r="EQ277">
        <v>0</v>
      </c>
      <c r="ER277">
        <v>17025.36</v>
      </c>
      <c r="ES277">
        <v>17025.36</v>
      </c>
      <c r="ET277">
        <v>0</v>
      </c>
      <c r="EU277">
        <v>0</v>
      </c>
      <c r="EV277">
        <v>0</v>
      </c>
      <c r="EW277">
        <v>0</v>
      </c>
      <c r="EX277">
        <v>0</v>
      </c>
      <c r="FQ277">
        <v>0</v>
      </c>
      <c r="FR277">
        <f t="shared" si="259"/>
        <v>0</v>
      </c>
      <c r="FS277">
        <v>0</v>
      </c>
      <c r="FX277">
        <v>120</v>
      </c>
      <c r="FY277">
        <v>84</v>
      </c>
      <c r="GA277" t="s">
        <v>3</v>
      </c>
      <c r="GD277">
        <v>0</v>
      </c>
      <c r="GF277">
        <v>377020064</v>
      </c>
      <c r="GG277">
        <v>2</v>
      </c>
      <c r="GH277">
        <v>1</v>
      </c>
      <c r="GI277">
        <v>2</v>
      </c>
      <c r="GJ277">
        <v>0</v>
      </c>
      <c r="GK277">
        <f>ROUND(R277*(S12)/100,2)</f>
        <v>0</v>
      </c>
      <c r="GL277">
        <f t="shared" si="260"/>
        <v>0</v>
      </c>
      <c r="GM277">
        <f t="shared" si="261"/>
        <v>148329.39000000001</v>
      </c>
      <c r="GN277">
        <f t="shared" si="262"/>
        <v>148329.39000000001</v>
      </c>
      <c r="GO277">
        <f t="shared" si="263"/>
        <v>0</v>
      </c>
      <c r="GP277">
        <f t="shared" si="264"/>
        <v>0</v>
      </c>
      <c r="GR277">
        <v>0</v>
      </c>
      <c r="GS277">
        <v>3</v>
      </c>
      <c r="GT277">
        <v>0</v>
      </c>
      <c r="GU277" t="s">
        <v>3</v>
      </c>
      <c r="GV277">
        <f t="shared" si="265"/>
        <v>0</v>
      </c>
      <c r="GW277">
        <v>1</v>
      </c>
      <c r="GX277">
        <f t="shared" si="266"/>
        <v>0</v>
      </c>
      <c r="HA277">
        <v>0</v>
      </c>
      <c r="HB277">
        <v>0</v>
      </c>
      <c r="HC277">
        <f t="shared" si="267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55" x14ac:dyDescent="0.2">
      <c r="A278" s="2">
        <v>18</v>
      </c>
      <c r="B278" s="2">
        <v>1</v>
      </c>
      <c r="C278" s="2">
        <v>397</v>
      </c>
      <c r="D278" s="2"/>
      <c r="E278" s="2" t="s">
        <v>391</v>
      </c>
      <c r="F278" s="2" t="s">
        <v>392</v>
      </c>
      <c r="G278" s="2" t="s">
        <v>393</v>
      </c>
      <c r="H278" s="2" t="s">
        <v>70</v>
      </c>
      <c r="I278" s="2">
        <f>I274*J278</f>
        <v>0.33800000000000002</v>
      </c>
      <c r="J278" s="2">
        <v>1.3</v>
      </c>
      <c r="K278" s="2">
        <v>1.3</v>
      </c>
      <c r="L278" s="2"/>
      <c r="M278" s="2"/>
      <c r="N278" s="2"/>
      <c r="O278" s="2">
        <f t="shared" si="230"/>
        <v>6124.15</v>
      </c>
      <c r="P278" s="2">
        <f t="shared" si="231"/>
        <v>6124.15</v>
      </c>
      <c r="Q278" s="2">
        <f t="shared" si="232"/>
        <v>0</v>
      </c>
      <c r="R278" s="2">
        <f t="shared" si="233"/>
        <v>0</v>
      </c>
      <c r="S278" s="2">
        <f t="shared" si="234"/>
        <v>0</v>
      </c>
      <c r="T278" s="2">
        <f t="shared" si="235"/>
        <v>0</v>
      </c>
      <c r="U278" s="2">
        <f t="shared" si="236"/>
        <v>0</v>
      </c>
      <c r="V278" s="2">
        <f t="shared" si="237"/>
        <v>0</v>
      </c>
      <c r="W278" s="2">
        <f t="shared" si="238"/>
        <v>0</v>
      </c>
      <c r="X278" s="2">
        <f t="shared" si="239"/>
        <v>0</v>
      </c>
      <c r="Y278" s="2">
        <f t="shared" si="240"/>
        <v>0</v>
      </c>
      <c r="Z278" s="2"/>
      <c r="AA278" s="2">
        <v>50447275</v>
      </c>
      <c r="AB278" s="2">
        <f t="shared" si="241"/>
        <v>18118.78</v>
      </c>
      <c r="AC278" s="2">
        <f t="shared" si="242"/>
        <v>18118.78</v>
      </c>
      <c r="AD278" s="2">
        <f t="shared" si="243"/>
        <v>0</v>
      </c>
      <c r="AE278" s="2">
        <f t="shared" si="244"/>
        <v>0</v>
      </c>
      <c r="AF278" s="2">
        <f t="shared" si="245"/>
        <v>0</v>
      </c>
      <c r="AG278" s="2">
        <f t="shared" si="246"/>
        <v>0</v>
      </c>
      <c r="AH278" s="2">
        <f t="shared" si="247"/>
        <v>0</v>
      </c>
      <c r="AI278" s="2">
        <f t="shared" si="248"/>
        <v>0</v>
      </c>
      <c r="AJ278" s="2">
        <f t="shared" si="249"/>
        <v>0</v>
      </c>
      <c r="AK278" s="2">
        <v>18118.78</v>
      </c>
      <c r="AL278" s="2">
        <v>18118.78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120</v>
      </c>
      <c r="AU278" s="2">
        <v>84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1</v>
      </c>
      <c r="BJ278" s="2" t="s">
        <v>394</v>
      </c>
      <c r="BK278" s="2"/>
      <c r="BL278" s="2"/>
      <c r="BM278" s="2">
        <v>81</v>
      </c>
      <c r="BN278" s="2">
        <v>0</v>
      </c>
      <c r="BO278" s="2" t="s">
        <v>3</v>
      </c>
      <c r="BP278" s="2">
        <v>0</v>
      </c>
      <c r="BQ278" s="2">
        <v>30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120</v>
      </c>
      <c r="CA278" s="2">
        <v>84</v>
      </c>
      <c r="CB278" s="2" t="s">
        <v>3</v>
      </c>
      <c r="CC278" s="2"/>
      <c r="CD278" s="2"/>
      <c r="CE278" s="2">
        <v>30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 t="shared" si="250"/>
        <v>6124.15</v>
      </c>
      <c r="CQ278" s="2">
        <f t="shared" si="251"/>
        <v>18118.78</v>
      </c>
      <c r="CR278" s="2">
        <f t="shared" si="252"/>
        <v>0</v>
      </c>
      <c r="CS278" s="2">
        <f t="shared" si="253"/>
        <v>0</v>
      </c>
      <c r="CT278" s="2">
        <f t="shared" si="254"/>
        <v>0</v>
      </c>
      <c r="CU278" s="2">
        <f t="shared" si="255"/>
        <v>0</v>
      </c>
      <c r="CV278" s="2">
        <f t="shared" si="256"/>
        <v>0</v>
      </c>
      <c r="CW278" s="2">
        <f t="shared" si="257"/>
        <v>0</v>
      </c>
      <c r="CX278" s="2">
        <f t="shared" si="258"/>
        <v>0</v>
      </c>
      <c r="CY278" s="2">
        <f>((S278*BZ278)/100)</f>
        <v>0</v>
      </c>
      <c r="CZ278" s="2">
        <f>((S278*CA278)/100)</f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1009</v>
      </c>
      <c r="DV278" s="2" t="s">
        <v>70</v>
      </c>
      <c r="DW278" s="2" t="s">
        <v>70</v>
      </c>
      <c r="DX278" s="2">
        <v>1000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49573342</v>
      </c>
      <c r="EF278" s="2">
        <v>30</v>
      </c>
      <c r="EG278" s="2" t="s">
        <v>88</v>
      </c>
      <c r="EH278" s="2">
        <v>0</v>
      </c>
      <c r="EI278" s="2" t="s">
        <v>3</v>
      </c>
      <c r="EJ278" s="2">
        <v>1</v>
      </c>
      <c r="EK278" s="2">
        <v>81</v>
      </c>
      <c r="EL278" s="2" t="s">
        <v>385</v>
      </c>
      <c r="EM278" s="2" t="s">
        <v>386</v>
      </c>
      <c r="EN278" s="2"/>
      <c r="EO278" s="2" t="s">
        <v>3</v>
      </c>
      <c r="EP278" s="2"/>
      <c r="EQ278" s="2">
        <v>0</v>
      </c>
      <c r="ER278" s="2">
        <v>18118.78</v>
      </c>
      <c r="ES278" s="2">
        <v>18118.78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f t="shared" si="259"/>
        <v>0</v>
      </c>
      <c r="FS278" s="2">
        <v>0</v>
      </c>
      <c r="FT278" s="2"/>
      <c r="FU278" s="2"/>
      <c r="FV278" s="2"/>
      <c r="FW278" s="2"/>
      <c r="FX278" s="2">
        <v>120</v>
      </c>
      <c r="FY278" s="2">
        <v>84</v>
      </c>
      <c r="FZ278" s="2"/>
      <c r="GA278" s="2" t="s">
        <v>3</v>
      </c>
      <c r="GB278" s="2"/>
      <c r="GC278" s="2"/>
      <c r="GD278" s="2">
        <v>0</v>
      </c>
      <c r="GE278" s="2"/>
      <c r="GF278" s="2">
        <v>-862834447</v>
      </c>
      <c r="GG278" s="2">
        <v>2</v>
      </c>
      <c r="GH278" s="2">
        <v>1</v>
      </c>
      <c r="GI278" s="2">
        <v>-2</v>
      </c>
      <c r="GJ278" s="2">
        <v>0</v>
      </c>
      <c r="GK278" s="2">
        <f>ROUND(R278*(R12)/100,2)</f>
        <v>0</v>
      </c>
      <c r="GL278" s="2">
        <f t="shared" si="260"/>
        <v>0</v>
      </c>
      <c r="GM278" s="2">
        <f t="shared" si="261"/>
        <v>6124.15</v>
      </c>
      <c r="GN278" s="2">
        <f t="shared" si="262"/>
        <v>6124.15</v>
      </c>
      <c r="GO278" s="2">
        <f t="shared" si="263"/>
        <v>0</v>
      </c>
      <c r="GP278" s="2">
        <f t="shared" si="264"/>
        <v>0</v>
      </c>
      <c r="GQ278" s="2"/>
      <c r="GR278" s="2">
        <v>0</v>
      </c>
      <c r="GS278" s="2">
        <v>3</v>
      </c>
      <c r="GT278" s="2">
        <v>0</v>
      </c>
      <c r="GU278" s="2" t="s">
        <v>3</v>
      </c>
      <c r="GV278" s="2">
        <f t="shared" si="265"/>
        <v>0</v>
      </c>
      <c r="GW278" s="2">
        <v>1</v>
      </c>
      <c r="GX278" s="2">
        <f t="shared" si="266"/>
        <v>0</v>
      </c>
      <c r="GY278" s="2"/>
      <c r="GZ278" s="2"/>
      <c r="HA278" s="2">
        <v>0</v>
      </c>
      <c r="HB278" s="2">
        <v>0</v>
      </c>
      <c r="HC278" s="2">
        <f t="shared" si="267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18</v>
      </c>
      <c r="B279">
        <v>1</v>
      </c>
      <c r="C279">
        <v>403</v>
      </c>
      <c r="E279" t="s">
        <v>391</v>
      </c>
      <c r="F279" t="s">
        <v>392</v>
      </c>
      <c r="G279" t="s">
        <v>393</v>
      </c>
      <c r="H279" t="s">
        <v>70</v>
      </c>
      <c r="I279">
        <f>I275*J279</f>
        <v>0.33800000000000002</v>
      </c>
      <c r="J279">
        <v>1.3</v>
      </c>
      <c r="K279">
        <v>1.3</v>
      </c>
      <c r="O279">
        <f t="shared" si="230"/>
        <v>52483.97</v>
      </c>
      <c r="P279">
        <f t="shared" si="231"/>
        <v>52483.97</v>
      </c>
      <c r="Q279">
        <f t="shared" si="232"/>
        <v>0</v>
      </c>
      <c r="R279">
        <f t="shared" si="233"/>
        <v>0</v>
      </c>
      <c r="S279">
        <f t="shared" si="234"/>
        <v>0</v>
      </c>
      <c r="T279">
        <f t="shared" si="235"/>
        <v>0</v>
      </c>
      <c r="U279">
        <f t="shared" si="236"/>
        <v>0</v>
      </c>
      <c r="V279">
        <f t="shared" si="237"/>
        <v>0</v>
      </c>
      <c r="W279">
        <f t="shared" si="238"/>
        <v>0</v>
      </c>
      <c r="X279">
        <f t="shared" si="239"/>
        <v>0</v>
      </c>
      <c r="Y279">
        <f t="shared" si="240"/>
        <v>0</v>
      </c>
      <c r="AA279">
        <v>50447276</v>
      </c>
      <c r="AB279">
        <f t="shared" si="241"/>
        <v>18118.78</v>
      </c>
      <c r="AC279">
        <f t="shared" si="242"/>
        <v>18118.78</v>
      </c>
      <c r="AD279">
        <f t="shared" si="243"/>
        <v>0</v>
      </c>
      <c r="AE279">
        <f t="shared" si="244"/>
        <v>0</v>
      </c>
      <c r="AF279">
        <f t="shared" si="245"/>
        <v>0</v>
      </c>
      <c r="AG279">
        <f t="shared" si="246"/>
        <v>0</v>
      </c>
      <c r="AH279">
        <f t="shared" si="247"/>
        <v>0</v>
      </c>
      <c r="AI279">
        <f t="shared" si="248"/>
        <v>0</v>
      </c>
      <c r="AJ279">
        <f t="shared" si="249"/>
        <v>0</v>
      </c>
      <c r="AK279">
        <v>18118.78</v>
      </c>
      <c r="AL279">
        <v>18118.78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8.57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394</v>
      </c>
      <c r="BM279">
        <v>81</v>
      </c>
      <c r="BN279">
        <v>0</v>
      </c>
      <c r="BO279" t="s">
        <v>392</v>
      </c>
      <c r="BP279">
        <v>1</v>
      </c>
      <c r="BQ279">
        <v>30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50"/>
        <v>52483.97</v>
      </c>
      <c r="CQ279">
        <f t="shared" si="251"/>
        <v>155277.94</v>
      </c>
      <c r="CR279">
        <f t="shared" si="252"/>
        <v>0</v>
      </c>
      <c r="CS279">
        <f t="shared" si="253"/>
        <v>0</v>
      </c>
      <c r="CT279">
        <f t="shared" si="254"/>
        <v>0</v>
      </c>
      <c r="CU279">
        <f t="shared" si="255"/>
        <v>0</v>
      </c>
      <c r="CV279">
        <f t="shared" si="256"/>
        <v>0</v>
      </c>
      <c r="CW279">
        <f t="shared" si="257"/>
        <v>0</v>
      </c>
      <c r="CX279">
        <f t="shared" si="258"/>
        <v>0</v>
      </c>
      <c r="CY279">
        <f>S279*(BZ279/100)</f>
        <v>0</v>
      </c>
      <c r="CZ279">
        <f>S279*(CA279/100)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120</v>
      </c>
      <c r="DO279">
        <v>84</v>
      </c>
      <c r="DP279">
        <v>1</v>
      </c>
      <c r="DQ279">
        <v>1</v>
      </c>
      <c r="DU279">
        <v>1009</v>
      </c>
      <c r="DV279" t="s">
        <v>70</v>
      </c>
      <c r="DW279" t="s">
        <v>70</v>
      </c>
      <c r="DX279">
        <v>1000</v>
      </c>
      <c r="DZ279" t="s">
        <v>3</v>
      </c>
      <c r="EA279" t="s">
        <v>3</v>
      </c>
      <c r="EB279" t="s">
        <v>3</v>
      </c>
      <c r="EC279" t="s">
        <v>3</v>
      </c>
      <c r="EE279">
        <v>49573342</v>
      </c>
      <c r="EF279">
        <v>30</v>
      </c>
      <c r="EG279" t="s">
        <v>88</v>
      </c>
      <c r="EH279">
        <v>0</v>
      </c>
      <c r="EI279" t="s">
        <v>3</v>
      </c>
      <c r="EJ279">
        <v>1</v>
      </c>
      <c r="EK279">
        <v>81</v>
      </c>
      <c r="EL279" t="s">
        <v>385</v>
      </c>
      <c r="EM279" t="s">
        <v>386</v>
      </c>
      <c r="EO279" t="s">
        <v>3</v>
      </c>
      <c r="EQ279">
        <v>0</v>
      </c>
      <c r="ER279">
        <v>18118.78</v>
      </c>
      <c r="ES279">
        <v>18118.78</v>
      </c>
      <c r="ET279">
        <v>0</v>
      </c>
      <c r="EU279">
        <v>0</v>
      </c>
      <c r="EV279">
        <v>0</v>
      </c>
      <c r="EW279">
        <v>0</v>
      </c>
      <c r="EX279">
        <v>0</v>
      </c>
      <c r="FQ279">
        <v>0</v>
      </c>
      <c r="FR279">
        <f t="shared" si="259"/>
        <v>0</v>
      </c>
      <c r="FS279">
        <v>0</v>
      </c>
      <c r="FX279">
        <v>120</v>
      </c>
      <c r="FY279">
        <v>84</v>
      </c>
      <c r="GA279" t="s">
        <v>3</v>
      </c>
      <c r="GD279">
        <v>0</v>
      </c>
      <c r="GF279">
        <v>-862834447</v>
      </c>
      <c r="GG279">
        <v>2</v>
      </c>
      <c r="GH279">
        <v>1</v>
      </c>
      <c r="GI279">
        <v>2</v>
      </c>
      <c r="GJ279">
        <v>0</v>
      </c>
      <c r="GK279">
        <f>ROUND(R279*(S12)/100,2)</f>
        <v>0</v>
      </c>
      <c r="GL279">
        <f t="shared" si="260"/>
        <v>0</v>
      </c>
      <c r="GM279">
        <f t="shared" si="261"/>
        <v>52483.97</v>
      </c>
      <c r="GN279">
        <f t="shared" si="262"/>
        <v>52483.97</v>
      </c>
      <c r="GO279">
        <f t="shared" si="263"/>
        <v>0</v>
      </c>
      <c r="GP279">
        <f t="shared" si="264"/>
        <v>0</v>
      </c>
      <c r="GR279">
        <v>0</v>
      </c>
      <c r="GS279">
        <v>3</v>
      </c>
      <c r="GT279">
        <v>0</v>
      </c>
      <c r="GU279" t="s">
        <v>3</v>
      </c>
      <c r="GV279">
        <f t="shared" si="265"/>
        <v>0</v>
      </c>
      <c r="GW279">
        <v>1</v>
      </c>
      <c r="GX279">
        <f t="shared" si="266"/>
        <v>0</v>
      </c>
      <c r="HA279">
        <v>0</v>
      </c>
      <c r="HB279">
        <v>0</v>
      </c>
      <c r="HC279">
        <f t="shared" si="267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1" spans="1:255" x14ac:dyDescent="0.2">
      <c r="A281" s="3">
        <v>51</v>
      </c>
      <c r="B281" s="3">
        <f>B262</f>
        <v>1</v>
      </c>
      <c r="C281" s="3">
        <f>A262</f>
        <v>4</v>
      </c>
      <c r="D281" s="3">
        <f>ROW(A262)</f>
        <v>262</v>
      </c>
      <c r="E281" s="3"/>
      <c r="F281" s="3" t="str">
        <f>IF(F262&lt;&gt;"",F262,"")</f>
        <v>Новый раздел</v>
      </c>
      <c r="G281" s="3" t="str">
        <f>IF(G262&lt;&gt;"",G262,"")</f>
        <v>Заполнение окон и распашных ворот</v>
      </c>
      <c r="H281" s="3">
        <v>0</v>
      </c>
      <c r="I281" s="3"/>
      <c r="J281" s="3"/>
      <c r="K281" s="3"/>
      <c r="L281" s="3"/>
      <c r="M281" s="3"/>
      <c r="N281" s="3"/>
      <c r="O281" s="3">
        <f t="shared" ref="O281:T281" si="268">ROUND(AB281,2)</f>
        <v>125650.65</v>
      </c>
      <c r="P281" s="3">
        <f t="shared" si="268"/>
        <v>123342.62</v>
      </c>
      <c r="Q281" s="3">
        <f t="shared" si="268"/>
        <v>490.64</v>
      </c>
      <c r="R281" s="3">
        <f t="shared" si="268"/>
        <v>88.06</v>
      </c>
      <c r="S281" s="3">
        <f t="shared" si="268"/>
        <v>1817.39</v>
      </c>
      <c r="T281" s="3">
        <f t="shared" si="268"/>
        <v>0</v>
      </c>
      <c r="U281" s="3">
        <f>AH281</f>
        <v>151.76782000000003</v>
      </c>
      <c r="V281" s="3">
        <f>AI281</f>
        <v>0</v>
      </c>
      <c r="W281" s="3">
        <f>ROUND(AJ281,2)</f>
        <v>0</v>
      </c>
      <c r="X281" s="3">
        <f>ROUND(AK281,2)</f>
        <v>2180.87</v>
      </c>
      <c r="Y281" s="3">
        <f>ROUND(AL281,2)</f>
        <v>1526.61</v>
      </c>
      <c r="Z281" s="3"/>
      <c r="AA281" s="3"/>
      <c r="AB281" s="3">
        <f>ROUND(SUMIF(AA266:AA279,"=50447275",O266:O279),2)</f>
        <v>125650.65</v>
      </c>
      <c r="AC281" s="3">
        <f>ROUND(SUMIF(AA266:AA279,"=50447275",P266:P279),2)</f>
        <v>123342.62</v>
      </c>
      <c r="AD281" s="3">
        <f>ROUND(SUMIF(AA266:AA279,"=50447275",Q266:Q279),2)</f>
        <v>490.64</v>
      </c>
      <c r="AE281" s="3">
        <f>ROUND(SUMIF(AA266:AA279,"=50447275",R266:R279),2)</f>
        <v>88.06</v>
      </c>
      <c r="AF281" s="3">
        <f>ROUND(SUMIF(AA266:AA279,"=50447275",S266:S279),2)</f>
        <v>1817.39</v>
      </c>
      <c r="AG281" s="3">
        <f>ROUND(SUMIF(AA266:AA279,"=50447275",T266:T279),2)</f>
        <v>0</v>
      </c>
      <c r="AH281" s="3">
        <f>SUMIF(AA266:AA279,"=50447275",U266:U279)</f>
        <v>151.76782000000003</v>
      </c>
      <c r="AI281" s="3">
        <f>SUMIF(AA266:AA279,"=50447275",V266:V279)</f>
        <v>0</v>
      </c>
      <c r="AJ281" s="3">
        <f>ROUND(SUMIF(AA266:AA279,"=50447275",W266:W279),2)</f>
        <v>0</v>
      </c>
      <c r="AK281" s="3">
        <f>ROUND(SUMIF(AA266:AA279,"=50447275",X266:X279),2)</f>
        <v>2180.87</v>
      </c>
      <c r="AL281" s="3">
        <f>ROUND(SUMIF(AA266:AA279,"=50447275",Y266:Y279),2)</f>
        <v>1526.61</v>
      </c>
      <c r="AM281" s="3"/>
      <c r="AN281" s="3"/>
      <c r="AO281" s="3">
        <f t="shared" ref="AO281:BD281" si="269">ROUND(BX281,2)</f>
        <v>0</v>
      </c>
      <c r="AP281" s="3">
        <f t="shared" si="269"/>
        <v>0</v>
      </c>
      <c r="AQ281" s="3">
        <f t="shared" si="269"/>
        <v>0</v>
      </c>
      <c r="AR281" s="3">
        <f t="shared" si="269"/>
        <v>129512.23</v>
      </c>
      <c r="AS281" s="3">
        <f t="shared" si="269"/>
        <v>129512.23</v>
      </c>
      <c r="AT281" s="3">
        <f t="shared" si="269"/>
        <v>0</v>
      </c>
      <c r="AU281" s="3">
        <f t="shared" si="269"/>
        <v>0</v>
      </c>
      <c r="AV281" s="3">
        <f t="shared" si="269"/>
        <v>123342.62</v>
      </c>
      <c r="AW281" s="3">
        <f t="shared" si="269"/>
        <v>123342.62</v>
      </c>
      <c r="AX281" s="3">
        <f t="shared" si="269"/>
        <v>0</v>
      </c>
      <c r="AY281" s="3">
        <f t="shared" si="269"/>
        <v>123342.62</v>
      </c>
      <c r="AZ281" s="3">
        <f t="shared" si="269"/>
        <v>0</v>
      </c>
      <c r="BA281" s="3">
        <f t="shared" si="269"/>
        <v>0</v>
      </c>
      <c r="BB281" s="3">
        <f t="shared" si="269"/>
        <v>0</v>
      </c>
      <c r="BC281" s="3">
        <f t="shared" si="269"/>
        <v>0</v>
      </c>
      <c r="BD281" s="3">
        <f t="shared" si="269"/>
        <v>0</v>
      </c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>
        <f>ROUND(SUMIF(AA266:AA279,"=50447275",FQ266:FQ279),2)</f>
        <v>0</v>
      </c>
      <c r="BY281" s="3">
        <f>ROUND(SUMIF(AA266:AA279,"=50447275",FR266:FR279),2)</f>
        <v>0</v>
      </c>
      <c r="BZ281" s="3">
        <f>ROUND(SUMIF(AA266:AA279,"=50447275",GL266:GL279),2)</f>
        <v>0</v>
      </c>
      <c r="CA281" s="3">
        <f>ROUND(SUMIF(AA266:AA279,"=50447275",GM266:GM279),2)</f>
        <v>129512.23</v>
      </c>
      <c r="CB281" s="3">
        <f>ROUND(SUMIF(AA266:AA279,"=50447275",GN266:GN279),2)</f>
        <v>129512.23</v>
      </c>
      <c r="CC281" s="3">
        <f>ROUND(SUMIF(AA266:AA279,"=50447275",GO266:GO279),2)</f>
        <v>0</v>
      </c>
      <c r="CD281" s="3">
        <f>ROUND(SUMIF(AA266:AA279,"=50447275",GP266:GP279),2)</f>
        <v>0</v>
      </c>
      <c r="CE281" s="3">
        <f>AC281-BX281</f>
        <v>123342.62</v>
      </c>
      <c r="CF281" s="3">
        <f>AC281-BY281</f>
        <v>123342.62</v>
      </c>
      <c r="CG281" s="3">
        <f>BX281-BZ281</f>
        <v>0</v>
      </c>
      <c r="CH281" s="3">
        <f>AC281-BX281-BY281+BZ281</f>
        <v>123342.62</v>
      </c>
      <c r="CI281" s="3">
        <f>BY281-BZ281</f>
        <v>0</v>
      </c>
      <c r="CJ281" s="3">
        <f>ROUND(SUMIF(AA266:AA279,"=50447275",GX266:GX279),2)</f>
        <v>0</v>
      </c>
      <c r="CK281" s="3">
        <f>ROUND(SUMIF(AA266:AA279,"=50447275",GY266:GY279),2)</f>
        <v>0</v>
      </c>
      <c r="CL281" s="3">
        <f>ROUND(SUMIF(AA266:AA279,"=50447275",GZ266:GZ279),2)</f>
        <v>0</v>
      </c>
      <c r="CM281" s="3">
        <f>ROUND(SUMIF(AA266:AA279,"=50447275",HD266:HD279),2)</f>
        <v>0</v>
      </c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4">
        <f t="shared" ref="DG281:DL281" si="270">ROUND(DT281,2)</f>
        <v>961399.32</v>
      </c>
      <c r="DH281" s="4">
        <f t="shared" si="270"/>
        <v>892745.36</v>
      </c>
      <c r="DI281" s="4">
        <f t="shared" si="270"/>
        <v>6699.14</v>
      </c>
      <c r="DJ281" s="4">
        <f t="shared" si="270"/>
        <v>3001.96</v>
      </c>
      <c r="DK281" s="4">
        <f t="shared" si="270"/>
        <v>61954.82</v>
      </c>
      <c r="DL281" s="4">
        <f t="shared" si="270"/>
        <v>0</v>
      </c>
      <c r="DM281" s="4">
        <f>DZ281</f>
        <v>151.76782000000003</v>
      </c>
      <c r="DN281" s="4">
        <f>EA281</f>
        <v>0</v>
      </c>
      <c r="DO281" s="4">
        <f>ROUND(EB281,2)</f>
        <v>0</v>
      </c>
      <c r="DP281" s="4">
        <f>ROUND(EC281,2)</f>
        <v>55139.79</v>
      </c>
      <c r="DQ281" s="4">
        <f>ROUND(ED281,2)</f>
        <v>25401.47</v>
      </c>
      <c r="DR281" s="4"/>
      <c r="DS281" s="4"/>
      <c r="DT281" s="4">
        <f>ROUND(SUMIF(AA266:AA279,"=50447276",O266:O279),2)</f>
        <v>961399.32</v>
      </c>
      <c r="DU281" s="4">
        <f>ROUND(SUMIF(AA266:AA279,"=50447276",P266:P279),2)</f>
        <v>892745.36</v>
      </c>
      <c r="DV281" s="4">
        <f>ROUND(SUMIF(AA266:AA279,"=50447276",Q266:Q279),2)</f>
        <v>6699.14</v>
      </c>
      <c r="DW281" s="4">
        <f>ROUND(SUMIF(AA266:AA279,"=50447276",R266:R279),2)</f>
        <v>3001.96</v>
      </c>
      <c r="DX281" s="4">
        <f>ROUND(SUMIF(AA266:AA279,"=50447276",S266:S279),2)</f>
        <v>61954.82</v>
      </c>
      <c r="DY281" s="4">
        <f>ROUND(SUMIF(AA266:AA279,"=50447276",T266:T279),2)</f>
        <v>0</v>
      </c>
      <c r="DZ281" s="4">
        <f>SUMIF(AA266:AA279,"=50447276",U266:U279)</f>
        <v>151.76782000000003</v>
      </c>
      <c r="EA281" s="4">
        <f>SUMIF(AA266:AA279,"=50447276",V266:V279)</f>
        <v>0</v>
      </c>
      <c r="EB281" s="4">
        <f>ROUND(SUMIF(AA266:AA279,"=50447276",W266:W279),2)</f>
        <v>0</v>
      </c>
      <c r="EC281" s="4">
        <f>ROUND(SUMIF(AA266:AA279,"=50447276",X266:X279),2)</f>
        <v>55139.79</v>
      </c>
      <c r="ED281" s="4">
        <f>ROUND(SUMIF(AA266:AA279,"=50447276",Y266:Y279),2)</f>
        <v>25401.47</v>
      </c>
      <c r="EE281" s="4"/>
      <c r="EF281" s="4"/>
      <c r="EG281" s="4">
        <f t="shared" ref="EG281:EV281" si="271">ROUND(FP281,2)</f>
        <v>0</v>
      </c>
      <c r="EH281" s="4">
        <f t="shared" si="271"/>
        <v>0</v>
      </c>
      <c r="EI281" s="4">
        <f t="shared" si="271"/>
        <v>0</v>
      </c>
      <c r="EJ281" s="4">
        <f t="shared" si="271"/>
        <v>1046743.72</v>
      </c>
      <c r="EK281" s="4">
        <f t="shared" si="271"/>
        <v>1046743.72</v>
      </c>
      <c r="EL281" s="4">
        <f t="shared" si="271"/>
        <v>0</v>
      </c>
      <c r="EM281" s="4">
        <f t="shared" si="271"/>
        <v>0</v>
      </c>
      <c r="EN281" s="4">
        <f t="shared" si="271"/>
        <v>892745.36</v>
      </c>
      <c r="EO281" s="4">
        <f t="shared" si="271"/>
        <v>892745.36</v>
      </c>
      <c r="EP281" s="4">
        <f t="shared" si="271"/>
        <v>0</v>
      </c>
      <c r="EQ281" s="4">
        <f t="shared" si="271"/>
        <v>892745.36</v>
      </c>
      <c r="ER281" s="4">
        <f t="shared" si="271"/>
        <v>0</v>
      </c>
      <c r="ES281" s="4">
        <f t="shared" si="271"/>
        <v>0</v>
      </c>
      <c r="ET281" s="4">
        <f t="shared" si="271"/>
        <v>0</v>
      </c>
      <c r="EU281" s="4">
        <f t="shared" si="271"/>
        <v>0</v>
      </c>
      <c r="EV281" s="4">
        <f t="shared" si="271"/>
        <v>0</v>
      </c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>
        <f>ROUND(SUMIF(AA266:AA279,"=50447276",FQ266:FQ279),2)</f>
        <v>0</v>
      </c>
      <c r="FQ281" s="4">
        <f>ROUND(SUMIF(AA266:AA279,"=50447276",FR266:FR279),2)</f>
        <v>0</v>
      </c>
      <c r="FR281" s="4">
        <f>ROUND(SUMIF(AA266:AA279,"=50447276",GL266:GL279),2)</f>
        <v>0</v>
      </c>
      <c r="FS281" s="4">
        <f>ROUND(SUMIF(AA266:AA279,"=50447276",GM266:GM279),2)</f>
        <v>1046743.72</v>
      </c>
      <c r="FT281" s="4">
        <f>ROUND(SUMIF(AA266:AA279,"=50447276",GN266:GN279),2)</f>
        <v>1046743.72</v>
      </c>
      <c r="FU281" s="4">
        <f>ROUND(SUMIF(AA266:AA279,"=50447276",GO266:GO279),2)</f>
        <v>0</v>
      </c>
      <c r="FV281" s="4">
        <f>ROUND(SUMIF(AA266:AA279,"=50447276",GP266:GP279),2)</f>
        <v>0</v>
      </c>
      <c r="FW281" s="4">
        <f>DU281-FP281</f>
        <v>892745.36</v>
      </c>
      <c r="FX281" s="4">
        <f>DU281-FQ281</f>
        <v>892745.36</v>
      </c>
      <c r="FY281" s="4">
        <f>FP281-FR281</f>
        <v>0</v>
      </c>
      <c r="FZ281" s="4">
        <f>DU281-FP281-FQ281+FR281</f>
        <v>892745.36</v>
      </c>
      <c r="GA281" s="4">
        <f>FQ281-FR281</f>
        <v>0</v>
      </c>
      <c r="GB281" s="4">
        <f>ROUND(SUMIF(AA266:AA279,"=50447276",GX266:GX279),2)</f>
        <v>0</v>
      </c>
      <c r="GC281" s="4">
        <f>ROUND(SUMIF(AA266:AA279,"=50447276",GY266:GY279),2)</f>
        <v>0</v>
      </c>
      <c r="GD281" s="4">
        <f>ROUND(SUMIF(AA266:AA279,"=50447276",GZ266:GZ279),2)</f>
        <v>0</v>
      </c>
      <c r="GE281" s="4">
        <f>ROUND(SUMIF(AA266:AA279,"=50447276",HD266:HD279),2)</f>
        <v>0</v>
      </c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>
        <v>0</v>
      </c>
    </row>
    <row r="283" spans="1:255" x14ac:dyDescent="0.2">
      <c r="A283" s="5">
        <v>50</v>
      </c>
      <c r="B283" s="5">
        <v>0</v>
      </c>
      <c r="C283" s="5">
        <v>0</v>
      </c>
      <c r="D283" s="5">
        <v>1</v>
      </c>
      <c r="E283" s="5">
        <v>201</v>
      </c>
      <c r="F283" s="5">
        <f>ROUND(Source!O281,O283)</f>
        <v>125650.65</v>
      </c>
      <c r="G283" s="5" t="s">
        <v>136</v>
      </c>
      <c r="H283" s="5" t="s">
        <v>137</v>
      </c>
      <c r="I283" s="5"/>
      <c r="J283" s="5"/>
      <c r="K283" s="5">
        <v>201</v>
      </c>
      <c r="L283" s="5">
        <v>1</v>
      </c>
      <c r="M283" s="5">
        <v>3</v>
      </c>
      <c r="N283" s="5" t="s">
        <v>3</v>
      </c>
      <c r="O283" s="5">
        <v>2</v>
      </c>
      <c r="P283" s="5">
        <f>ROUND(Source!DG281,O283)</f>
        <v>961399.32</v>
      </c>
      <c r="Q283" s="5"/>
      <c r="R283" s="5"/>
      <c r="S283" s="5"/>
      <c r="T283" s="5"/>
      <c r="U283" s="5"/>
      <c r="V283" s="5"/>
      <c r="W283" s="5">
        <v>125650.65</v>
      </c>
      <c r="X283" s="5">
        <v>1</v>
      </c>
      <c r="Y283" s="5">
        <v>125650.65</v>
      </c>
      <c r="Z283" s="5">
        <v>961399.32</v>
      </c>
      <c r="AA283" s="5">
        <v>1</v>
      </c>
      <c r="AB283" s="5">
        <v>961399.32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202</v>
      </c>
      <c r="F284" s="5">
        <f>ROUND(Source!P281,O284)</f>
        <v>123342.62</v>
      </c>
      <c r="G284" s="5" t="s">
        <v>138</v>
      </c>
      <c r="H284" s="5" t="s">
        <v>139</v>
      </c>
      <c r="I284" s="5"/>
      <c r="J284" s="5"/>
      <c r="K284" s="5">
        <v>202</v>
      </c>
      <c r="L284" s="5">
        <v>2</v>
      </c>
      <c r="M284" s="5">
        <v>3</v>
      </c>
      <c r="N284" s="5" t="s">
        <v>3</v>
      </c>
      <c r="O284" s="5">
        <v>2</v>
      </c>
      <c r="P284" s="5">
        <f>ROUND(Source!DH281,O284)</f>
        <v>892745.36</v>
      </c>
      <c r="Q284" s="5"/>
      <c r="R284" s="5"/>
      <c r="S284" s="5"/>
      <c r="T284" s="5"/>
      <c r="U284" s="5"/>
      <c r="V284" s="5"/>
      <c r="W284" s="5">
        <v>123342.62</v>
      </c>
      <c r="X284" s="5">
        <v>1</v>
      </c>
      <c r="Y284" s="5">
        <v>123342.62</v>
      </c>
      <c r="Z284" s="5">
        <v>892745.36</v>
      </c>
      <c r="AA284" s="5">
        <v>1</v>
      </c>
      <c r="AB284" s="5">
        <v>892745.36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222</v>
      </c>
      <c r="F285" s="5">
        <f>ROUND(Source!AO281,O285)</f>
        <v>0</v>
      </c>
      <c r="G285" s="5" t="s">
        <v>140</v>
      </c>
      <c r="H285" s="5" t="s">
        <v>141</v>
      </c>
      <c r="I285" s="5"/>
      <c r="J285" s="5"/>
      <c r="K285" s="5">
        <v>222</v>
      </c>
      <c r="L285" s="5">
        <v>3</v>
      </c>
      <c r="M285" s="5">
        <v>3</v>
      </c>
      <c r="N285" s="5" t="s">
        <v>3</v>
      </c>
      <c r="O285" s="5">
        <v>2</v>
      </c>
      <c r="P285" s="5">
        <f>ROUND(Source!EG281,O285)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225</v>
      </c>
      <c r="F286" s="5">
        <f>ROUND(Source!AV281,O286)</f>
        <v>123342.62</v>
      </c>
      <c r="G286" s="5" t="s">
        <v>142</v>
      </c>
      <c r="H286" s="5" t="s">
        <v>143</v>
      </c>
      <c r="I286" s="5"/>
      <c r="J286" s="5"/>
      <c r="K286" s="5">
        <v>225</v>
      </c>
      <c r="L286" s="5">
        <v>4</v>
      </c>
      <c r="M286" s="5">
        <v>3</v>
      </c>
      <c r="N286" s="5" t="s">
        <v>3</v>
      </c>
      <c r="O286" s="5">
        <v>2</v>
      </c>
      <c r="P286" s="5">
        <f>ROUND(Source!EN281,O286)</f>
        <v>892745.36</v>
      </c>
      <c r="Q286" s="5"/>
      <c r="R286" s="5"/>
      <c r="S286" s="5"/>
      <c r="T286" s="5"/>
      <c r="U286" s="5"/>
      <c r="V286" s="5"/>
      <c r="W286" s="5">
        <v>123342.62</v>
      </c>
      <c r="X286" s="5">
        <v>1</v>
      </c>
      <c r="Y286" s="5">
        <v>123342.62</v>
      </c>
      <c r="Z286" s="5">
        <v>892745.36</v>
      </c>
      <c r="AA286" s="5">
        <v>1</v>
      </c>
      <c r="AB286" s="5">
        <v>892745.36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226</v>
      </c>
      <c r="F287" s="5">
        <f>ROUND(Source!AW281,O287)</f>
        <v>123342.62</v>
      </c>
      <c r="G287" s="5" t="s">
        <v>144</v>
      </c>
      <c r="H287" s="5" t="s">
        <v>145</v>
      </c>
      <c r="I287" s="5"/>
      <c r="J287" s="5"/>
      <c r="K287" s="5">
        <v>226</v>
      </c>
      <c r="L287" s="5">
        <v>5</v>
      </c>
      <c r="M287" s="5">
        <v>3</v>
      </c>
      <c r="N287" s="5" t="s">
        <v>3</v>
      </c>
      <c r="O287" s="5">
        <v>2</v>
      </c>
      <c r="P287" s="5">
        <f>ROUND(Source!EO281,O287)</f>
        <v>892745.36</v>
      </c>
      <c r="Q287" s="5"/>
      <c r="R287" s="5"/>
      <c r="S287" s="5"/>
      <c r="T287" s="5"/>
      <c r="U287" s="5"/>
      <c r="V287" s="5"/>
      <c r="W287" s="5">
        <v>123342.62</v>
      </c>
      <c r="X287" s="5">
        <v>1</v>
      </c>
      <c r="Y287" s="5">
        <v>123342.62</v>
      </c>
      <c r="Z287" s="5">
        <v>892745.36</v>
      </c>
      <c r="AA287" s="5">
        <v>1</v>
      </c>
      <c r="AB287" s="5">
        <v>892745.36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227</v>
      </c>
      <c r="F288" s="5">
        <f>ROUND(Source!AX281,O288)</f>
        <v>0</v>
      </c>
      <c r="G288" s="5" t="s">
        <v>146</v>
      </c>
      <c r="H288" s="5" t="s">
        <v>147</v>
      </c>
      <c r="I288" s="5"/>
      <c r="J288" s="5"/>
      <c r="K288" s="5">
        <v>227</v>
      </c>
      <c r="L288" s="5">
        <v>6</v>
      </c>
      <c r="M288" s="5">
        <v>3</v>
      </c>
      <c r="N288" s="5" t="s">
        <v>3</v>
      </c>
      <c r="O288" s="5">
        <v>2</v>
      </c>
      <c r="P288" s="5">
        <f>ROUND(Source!EP281,O288)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228</v>
      </c>
      <c r="F289" s="5">
        <f>ROUND(Source!AY281,O289)</f>
        <v>123342.62</v>
      </c>
      <c r="G289" s="5" t="s">
        <v>148</v>
      </c>
      <c r="H289" s="5" t="s">
        <v>149</v>
      </c>
      <c r="I289" s="5"/>
      <c r="J289" s="5"/>
      <c r="K289" s="5">
        <v>228</v>
      </c>
      <c r="L289" s="5">
        <v>7</v>
      </c>
      <c r="M289" s="5">
        <v>3</v>
      </c>
      <c r="N289" s="5" t="s">
        <v>3</v>
      </c>
      <c r="O289" s="5">
        <v>2</v>
      </c>
      <c r="P289" s="5">
        <f>ROUND(Source!EQ281,O289)</f>
        <v>892745.36</v>
      </c>
      <c r="Q289" s="5"/>
      <c r="R289" s="5"/>
      <c r="S289" s="5"/>
      <c r="T289" s="5"/>
      <c r="U289" s="5"/>
      <c r="V289" s="5"/>
      <c r="W289" s="5">
        <v>123342.62</v>
      </c>
      <c r="X289" s="5">
        <v>1</v>
      </c>
      <c r="Y289" s="5">
        <v>123342.62</v>
      </c>
      <c r="Z289" s="5">
        <v>892745.36</v>
      </c>
      <c r="AA289" s="5">
        <v>1</v>
      </c>
      <c r="AB289" s="5">
        <v>892745.36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216</v>
      </c>
      <c r="F290" s="5">
        <f>ROUND(Source!AP281,O290)</f>
        <v>0</v>
      </c>
      <c r="G290" s="5" t="s">
        <v>150</v>
      </c>
      <c r="H290" s="5" t="s">
        <v>151</v>
      </c>
      <c r="I290" s="5"/>
      <c r="J290" s="5"/>
      <c r="K290" s="5">
        <v>216</v>
      </c>
      <c r="L290" s="5">
        <v>8</v>
      </c>
      <c r="M290" s="5">
        <v>3</v>
      </c>
      <c r="N290" s="5" t="s">
        <v>3</v>
      </c>
      <c r="O290" s="5">
        <v>2</v>
      </c>
      <c r="P290" s="5">
        <f>ROUND(Source!EH281,O290)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223</v>
      </c>
      <c r="F291" s="5">
        <f>ROUND(Source!AQ281,O291)</f>
        <v>0</v>
      </c>
      <c r="G291" s="5" t="s">
        <v>152</v>
      </c>
      <c r="H291" s="5" t="s">
        <v>153</v>
      </c>
      <c r="I291" s="5"/>
      <c r="J291" s="5"/>
      <c r="K291" s="5">
        <v>223</v>
      </c>
      <c r="L291" s="5">
        <v>9</v>
      </c>
      <c r="M291" s="5">
        <v>3</v>
      </c>
      <c r="N291" s="5" t="s">
        <v>3</v>
      </c>
      <c r="O291" s="5">
        <v>2</v>
      </c>
      <c r="P291" s="5">
        <f>ROUND(Source!EI281,O291)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229</v>
      </c>
      <c r="F292" s="5">
        <f>ROUND(Source!AZ281,O292)</f>
        <v>0</v>
      </c>
      <c r="G292" s="5" t="s">
        <v>154</v>
      </c>
      <c r="H292" s="5" t="s">
        <v>155</v>
      </c>
      <c r="I292" s="5"/>
      <c r="J292" s="5"/>
      <c r="K292" s="5">
        <v>229</v>
      </c>
      <c r="L292" s="5">
        <v>10</v>
      </c>
      <c r="M292" s="5">
        <v>3</v>
      </c>
      <c r="N292" s="5" t="s">
        <v>3</v>
      </c>
      <c r="O292" s="5">
        <v>2</v>
      </c>
      <c r="P292" s="5">
        <f>ROUND(Source!ER281,O292)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203</v>
      </c>
      <c r="F293" s="5">
        <f>ROUND(Source!Q281,O293)</f>
        <v>490.64</v>
      </c>
      <c r="G293" s="5" t="s">
        <v>156</v>
      </c>
      <c r="H293" s="5" t="s">
        <v>157</v>
      </c>
      <c r="I293" s="5"/>
      <c r="J293" s="5"/>
      <c r="K293" s="5">
        <v>203</v>
      </c>
      <c r="L293" s="5">
        <v>11</v>
      </c>
      <c r="M293" s="5">
        <v>3</v>
      </c>
      <c r="N293" s="5" t="s">
        <v>3</v>
      </c>
      <c r="O293" s="5">
        <v>2</v>
      </c>
      <c r="P293" s="5">
        <f>ROUND(Source!DI281,O293)</f>
        <v>6699.14</v>
      </c>
      <c r="Q293" s="5"/>
      <c r="R293" s="5"/>
      <c r="S293" s="5"/>
      <c r="T293" s="5"/>
      <c r="U293" s="5"/>
      <c r="V293" s="5"/>
      <c r="W293" s="5">
        <v>490.64</v>
      </c>
      <c r="X293" s="5">
        <v>1</v>
      </c>
      <c r="Y293" s="5">
        <v>490.64</v>
      </c>
      <c r="Z293" s="5">
        <v>6699.14</v>
      </c>
      <c r="AA293" s="5">
        <v>1</v>
      </c>
      <c r="AB293" s="5">
        <v>6699.14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231</v>
      </c>
      <c r="F294" s="5">
        <f>ROUND(Source!BB281,O294)</f>
        <v>0</v>
      </c>
      <c r="G294" s="5" t="s">
        <v>158</v>
      </c>
      <c r="H294" s="5" t="s">
        <v>159</v>
      </c>
      <c r="I294" s="5"/>
      <c r="J294" s="5"/>
      <c r="K294" s="5">
        <v>231</v>
      </c>
      <c r="L294" s="5">
        <v>12</v>
      </c>
      <c r="M294" s="5">
        <v>3</v>
      </c>
      <c r="N294" s="5" t="s">
        <v>3</v>
      </c>
      <c r="O294" s="5">
        <v>2</v>
      </c>
      <c r="P294" s="5">
        <f>ROUND(Source!ET281,O294)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204</v>
      </c>
      <c r="F295" s="5">
        <f>ROUND(Source!R281,O295)</f>
        <v>88.06</v>
      </c>
      <c r="G295" s="5" t="s">
        <v>160</v>
      </c>
      <c r="H295" s="5" t="s">
        <v>161</v>
      </c>
      <c r="I295" s="5"/>
      <c r="J295" s="5"/>
      <c r="K295" s="5">
        <v>204</v>
      </c>
      <c r="L295" s="5">
        <v>13</v>
      </c>
      <c r="M295" s="5">
        <v>3</v>
      </c>
      <c r="N295" s="5" t="s">
        <v>3</v>
      </c>
      <c r="O295" s="5">
        <v>2</v>
      </c>
      <c r="P295" s="5">
        <f>ROUND(Source!DJ281,O295)</f>
        <v>3001.96</v>
      </c>
      <c r="Q295" s="5"/>
      <c r="R295" s="5"/>
      <c r="S295" s="5"/>
      <c r="T295" s="5"/>
      <c r="U295" s="5"/>
      <c r="V295" s="5"/>
      <c r="W295" s="5">
        <v>88.06</v>
      </c>
      <c r="X295" s="5">
        <v>1</v>
      </c>
      <c r="Y295" s="5">
        <v>88.06</v>
      </c>
      <c r="Z295" s="5">
        <v>3001.96</v>
      </c>
      <c r="AA295" s="5">
        <v>1</v>
      </c>
      <c r="AB295" s="5">
        <v>3001.96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205</v>
      </c>
      <c r="F296" s="5">
        <f>ROUND(Source!S281,O296)</f>
        <v>1817.39</v>
      </c>
      <c r="G296" s="5" t="s">
        <v>162</v>
      </c>
      <c r="H296" s="5" t="s">
        <v>163</v>
      </c>
      <c r="I296" s="5"/>
      <c r="J296" s="5"/>
      <c r="K296" s="5">
        <v>205</v>
      </c>
      <c r="L296" s="5">
        <v>14</v>
      </c>
      <c r="M296" s="5">
        <v>3</v>
      </c>
      <c r="N296" s="5" t="s">
        <v>3</v>
      </c>
      <c r="O296" s="5">
        <v>2</v>
      </c>
      <c r="P296" s="5">
        <f>ROUND(Source!DK281,O296)</f>
        <v>61954.82</v>
      </c>
      <c r="Q296" s="5"/>
      <c r="R296" s="5"/>
      <c r="S296" s="5"/>
      <c r="T296" s="5"/>
      <c r="U296" s="5"/>
      <c r="V296" s="5"/>
      <c r="W296" s="5">
        <v>1817.39</v>
      </c>
      <c r="X296" s="5">
        <v>1</v>
      </c>
      <c r="Y296" s="5">
        <v>1817.39</v>
      </c>
      <c r="Z296" s="5">
        <v>61954.82</v>
      </c>
      <c r="AA296" s="5">
        <v>1</v>
      </c>
      <c r="AB296" s="5">
        <v>61954.82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232</v>
      </c>
      <c r="F297" s="5">
        <f>ROUND(Source!BC281,O297)</f>
        <v>0</v>
      </c>
      <c r="G297" s="5" t="s">
        <v>164</v>
      </c>
      <c r="H297" s="5" t="s">
        <v>165</v>
      </c>
      <c r="I297" s="5"/>
      <c r="J297" s="5"/>
      <c r="K297" s="5">
        <v>232</v>
      </c>
      <c r="L297" s="5">
        <v>15</v>
      </c>
      <c r="M297" s="5">
        <v>3</v>
      </c>
      <c r="N297" s="5" t="s">
        <v>3</v>
      </c>
      <c r="O297" s="5">
        <v>2</v>
      </c>
      <c r="P297" s="5">
        <f>ROUND(Source!EU281,O297)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214</v>
      </c>
      <c r="F298" s="5">
        <f>ROUND(Source!AS281,O298)</f>
        <v>129512.23</v>
      </c>
      <c r="G298" s="5" t="s">
        <v>166</v>
      </c>
      <c r="H298" s="5" t="s">
        <v>167</v>
      </c>
      <c r="I298" s="5"/>
      <c r="J298" s="5"/>
      <c r="K298" s="5">
        <v>214</v>
      </c>
      <c r="L298" s="5">
        <v>16</v>
      </c>
      <c r="M298" s="5">
        <v>3</v>
      </c>
      <c r="N298" s="5" t="s">
        <v>3</v>
      </c>
      <c r="O298" s="5">
        <v>2</v>
      </c>
      <c r="P298" s="5">
        <f>ROUND(Source!EK281,O298)</f>
        <v>1046743.72</v>
      </c>
      <c r="Q298" s="5"/>
      <c r="R298" s="5"/>
      <c r="S298" s="5"/>
      <c r="T298" s="5"/>
      <c r="U298" s="5"/>
      <c r="V298" s="5"/>
      <c r="W298" s="5">
        <v>129512.23</v>
      </c>
      <c r="X298" s="5">
        <v>1</v>
      </c>
      <c r="Y298" s="5">
        <v>129512.23</v>
      </c>
      <c r="Z298" s="5">
        <v>1046743.72</v>
      </c>
      <c r="AA298" s="5">
        <v>1</v>
      </c>
      <c r="AB298" s="5">
        <v>1046743.72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215</v>
      </c>
      <c r="F299" s="5">
        <f>ROUND(Source!AT281,O299)</f>
        <v>0</v>
      </c>
      <c r="G299" s="5" t="s">
        <v>168</v>
      </c>
      <c r="H299" s="5" t="s">
        <v>169</v>
      </c>
      <c r="I299" s="5"/>
      <c r="J299" s="5"/>
      <c r="K299" s="5">
        <v>215</v>
      </c>
      <c r="L299" s="5">
        <v>17</v>
      </c>
      <c r="M299" s="5">
        <v>3</v>
      </c>
      <c r="N299" s="5" t="s">
        <v>3</v>
      </c>
      <c r="O299" s="5">
        <v>2</v>
      </c>
      <c r="P299" s="5">
        <f>ROUND(Source!EL281,O299)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217</v>
      </c>
      <c r="F300" s="5">
        <f>ROUND(Source!AU281,O300)</f>
        <v>0</v>
      </c>
      <c r="G300" s="5" t="s">
        <v>170</v>
      </c>
      <c r="H300" s="5" t="s">
        <v>171</v>
      </c>
      <c r="I300" s="5"/>
      <c r="J300" s="5"/>
      <c r="K300" s="5">
        <v>217</v>
      </c>
      <c r="L300" s="5">
        <v>18</v>
      </c>
      <c r="M300" s="5">
        <v>3</v>
      </c>
      <c r="N300" s="5" t="s">
        <v>3</v>
      </c>
      <c r="O300" s="5">
        <v>2</v>
      </c>
      <c r="P300" s="5">
        <f>ROUND(Source!EM281,O300)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230</v>
      </c>
      <c r="F301" s="5">
        <f>ROUND(Source!BA281,O301)</f>
        <v>0</v>
      </c>
      <c r="G301" s="5" t="s">
        <v>172</v>
      </c>
      <c r="H301" s="5" t="s">
        <v>173</v>
      </c>
      <c r="I301" s="5"/>
      <c r="J301" s="5"/>
      <c r="K301" s="5">
        <v>230</v>
      </c>
      <c r="L301" s="5">
        <v>19</v>
      </c>
      <c r="M301" s="5">
        <v>3</v>
      </c>
      <c r="N301" s="5" t="s">
        <v>3</v>
      </c>
      <c r="O301" s="5">
        <v>2</v>
      </c>
      <c r="P301" s="5">
        <f>ROUND(Source!ES281,O301)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206</v>
      </c>
      <c r="F302" s="5">
        <f>ROUND(Source!T281,O302)</f>
        <v>0</v>
      </c>
      <c r="G302" s="5" t="s">
        <v>174</v>
      </c>
      <c r="H302" s="5" t="s">
        <v>175</v>
      </c>
      <c r="I302" s="5"/>
      <c r="J302" s="5"/>
      <c r="K302" s="5">
        <v>206</v>
      </c>
      <c r="L302" s="5">
        <v>20</v>
      </c>
      <c r="M302" s="5">
        <v>3</v>
      </c>
      <c r="N302" s="5" t="s">
        <v>3</v>
      </c>
      <c r="O302" s="5">
        <v>2</v>
      </c>
      <c r="P302" s="5">
        <f>ROUND(Source!DL281,O302)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207</v>
      </c>
      <c r="F303" s="5">
        <f>Source!U281</f>
        <v>151.76782000000003</v>
      </c>
      <c r="G303" s="5" t="s">
        <v>176</v>
      </c>
      <c r="H303" s="5" t="s">
        <v>177</v>
      </c>
      <c r="I303" s="5"/>
      <c r="J303" s="5"/>
      <c r="K303" s="5">
        <v>207</v>
      </c>
      <c r="L303" s="5">
        <v>21</v>
      </c>
      <c r="M303" s="5">
        <v>3</v>
      </c>
      <c r="N303" s="5" t="s">
        <v>3</v>
      </c>
      <c r="O303" s="5">
        <v>-1</v>
      </c>
      <c r="P303" s="5">
        <f>Source!DM281</f>
        <v>151.76782000000003</v>
      </c>
      <c r="Q303" s="5"/>
      <c r="R303" s="5"/>
      <c r="S303" s="5"/>
      <c r="T303" s="5"/>
      <c r="U303" s="5"/>
      <c r="V303" s="5"/>
      <c r="W303" s="5">
        <v>151.76782</v>
      </c>
      <c r="X303" s="5">
        <v>1</v>
      </c>
      <c r="Y303" s="5">
        <v>151.76782</v>
      </c>
      <c r="Z303" s="5">
        <v>151.76782</v>
      </c>
      <c r="AA303" s="5">
        <v>1</v>
      </c>
      <c r="AB303" s="5">
        <v>151.76782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208</v>
      </c>
      <c r="F304" s="5">
        <f>Source!V281</f>
        <v>0</v>
      </c>
      <c r="G304" s="5" t="s">
        <v>178</v>
      </c>
      <c r="H304" s="5" t="s">
        <v>179</v>
      </c>
      <c r="I304" s="5"/>
      <c r="J304" s="5"/>
      <c r="K304" s="5">
        <v>208</v>
      </c>
      <c r="L304" s="5">
        <v>22</v>
      </c>
      <c r="M304" s="5">
        <v>3</v>
      </c>
      <c r="N304" s="5" t="s">
        <v>3</v>
      </c>
      <c r="O304" s="5">
        <v>-1</v>
      </c>
      <c r="P304" s="5">
        <f>Source!DN281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55" x14ac:dyDescent="0.2">
      <c r="A305" s="5">
        <v>50</v>
      </c>
      <c r="B305" s="5">
        <v>0</v>
      </c>
      <c r="C305" s="5">
        <v>0</v>
      </c>
      <c r="D305" s="5">
        <v>1</v>
      </c>
      <c r="E305" s="5">
        <v>209</v>
      </c>
      <c r="F305" s="5">
        <f>ROUND(Source!W281,O305)</f>
        <v>0</v>
      </c>
      <c r="G305" s="5" t="s">
        <v>180</v>
      </c>
      <c r="H305" s="5" t="s">
        <v>181</v>
      </c>
      <c r="I305" s="5"/>
      <c r="J305" s="5"/>
      <c r="K305" s="5">
        <v>209</v>
      </c>
      <c r="L305" s="5">
        <v>23</v>
      </c>
      <c r="M305" s="5">
        <v>3</v>
      </c>
      <c r="N305" s="5" t="s">
        <v>3</v>
      </c>
      <c r="O305" s="5">
        <v>2</v>
      </c>
      <c r="P305" s="5">
        <f>ROUND(Source!DO281,O305)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55" x14ac:dyDescent="0.2">
      <c r="A306" s="5">
        <v>50</v>
      </c>
      <c r="B306" s="5">
        <v>0</v>
      </c>
      <c r="C306" s="5">
        <v>0</v>
      </c>
      <c r="D306" s="5">
        <v>1</v>
      </c>
      <c r="E306" s="5">
        <v>233</v>
      </c>
      <c r="F306" s="5">
        <f>ROUND(Source!BD281,O306)</f>
        <v>0</v>
      </c>
      <c r="G306" s="5" t="s">
        <v>182</v>
      </c>
      <c r="H306" s="5" t="s">
        <v>183</v>
      </c>
      <c r="I306" s="5"/>
      <c r="J306" s="5"/>
      <c r="K306" s="5">
        <v>233</v>
      </c>
      <c r="L306" s="5">
        <v>24</v>
      </c>
      <c r="M306" s="5">
        <v>3</v>
      </c>
      <c r="N306" s="5" t="s">
        <v>3</v>
      </c>
      <c r="O306" s="5">
        <v>2</v>
      </c>
      <c r="P306" s="5">
        <f>ROUND(Source!EV281,O306)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55" x14ac:dyDescent="0.2">
      <c r="A307" s="5">
        <v>50</v>
      </c>
      <c r="B307" s="5">
        <v>0</v>
      </c>
      <c r="C307" s="5">
        <v>0</v>
      </c>
      <c r="D307" s="5">
        <v>1</v>
      </c>
      <c r="E307" s="5">
        <v>210</v>
      </c>
      <c r="F307" s="5">
        <f>ROUND(Source!X281,O307)</f>
        <v>2180.87</v>
      </c>
      <c r="G307" s="5" t="s">
        <v>184</v>
      </c>
      <c r="H307" s="5" t="s">
        <v>185</v>
      </c>
      <c r="I307" s="5"/>
      <c r="J307" s="5"/>
      <c r="K307" s="5">
        <v>210</v>
      </c>
      <c r="L307" s="5">
        <v>25</v>
      </c>
      <c r="M307" s="5">
        <v>3</v>
      </c>
      <c r="N307" s="5" t="s">
        <v>3</v>
      </c>
      <c r="O307" s="5">
        <v>2</v>
      </c>
      <c r="P307" s="5">
        <f>ROUND(Source!DP281,O307)</f>
        <v>55139.79</v>
      </c>
      <c r="Q307" s="5"/>
      <c r="R307" s="5"/>
      <c r="S307" s="5"/>
      <c r="T307" s="5"/>
      <c r="U307" s="5"/>
      <c r="V307" s="5"/>
      <c r="W307" s="5">
        <v>2180.87</v>
      </c>
      <c r="X307" s="5">
        <v>1</v>
      </c>
      <c r="Y307" s="5">
        <v>2180.87</v>
      </c>
      <c r="Z307" s="5">
        <v>55139.79</v>
      </c>
      <c r="AA307" s="5">
        <v>1</v>
      </c>
      <c r="AB307" s="5">
        <v>55139.79</v>
      </c>
    </row>
    <row r="308" spans="1:255" x14ac:dyDescent="0.2">
      <c r="A308" s="5">
        <v>50</v>
      </c>
      <c r="B308" s="5">
        <v>0</v>
      </c>
      <c r="C308" s="5">
        <v>0</v>
      </c>
      <c r="D308" s="5">
        <v>1</v>
      </c>
      <c r="E308" s="5">
        <v>211</v>
      </c>
      <c r="F308" s="5">
        <f>ROUND(Source!Y281,O308)</f>
        <v>1526.61</v>
      </c>
      <c r="G308" s="5" t="s">
        <v>186</v>
      </c>
      <c r="H308" s="5" t="s">
        <v>187</v>
      </c>
      <c r="I308" s="5"/>
      <c r="J308" s="5"/>
      <c r="K308" s="5">
        <v>211</v>
      </c>
      <c r="L308" s="5">
        <v>26</v>
      </c>
      <c r="M308" s="5">
        <v>3</v>
      </c>
      <c r="N308" s="5" t="s">
        <v>3</v>
      </c>
      <c r="O308" s="5">
        <v>2</v>
      </c>
      <c r="P308" s="5">
        <f>ROUND(Source!DQ281,O308)</f>
        <v>25401.47</v>
      </c>
      <c r="Q308" s="5"/>
      <c r="R308" s="5"/>
      <c r="S308" s="5"/>
      <c r="T308" s="5"/>
      <c r="U308" s="5"/>
      <c r="V308" s="5"/>
      <c r="W308" s="5">
        <v>1526.61</v>
      </c>
      <c r="X308" s="5">
        <v>1</v>
      </c>
      <c r="Y308" s="5">
        <v>1526.61</v>
      </c>
      <c r="Z308" s="5">
        <v>25401.47</v>
      </c>
      <c r="AA308" s="5">
        <v>1</v>
      </c>
      <c r="AB308" s="5">
        <v>25401.47</v>
      </c>
    </row>
    <row r="309" spans="1:255" x14ac:dyDescent="0.2">
      <c r="A309" s="5">
        <v>50</v>
      </c>
      <c r="B309" s="5">
        <v>0</v>
      </c>
      <c r="C309" s="5">
        <v>0</v>
      </c>
      <c r="D309" s="5">
        <v>1</v>
      </c>
      <c r="E309" s="5">
        <v>224</v>
      </c>
      <c r="F309" s="5">
        <f>ROUND(Source!AR281,O309)</f>
        <v>129512.23</v>
      </c>
      <c r="G309" s="5" t="s">
        <v>188</v>
      </c>
      <c r="H309" s="5" t="s">
        <v>189</v>
      </c>
      <c r="I309" s="5"/>
      <c r="J309" s="5"/>
      <c r="K309" s="5">
        <v>224</v>
      </c>
      <c r="L309" s="5">
        <v>27</v>
      </c>
      <c r="M309" s="5">
        <v>3</v>
      </c>
      <c r="N309" s="5" t="s">
        <v>3</v>
      </c>
      <c r="O309" s="5">
        <v>2</v>
      </c>
      <c r="P309" s="5">
        <f>ROUND(Source!EJ281,O309)</f>
        <v>1046743.72</v>
      </c>
      <c r="Q309" s="5"/>
      <c r="R309" s="5"/>
      <c r="S309" s="5"/>
      <c r="T309" s="5"/>
      <c r="U309" s="5"/>
      <c r="V309" s="5"/>
      <c r="W309" s="5">
        <v>129512.23</v>
      </c>
      <c r="X309" s="5">
        <v>1</v>
      </c>
      <c r="Y309" s="5">
        <v>129512.23</v>
      </c>
      <c r="Z309" s="5">
        <v>1046743.72</v>
      </c>
      <c r="AA309" s="5">
        <v>1</v>
      </c>
      <c r="AB309" s="5">
        <v>1046743.72</v>
      </c>
    </row>
    <row r="311" spans="1:255" x14ac:dyDescent="0.2">
      <c r="A311" s="1">
        <v>4</v>
      </c>
      <c r="B311" s="1">
        <v>1</v>
      </c>
      <c r="C311" s="1"/>
      <c r="D311" s="1">
        <f>ROW(A354)</f>
        <v>354</v>
      </c>
      <c r="E311" s="1"/>
      <c r="F311" s="1" t="s">
        <v>34</v>
      </c>
      <c r="G311" s="1" t="s">
        <v>395</v>
      </c>
      <c r="H311" s="1" t="s">
        <v>3</v>
      </c>
      <c r="I311" s="1">
        <v>0</v>
      </c>
      <c r="J311" s="1"/>
      <c r="K311" s="1">
        <v>0</v>
      </c>
      <c r="L311" s="1"/>
      <c r="M311" s="1" t="s">
        <v>3</v>
      </c>
      <c r="N311" s="1"/>
      <c r="O311" s="1"/>
      <c r="P311" s="1"/>
      <c r="Q311" s="1"/>
      <c r="R311" s="1"/>
      <c r="S311" s="1">
        <v>0</v>
      </c>
      <c r="T311" s="1">
        <v>0</v>
      </c>
      <c r="U311" s="1" t="s">
        <v>3</v>
      </c>
      <c r="V311" s="1">
        <v>0</v>
      </c>
      <c r="W311" s="1"/>
      <c r="X311" s="1"/>
      <c r="Y311" s="1"/>
      <c r="Z311" s="1"/>
      <c r="AA311" s="1"/>
      <c r="AB311" s="1" t="s">
        <v>3</v>
      </c>
      <c r="AC311" s="1" t="s">
        <v>3</v>
      </c>
      <c r="AD311" s="1" t="s">
        <v>3</v>
      </c>
      <c r="AE311" s="1" t="s">
        <v>3</v>
      </c>
      <c r="AF311" s="1" t="s">
        <v>3</v>
      </c>
      <c r="AG311" s="1" t="s">
        <v>3</v>
      </c>
      <c r="AH311" s="1"/>
      <c r="AI311" s="1"/>
      <c r="AJ311" s="1"/>
      <c r="AK311" s="1"/>
      <c r="AL311" s="1"/>
      <c r="AM311" s="1"/>
      <c r="AN311" s="1"/>
      <c r="AO311" s="1"/>
      <c r="AP311" s="1" t="s">
        <v>3</v>
      </c>
      <c r="AQ311" s="1" t="s">
        <v>3</v>
      </c>
      <c r="AR311" s="1" t="s">
        <v>3</v>
      </c>
      <c r="AS311" s="1"/>
      <c r="AT311" s="1"/>
      <c r="AU311" s="1"/>
      <c r="AV311" s="1"/>
      <c r="AW311" s="1"/>
      <c r="AX311" s="1"/>
      <c r="AY311" s="1"/>
      <c r="AZ311" s="1" t="s">
        <v>3</v>
      </c>
      <c r="BA311" s="1"/>
      <c r="BB311" s="1" t="s">
        <v>3</v>
      </c>
      <c r="BC311" s="1" t="s">
        <v>3</v>
      </c>
      <c r="BD311" s="1" t="s">
        <v>3</v>
      </c>
      <c r="BE311" s="1" t="s">
        <v>3</v>
      </c>
      <c r="BF311" s="1" t="s">
        <v>3</v>
      </c>
      <c r="BG311" s="1" t="s">
        <v>3</v>
      </c>
      <c r="BH311" s="1" t="s">
        <v>3</v>
      </c>
      <c r="BI311" s="1" t="s">
        <v>3</v>
      </c>
      <c r="BJ311" s="1" t="s">
        <v>3</v>
      </c>
      <c r="BK311" s="1" t="s">
        <v>3</v>
      </c>
      <c r="BL311" s="1" t="s">
        <v>3</v>
      </c>
      <c r="BM311" s="1" t="s">
        <v>3</v>
      </c>
      <c r="BN311" s="1" t="s">
        <v>3</v>
      </c>
      <c r="BO311" s="1" t="s">
        <v>3</v>
      </c>
      <c r="BP311" s="1" t="s">
        <v>3</v>
      </c>
      <c r="BQ311" s="1"/>
      <c r="BR311" s="1"/>
      <c r="BS311" s="1"/>
      <c r="BT311" s="1"/>
      <c r="BU311" s="1"/>
      <c r="BV311" s="1"/>
      <c r="BW311" s="1"/>
      <c r="BX311" s="1">
        <v>0</v>
      </c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>
        <v>0</v>
      </c>
    </row>
    <row r="313" spans="1:255" x14ac:dyDescent="0.2">
      <c r="A313" s="3">
        <v>52</v>
      </c>
      <c r="B313" s="3">
        <f t="shared" ref="B313:G313" si="272">B354</f>
        <v>1</v>
      </c>
      <c r="C313" s="3">
        <f t="shared" si="272"/>
        <v>4</v>
      </c>
      <c r="D313" s="3">
        <f t="shared" si="272"/>
        <v>311</v>
      </c>
      <c r="E313" s="3">
        <f t="shared" si="272"/>
        <v>0</v>
      </c>
      <c r="F313" s="3" t="str">
        <f t="shared" si="272"/>
        <v>Новый раздел</v>
      </c>
      <c r="G313" s="3" t="str">
        <f t="shared" si="272"/>
        <v>Электрооборудование и электроосвещение</v>
      </c>
      <c r="H313" s="3"/>
      <c r="I313" s="3"/>
      <c r="J313" s="3"/>
      <c r="K313" s="3"/>
      <c r="L313" s="3"/>
      <c r="M313" s="3"/>
      <c r="N313" s="3"/>
      <c r="O313" s="3">
        <f t="shared" ref="O313:AT313" si="273">O354</f>
        <v>202333.31</v>
      </c>
      <c r="P313" s="3">
        <f t="shared" si="273"/>
        <v>195795.84</v>
      </c>
      <c r="Q313" s="3">
        <f t="shared" si="273"/>
        <v>2763.19</v>
      </c>
      <c r="R313" s="3">
        <f t="shared" si="273"/>
        <v>292.16000000000003</v>
      </c>
      <c r="S313" s="3">
        <f t="shared" si="273"/>
        <v>3774.28</v>
      </c>
      <c r="T313" s="3">
        <f t="shared" si="273"/>
        <v>0</v>
      </c>
      <c r="U313" s="3">
        <f t="shared" si="273"/>
        <v>308.40100000000001</v>
      </c>
      <c r="V313" s="3">
        <f t="shared" si="273"/>
        <v>0</v>
      </c>
      <c r="W313" s="3">
        <f t="shared" si="273"/>
        <v>0</v>
      </c>
      <c r="X313" s="3">
        <f t="shared" si="273"/>
        <v>4227.18</v>
      </c>
      <c r="Y313" s="3">
        <f t="shared" si="273"/>
        <v>2642</v>
      </c>
      <c r="Z313" s="3">
        <f t="shared" si="273"/>
        <v>0</v>
      </c>
      <c r="AA313" s="3">
        <f t="shared" si="273"/>
        <v>0</v>
      </c>
      <c r="AB313" s="3">
        <f t="shared" si="273"/>
        <v>202333.31</v>
      </c>
      <c r="AC313" s="3">
        <f t="shared" si="273"/>
        <v>195795.84</v>
      </c>
      <c r="AD313" s="3">
        <f t="shared" si="273"/>
        <v>2763.19</v>
      </c>
      <c r="AE313" s="3">
        <f t="shared" si="273"/>
        <v>292.16000000000003</v>
      </c>
      <c r="AF313" s="3">
        <f t="shared" si="273"/>
        <v>3774.28</v>
      </c>
      <c r="AG313" s="3">
        <f t="shared" si="273"/>
        <v>0</v>
      </c>
      <c r="AH313" s="3">
        <f t="shared" si="273"/>
        <v>308.40100000000001</v>
      </c>
      <c r="AI313" s="3">
        <f t="shared" si="273"/>
        <v>0</v>
      </c>
      <c r="AJ313" s="3">
        <f t="shared" si="273"/>
        <v>0</v>
      </c>
      <c r="AK313" s="3">
        <f t="shared" si="273"/>
        <v>4227.18</v>
      </c>
      <c r="AL313" s="3">
        <f t="shared" si="273"/>
        <v>2642</v>
      </c>
      <c r="AM313" s="3">
        <f t="shared" si="273"/>
        <v>0</v>
      </c>
      <c r="AN313" s="3">
        <f t="shared" si="273"/>
        <v>0</v>
      </c>
      <c r="AO313" s="3">
        <f t="shared" si="273"/>
        <v>0</v>
      </c>
      <c r="AP313" s="3">
        <f t="shared" si="273"/>
        <v>0</v>
      </c>
      <c r="AQ313" s="3">
        <f t="shared" si="273"/>
        <v>0</v>
      </c>
      <c r="AR313" s="3">
        <f t="shared" si="273"/>
        <v>209713.79</v>
      </c>
      <c r="AS313" s="3">
        <f t="shared" si="273"/>
        <v>0</v>
      </c>
      <c r="AT313" s="3">
        <f t="shared" si="273"/>
        <v>209713.79</v>
      </c>
      <c r="AU313" s="3">
        <f t="shared" ref="AU313:BZ313" si="274">AU354</f>
        <v>0</v>
      </c>
      <c r="AV313" s="3">
        <f t="shared" si="274"/>
        <v>195795.84</v>
      </c>
      <c r="AW313" s="3">
        <f t="shared" si="274"/>
        <v>195795.84</v>
      </c>
      <c r="AX313" s="3">
        <f t="shared" si="274"/>
        <v>0</v>
      </c>
      <c r="AY313" s="3">
        <f t="shared" si="274"/>
        <v>195795.84</v>
      </c>
      <c r="AZ313" s="3">
        <f t="shared" si="274"/>
        <v>0</v>
      </c>
      <c r="BA313" s="3">
        <f t="shared" si="274"/>
        <v>0</v>
      </c>
      <c r="BB313" s="3">
        <f t="shared" si="274"/>
        <v>0</v>
      </c>
      <c r="BC313" s="3">
        <f t="shared" si="274"/>
        <v>0</v>
      </c>
      <c r="BD313" s="3">
        <f t="shared" si="274"/>
        <v>0</v>
      </c>
      <c r="BE313" s="3">
        <f t="shared" si="274"/>
        <v>0</v>
      </c>
      <c r="BF313" s="3">
        <f t="shared" si="274"/>
        <v>0</v>
      </c>
      <c r="BG313" s="3">
        <f t="shared" si="274"/>
        <v>0</v>
      </c>
      <c r="BH313" s="3">
        <f t="shared" si="274"/>
        <v>0</v>
      </c>
      <c r="BI313" s="3">
        <f t="shared" si="274"/>
        <v>0</v>
      </c>
      <c r="BJ313" s="3">
        <f t="shared" si="274"/>
        <v>0</v>
      </c>
      <c r="BK313" s="3">
        <f t="shared" si="274"/>
        <v>0</v>
      </c>
      <c r="BL313" s="3">
        <f t="shared" si="274"/>
        <v>0</v>
      </c>
      <c r="BM313" s="3">
        <f t="shared" si="274"/>
        <v>0</v>
      </c>
      <c r="BN313" s="3">
        <f t="shared" si="274"/>
        <v>0</v>
      </c>
      <c r="BO313" s="3">
        <f t="shared" si="274"/>
        <v>0</v>
      </c>
      <c r="BP313" s="3">
        <f t="shared" si="274"/>
        <v>0</v>
      </c>
      <c r="BQ313" s="3">
        <f t="shared" si="274"/>
        <v>0</v>
      </c>
      <c r="BR313" s="3">
        <f t="shared" si="274"/>
        <v>0</v>
      </c>
      <c r="BS313" s="3">
        <f t="shared" si="274"/>
        <v>0</v>
      </c>
      <c r="BT313" s="3">
        <f t="shared" si="274"/>
        <v>0</v>
      </c>
      <c r="BU313" s="3">
        <f t="shared" si="274"/>
        <v>0</v>
      </c>
      <c r="BV313" s="3">
        <f t="shared" si="274"/>
        <v>0</v>
      </c>
      <c r="BW313" s="3">
        <f t="shared" si="274"/>
        <v>0</v>
      </c>
      <c r="BX313" s="3">
        <f t="shared" si="274"/>
        <v>0</v>
      </c>
      <c r="BY313" s="3">
        <f t="shared" si="274"/>
        <v>0</v>
      </c>
      <c r="BZ313" s="3">
        <f t="shared" si="274"/>
        <v>0</v>
      </c>
      <c r="CA313" s="3">
        <f t="shared" ref="CA313:DF313" si="275">CA354</f>
        <v>209713.79</v>
      </c>
      <c r="CB313" s="3">
        <f t="shared" si="275"/>
        <v>0</v>
      </c>
      <c r="CC313" s="3">
        <f t="shared" si="275"/>
        <v>209713.79</v>
      </c>
      <c r="CD313" s="3">
        <f t="shared" si="275"/>
        <v>0</v>
      </c>
      <c r="CE313" s="3">
        <f t="shared" si="275"/>
        <v>195795.84</v>
      </c>
      <c r="CF313" s="3">
        <f t="shared" si="275"/>
        <v>195795.84</v>
      </c>
      <c r="CG313" s="3">
        <f t="shared" si="275"/>
        <v>0</v>
      </c>
      <c r="CH313" s="3">
        <f t="shared" si="275"/>
        <v>195795.84</v>
      </c>
      <c r="CI313" s="3">
        <f t="shared" si="275"/>
        <v>0</v>
      </c>
      <c r="CJ313" s="3">
        <f t="shared" si="275"/>
        <v>0</v>
      </c>
      <c r="CK313" s="3">
        <f t="shared" si="275"/>
        <v>0</v>
      </c>
      <c r="CL313" s="3">
        <f t="shared" si="275"/>
        <v>0</v>
      </c>
      <c r="CM313" s="3">
        <f t="shared" si="275"/>
        <v>0</v>
      </c>
      <c r="CN313" s="3">
        <f t="shared" si="275"/>
        <v>0</v>
      </c>
      <c r="CO313" s="3">
        <f t="shared" si="275"/>
        <v>0</v>
      </c>
      <c r="CP313" s="3">
        <f t="shared" si="275"/>
        <v>0</v>
      </c>
      <c r="CQ313" s="3">
        <f t="shared" si="275"/>
        <v>0</v>
      </c>
      <c r="CR313" s="3">
        <f t="shared" si="275"/>
        <v>0</v>
      </c>
      <c r="CS313" s="3">
        <f t="shared" si="275"/>
        <v>0</v>
      </c>
      <c r="CT313" s="3">
        <f t="shared" si="275"/>
        <v>0</v>
      </c>
      <c r="CU313" s="3">
        <f t="shared" si="275"/>
        <v>0</v>
      </c>
      <c r="CV313" s="3">
        <f t="shared" si="275"/>
        <v>0</v>
      </c>
      <c r="CW313" s="3">
        <f t="shared" si="275"/>
        <v>0</v>
      </c>
      <c r="CX313" s="3">
        <f t="shared" si="275"/>
        <v>0</v>
      </c>
      <c r="CY313" s="3">
        <f t="shared" si="275"/>
        <v>0</v>
      </c>
      <c r="CZ313" s="3">
        <f t="shared" si="275"/>
        <v>0</v>
      </c>
      <c r="DA313" s="3">
        <f t="shared" si="275"/>
        <v>0</v>
      </c>
      <c r="DB313" s="3">
        <f t="shared" si="275"/>
        <v>0</v>
      </c>
      <c r="DC313" s="3">
        <f t="shared" si="275"/>
        <v>0</v>
      </c>
      <c r="DD313" s="3">
        <f t="shared" si="275"/>
        <v>0</v>
      </c>
      <c r="DE313" s="3">
        <f t="shared" si="275"/>
        <v>0</v>
      </c>
      <c r="DF313" s="3">
        <f t="shared" si="275"/>
        <v>0</v>
      </c>
      <c r="DG313" s="4">
        <f t="shared" ref="DG313:EL313" si="276">DG354</f>
        <v>865275.94</v>
      </c>
      <c r="DH313" s="4">
        <f t="shared" si="276"/>
        <v>725202.34</v>
      </c>
      <c r="DI313" s="4">
        <f t="shared" si="276"/>
        <v>29118.05</v>
      </c>
      <c r="DJ313" s="4">
        <f t="shared" si="276"/>
        <v>8506.5499999999993</v>
      </c>
      <c r="DK313" s="4">
        <f t="shared" si="276"/>
        <v>110955.55</v>
      </c>
      <c r="DL313" s="4">
        <f t="shared" si="276"/>
        <v>0</v>
      </c>
      <c r="DM313" s="4">
        <f t="shared" si="276"/>
        <v>308.40100000000001</v>
      </c>
      <c r="DN313" s="4">
        <f t="shared" si="276"/>
        <v>0</v>
      </c>
      <c r="DO313" s="4">
        <f t="shared" si="276"/>
        <v>0</v>
      </c>
      <c r="DP313" s="4">
        <f t="shared" si="276"/>
        <v>102079.11</v>
      </c>
      <c r="DQ313" s="4">
        <f t="shared" si="276"/>
        <v>47710.87</v>
      </c>
      <c r="DR313" s="4">
        <f t="shared" si="276"/>
        <v>0</v>
      </c>
      <c r="DS313" s="4">
        <f t="shared" si="276"/>
        <v>0</v>
      </c>
      <c r="DT313" s="4">
        <f t="shared" si="276"/>
        <v>865275.94</v>
      </c>
      <c r="DU313" s="4">
        <f t="shared" si="276"/>
        <v>725202.34</v>
      </c>
      <c r="DV313" s="4">
        <f t="shared" si="276"/>
        <v>29118.05</v>
      </c>
      <c r="DW313" s="4">
        <f t="shared" si="276"/>
        <v>8506.5499999999993</v>
      </c>
      <c r="DX313" s="4">
        <f t="shared" si="276"/>
        <v>110955.55</v>
      </c>
      <c r="DY313" s="4">
        <f t="shared" si="276"/>
        <v>0</v>
      </c>
      <c r="DZ313" s="4">
        <f t="shared" si="276"/>
        <v>308.40100000000001</v>
      </c>
      <c r="EA313" s="4">
        <f t="shared" si="276"/>
        <v>0</v>
      </c>
      <c r="EB313" s="4">
        <f t="shared" si="276"/>
        <v>0</v>
      </c>
      <c r="EC313" s="4">
        <f t="shared" si="276"/>
        <v>102079.11</v>
      </c>
      <c r="ED313" s="4">
        <f t="shared" si="276"/>
        <v>47710.87</v>
      </c>
      <c r="EE313" s="4">
        <f t="shared" si="276"/>
        <v>0</v>
      </c>
      <c r="EF313" s="4">
        <f t="shared" si="276"/>
        <v>0</v>
      </c>
      <c r="EG313" s="4">
        <f t="shared" si="276"/>
        <v>0</v>
      </c>
      <c r="EH313" s="4">
        <f t="shared" si="276"/>
        <v>0</v>
      </c>
      <c r="EI313" s="4">
        <f t="shared" si="276"/>
        <v>0</v>
      </c>
      <c r="EJ313" s="4">
        <f t="shared" si="276"/>
        <v>1028676.4</v>
      </c>
      <c r="EK313" s="4">
        <f t="shared" si="276"/>
        <v>0</v>
      </c>
      <c r="EL313" s="4">
        <f t="shared" si="276"/>
        <v>1028676.4</v>
      </c>
      <c r="EM313" s="4">
        <f t="shared" ref="EM313:FR313" si="277">EM354</f>
        <v>0</v>
      </c>
      <c r="EN313" s="4">
        <f t="shared" si="277"/>
        <v>725202.34</v>
      </c>
      <c r="EO313" s="4">
        <f t="shared" si="277"/>
        <v>725202.34</v>
      </c>
      <c r="EP313" s="4">
        <f t="shared" si="277"/>
        <v>0</v>
      </c>
      <c r="EQ313" s="4">
        <f t="shared" si="277"/>
        <v>725202.34</v>
      </c>
      <c r="ER313" s="4">
        <f t="shared" si="277"/>
        <v>0</v>
      </c>
      <c r="ES313" s="4">
        <f t="shared" si="277"/>
        <v>0</v>
      </c>
      <c r="ET313" s="4">
        <f t="shared" si="277"/>
        <v>0</v>
      </c>
      <c r="EU313" s="4">
        <f t="shared" si="277"/>
        <v>0</v>
      </c>
      <c r="EV313" s="4">
        <f t="shared" si="277"/>
        <v>0</v>
      </c>
      <c r="EW313" s="4">
        <f t="shared" si="277"/>
        <v>0</v>
      </c>
      <c r="EX313" s="4">
        <f t="shared" si="277"/>
        <v>0</v>
      </c>
      <c r="EY313" s="4">
        <f t="shared" si="277"/>
        <v>0</v>
      </c>
      <c r="EZ313" s="4">
        <f t="shared" si="277"/>
        <v>0</v>
      </c>
      <c r="FA313" s="4">
        <f t="shared" si="277"/>
        <v>0</v>
      </c>
      <c r="FB313" s="4">
        <f t="shared" si="277"/>
        <v>0</v>
      </c>
      <c r="FC313" s="4">
        <f t="shared" si="277"/>
        <v>0</v>
      </c>
      <c r="FD313" s="4">
        <f t="shared" si="277"/>
        <v>0</v>
      </c>
      <c r="FE313" s="4">
        <f t="shared" si="277"/>
        <v>0</v>
      </c>
      <c r="FF313" s="4">
        <f t="shared" si="277"/>
        <v>0</v>
      </c>
      <c r="FG313" s="4">
        <f t="shared" si="277"/>
        <v>0</v>
      </c>
      <c r="FH313" s="4">
        <f t="shared" si="277"/>
        <v>0</v>
      </c>
      <c r="FI313" s="4">
        <f t="shared" si="277"/>
        <v>0</v>
      </c>
      <c r="FJ313" s="4">
        <f t="shared" si="277"/>
        <v>0</v>
      </c>
      <c r="FK313" s="4">
        <f t="shared" si="277"/>
        <v>0</v>
      </c>
      <c r="FL313" s="4">
        <f t="shared" si="277"/>
        <v>0</v>
      </c>
      <c r="FM313" s="4">
        <f t="shared" si="277"/>
        <v>0</v>
      </c>
      <c r="FN313" s="4">
        <f t="shared" si="277"/>
        <v>0</v>
      </c>
      <c r="FO313" s="4">
        <f t="shared" si="277"/>
        <v>0</v>
      </c>
      <c r="FP313" s="4">
        <f t="shared" si="277"/>
        <v>0</v>
      </c>
      <c r="FQ313" s="4">
        <f t="shared" si="277"/>
        <v>0</v>
      </c>
      <c r="FR313" s="4">
        <f t="shared" si="277"/>
        <v>0</v>
      </c>
      <c r="FS313" s="4">
        <f t="shared" ref="FS313:GX313" si="278">FS354</f>
        <v>1028676.4</v>
      </c>
      <c r="FT313" s="4">
        <f t="shared" si="278"/>
        <v>0</v>
      </c>
      <c r="FU313" s="4">
        <f t="shared" si="278"/>
        <v>1028676.4</v>
      </c>
      <c r="FV313" s="4">
        <f t="shared" si="278"/>
        <v>0</v>
      </c>
      <c r="FW313" s="4">
        <f t="shared" si="278"/>
        <v>725202.34</v>
      </c>
      <c r="FX313" s="4">
        <f t="shared" si="278"/>
        <v>725202.34</v>
      </c>
      <c r="FY313" s="4">
        <f t="shared" si="278"/>
        <v>0</v>
      </c>
      <c r="FZ313" s="4">
        <f t="shared" si="278"/>
        <v>725202.34</v>
      </c>
      <c r="GA313" s="4">
        <f t="shared" si="278"/>
        <v>0</v>
      </c>
      <c r="GB313" s="4">
        <f t="shared" si="278"/>
        <v>0</v>
      </c>
      <c r="GC313" s="4">
        <f t="shared" si="278"/>
        <v>0</v>
      </c>
      <c r="GD313" s="4">
        <f t="shared" si="278"/>
        <v>0</v>
      </c>
      <c r="GE313" s="4">
        <f t="shared" si="278"/>
        <v>0</v>
      </c>
      <c r="GF313" s="4">
        <f t="shared" si="278"/>
        <v>0</v>
      </c>
      <c r="GG313" s="4">
        <f t="shared" si="278"/>
        <v>0</v>
      </c>
      <c r="GH313" s="4">
        <f t="shared" si="278"/>
        <v>0</v>
      </c>
      <c r="GI313" s="4">
        <f t="shared" si="278"/>
        <v>0</v>
      </c>
      <c r="GJ313" s="4">
        <f t="shared" si="278"/>
        <v>0</v>
      </c>
      <c r="GK313" s="4">
        <f t="shared" si="278"/>
        <v>0</v>
      </c>
      <c r="GL313" s="4">
        <f t="shared" si="278"/>
        <v>0</v>
      </c>
      <c r="GM313" s="4">
        <f t="shared" si="278"/>
        <v>0</v>
      </c>
      <c r="GN313" s="4">
        <f t="shared" si="278"/>
        <v>0</v>
      </c>
      <c r="GO313" s="4">
        <f t="shared" si="278"/>
        <v>0</v>
      </c>
      <c r="GP313" s="4">
        <f t="shared" si="278"/>
        <v>0</v>
      </c>
      <c r="GQ313" s="4">
        <f t="shared" si="278"/>
        <v>0</v>
      </c>
      <c r="GR313" s="4">
        <f t="shared" si="278"/>
        <v>0</v>
      </c>
      <c r="GS313" s="4">
        <f t="shared" si="278"/>
        <v>0</v>
      </c>
      <c r="GT313" s="4">
        <f t="shared" si="278"/>
        <v>0</v>
      </c>
      <c r="GU313" s="4">
        <f t="shared" si="278"/>
        <v>0</v>
      </c>
      <c r="GV313" s="4">
        <f t="shared" si="278"/>
        <v>0</v>
      </c>
      <c r="GW313" s="4">
        <f t="shared" si="278"/>
        <v>0</v>
      </c>
      <c r="GX313" s="4">
        <f t="shared" si="278"/>
        <v>0</v>
      </c>
    </row>
    <row r="315" spans="1:255" x14ac:dyDescent="0.2">
      <c r="A315" s="2">
        <v>17</v>
      </c>
      <c r="B315" s="2">
        <v>1</v>
      </c>
      <c r="C315" s="2">
        <f>ROW(SmtRes!A412)</f>
        <v>412</v>
      </c>
      <c r="D315" s="2">
        <f>ROW(EtalonRes!A409)</f>
        <v>409</v>
      </c>
      <c r="E315" s="2" t="s">
        <v>396</v>
      </c>
      <c r="F315" s="2" t="s">
        <v>397</v>
      </c>
      <c r="G315" s="2" t="s">
        <v>398</v>
      </c>
      <c r="H315" s="2" t="s">
        <v>17</v>
      </c>
      <c r="I315" s="2">
        <v>1</v>
      </c>
      <c r="J315" s="2">
        <v>0</v>
      </c>
      <c r="K315" s="2">
        <v>1</v>
      </c>
      <c r="L315" s="2"/>
      <c r="M315" s="2"/>
      <c r="N315" s="2"/>
      <c r="O315" s="2">
        <f t="shared" ref="O315:O352" si="279">ROUND(CP315,2)</f>
        <v>45.67</v>
      </c>
      <c r="P315" s="2">
        <f t="shared" ref="P315:P352" si="280">ROUND((ROUND((AC315*AW315*I315),2)*BC315),2)</f>
        <v>1.46</v>
      </c>
      <c r="Q315" s="2">
        <f>(ROUND((ROUND(((ET315)*AV315*I315),2)*BB315),2)+ROUND((ROUND(((AE315-(EU315))*AV315*I315),2)*BS315),2))</f>
        <v>17.45</v>
      </c>
      <c r="R315" s="2">
        <f t="shared" ref="R315:R352" si="281">ROUND((ROUND((AE315*AV315*I315),2)*BS315),2)</f>
        <v>3.16</v>
      </c>
      <c r="S315" s="2">
        <f t="shared" ref="S315:S352" si="282">ROUND((ROUND((AF315*AV315*I315),2)*BA315),2)</f>
        <v>26.76</v>
      </c>
      <c r="T315" s="2">
        <f t="shared" ref="T315:T352" si="283">ROUND(CU315*I315,2)</f>
        <v>0</v>
      </c>
      <c r="U315" s="2">
        <f t="shared" ref="U315:U352" si="284">CV315*I315</f>
        <v>2.06</v>
      </c>
      <c r="V315" s="2">
        <f t="shared" ref="V315:V352" si="285">CW315*I315</f>
        <v>0</v>
      </c>
      <c r="W315" s="2">
        <f t="shared" ref="W315:W352" si="286">ROUND(CX315*I315,2)</f>
        <v>0</v>
      </c>
      <c r="X315" s="2">
        <f t="shared" ref="X315:X352" si="287">ROUND(CY315,2)</f>
        <v>29.97</v>
      </c>
      <c r="Y315" s="2">
        <f t="shared" ref="Y315:Y352" si="288">ROUND(CZ315,2)</f>
        <v>18.73</v>
      </c>
      <c r="Z315" s="2"/>
      <c r="AA315" s="2">
        <v>50447275</v>
      </c>
      <c r="AB315" s="2">
        <f t="shared" ref="AB315:AB352" si="289">ROUND((AC315+AD315+AF315),6)</f>
        <v>45.67</v>
      </c>
      <c r="AC315" s="2">
        <f>ROUND((ES315),6)</f>
        <v>1.46</v>
      </c>
      <c r="AD315" s="2">
        <f>ROUND((((ET315)-(EU315))+AE315),6)</f>
        <v>17.45</v>
      </c>
      <c r="AE315" s="2">
        <f t="shared" ref="AE315:AF318" si="290">ROUND((EU315),6)</f>
        <v>3.16</v>
      </c>
      <c r="AF315" s="2">
        <f t="shared" si="290"/>
        <v>26.76</v>
      </c>
      <c r="AG315" s="2">
        <f t="shared" ref="AG315:AG352" si="291">ROUND((AP315),6)</f>
        <v>0</v>
      </c>
      <c r="AH315" s="2">
        <f t="shared" ref="AH315:AI318" si="292">(EW315)</f>
        <v>2.06</v>
      </c>
      <c r="AI315" s="2">
        <f t="shared" si="292"/>
        <v>0</v>
      </c>
      <c r="AJ315" s="2">
        <f t="shared" ref="AJ315:AJ352" si="293">(AS315)</f>
        <v>0</v>
      </c>
      <c r="AK315" s="2">
        <v>45.67</v>
      </c>
      <c r="AL315" s="2">
        <v>1.46</v>
      </c>
      <c r="AM315" s="2">
        <v>17.45</v>
      </c>
      <c r="AN315" s="2">
        <v>3.16</v>
      </c>
      <c r="AO315" s="2">
        <v>26.76</v>
      </c>
      <c r="AP315" s="2">
        <v>0</v>
      </c>
      <c r="AQ315" s="2">
        <v>2.06</v>
      </c>
      <c r="AR315" s="2">
        <v>0</v>
      </c>
      <c r="AS315" s="2">
        <v>0</v>
      </c>
      <c r="AT315" s="2">
        <v>112</v>
      </c>
      <c r="AU315" s="2">
        <v>70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0</v>
      </c>
      <c r="BI315" s="2">
        <v>2</v>
      </c>
      <c r="BJ315" s="2" t="s">
        <v>399</v>
      </c>
      <c r="BK315" s="2"/>
      <c r="BL315" s="2"/>
      <c r="BM315" s="2">
        <v>333</v>
      </c>
      <c r="BN315" s="2">
        <v>0</v>
      </c>
      <c r="BO315" s="2" t="s">
        <v>3</v>
      </c>
      <c r="BP315" s="2">
        <v>0</v>
      </c>
      <c r="BQ315" s="2">
        <v>40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112</v>
      </c>
      <c r="CA315" s="2">
        <v>70</v>
      </c>
      <c r="CB315" s="2" t="s">
        <v>3</v>
      </c>
      <c r="CC315" s="2"/>
      <c r="CD315" s="2"/>
      <c r="CE315" s="2">
        <v>30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3</v>
      </c>
      <c r="CO315" s="2">
        <v>0</v>
      </c>
      <c r="CP315" s="2">
        <f t="shared" ref="CP315:CP352" si="294">(P315+Q315+S315)</f>
        <v>45.67</v>
      </c>
      <c r="CQ315" s="2">
        <f t="shared" ref="CQ315:CQ352" si="295">ROUND((ROUND((AC315*AW315*1),2)*BC315),2)</f>
        <v>1.46</v>
      </c>
      <c r="CR315" s="2">
        <f>(ROUND((ROUND(((ET315)*AV315*1),2)*BB315),2)+ROUND((ROUND(((AE315-(EU315))*AV315*1),2)*BS315),2))</f>
        <v>17.45</v>
      </c>
      <c r="CS315" s="2">
        <f t="shared" ref="CS315:CS352" si="296">ROUND((ROUND((AE315*AV315*1),2)*BS315),2)</f>
        <v>3.16</v>
      </c>
      <c r="CT315" s="2">
        <f t="shared" ref="CT315:CT352" si="297">ROUND((ROUND((AF315*AV315*1),2)*BA315),2)</f>
        <v>26.76</v>
      </c>
      <c r="CU315" s="2">
        <f t="shared" ref="CU315:CU352" si="298">AG315</f>
        <v>0</v>
      </c>
      <c r="CV315" s="2">
        <f t="shared" ref="CV315:CV352" si="299">(AH315*AV315)</f>
        <v>2.06</v>
      </c>
      <c r="CW315" s="2">
        <f t="shared" ref="CW315:CW352" si="300">AI315</f>
        <v>0</v>
      </c>
      <c r="CX315" s="2">
        <f t="shared" ref="CX315:CX352" si="301">AJ315</f>
        <v>0</v>
      </c>
      <c r="CY315" s="2">
        <f>((S315*BZ315)/100)</f>
        <v>29.971200000000003</v>
      </c>
      <c r="CZ315" s="2">
        <f>((S315*CA315)/100)</f>
        <v>18.731999999999999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1013</v>
      </c>
      <c r="DV315" s="2" t="s">
        <v>17</v>
      </c>
      <c r="DW315" s="2" t="s">
        <v>17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49573648</v>
      </c>
      <c r="EF315" s="2">
        <v>40</v>
      </c>
      <c r="EG315" s="2" t="s">
        <v>19</v>
      </c>
      <c r="EH315" s="2">
        <v>0</v>
      </c>
      <c r="EI315" s="2" t="s">
        <v>3</v>
      </c>
      <c r="EJ315" s="2">
        <v>2</v>
      </c>
      <c r="EK315" s="2">
        <v>333</v>
      </c>
      <c r="EL315" s="2" t="s">
        <v>400</v>
      </c>
      <c r="EM315" s="2" t="s">
        <v>401</v>
      </c>
      <c r="EN315" s="2"/>
      <c r="EO315" s="2" t="s">
        <v>3</v>
      </c>
      <c r="EP315" s="2"/>
      <c r="EQ315" s="2">
        <v>1441792</v>
      </c>
      <c r="ER315" s="2">
        <v>45.67</v>
      </c>
      <c r="ES315" s="2">
        <v>1.46</v>
      </c>
      <c r="ET315" s="2">
        <v>17.45</v>
      </c>
      <c r="EU315" s="2">
        <v>3.16</v>
      </c>
      <c r="EV315" s="2">
        <v>26.76</v>
      </c>
      <c r="EW315" s="2">
        <v>2.06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f t="shared" ref="FR315:FR352" si="302">ROUND(IF(BI315=3,GM315,0),2)</f>
        <v>0</v>
      </c>
      <c r="FS315" s="2">
        <v>0</v>
      </c>
      <c r="FT315" s="2"/>
      <c r="FU315" s="2"/>
      <c r="FV315" s="2"/>
      <c r="FW315" s="2"/>
      <c r="FX315" s="2">
        <v>112</v>
      </c>
      <c r="FY315" s="2">
        <v>70</v>
      </c>
      <c r="FZ315" s="2"/>
      <c r="GA315" s="2" t="s">
        <v>3</v>
      </c>
      <c r="GB315" s="2"/>
      <c r="GC315" s="2"/>
      <c r="GD315" s="2">
        <v>0</v>
      </c>
      <c r="GE315" s="2"/>
      <c r="GF315" s="2">
        <v>-798644219</v>
      </c>
      <c r="GG315" s="2">
        <v>2</v>
      </c>
      <c r="GH315" s="2">
        <v>1</v>
      </c>
      <c r="GI315" s="2">
        <v>-2</v>
      </c>
      <c r="GJ315" s="2">
        <v>0</v>
      </c>
      <c r="GK315" s="2">
        <f>ROUND(R315*(R12)/100,2)</f>
        <v>5.53</v>
      </c>
      <c r="GL315" s="2">
        <f t="shared" ref="GL315:GL352" si="303">ROUND(IF(AND(BH315=3,BI315=3,FS315&lt;&gt;0),P315,0),2)</f>
        <v>0</v>
      </c>
      <c r="GM315" s="2">
        <f t="shared" ref="GM315:GM352" si="304">ROUND(O315+X315+Y315+GK315,2)+GX315</f>
        <v>99.9</v>
      </c>
      <c r="GN315" s="2">
        <f t="shared" ref="GN315:GN352" si="305">IF(OR(BI315=0,BI315=1),GM315-GX315,0)</f>
        <v>0</v>
      </c>
      <c r="GO315" s="2">
        <f t="shared" ref="GO315:GO352" si="306">IF(BI315=2,GM315-GX315,0)</f>
        <v>99.9</v>
      </c>
      <c r="GP315" s="2">
        <f t="shared" ref="GP315:GP352" si="307">IF(BI315=4,GM315-GX315,0)</f>
        <v>0</v>
      </c>
      <c r="GQ315" s="2"/>
      <c r="GR315" s="2">
        <v>0</v>
      </c>
      <c r="GS315" s="2">
        <v>3</v>
      </c>
      <c r="GT315" s="2">
        <v>0</v>
      </c>
      <c r="GU315" s="2" t="s">
        <v>3</v>
      </c>
      <c r="GV315" s="2">
        <f t="shared" ref="GV315:GV352" si="308">ROUND((GT315),6)</f>
        <v>0</v>
      </c>
      <c r="GW315" s="2">
        <v>1</v>
      </c>
      <c r="GX315" s="2">
        <f t="shared" ref="GX315:GX352" si="309">ROUND(HC315*I315,2)</f>
        <v>0</v>
      </c>
      <c r="GY315" s="2"/>
      <c r="GZ315" s="2"/>
      <c r="HA315" s="2">
        <v>0</v>
      </c>
      <c r="HB315" s="2">
        <v>0</v>
      </c>
      <c r="HC315" s="2">
        <f t="shared" ref="HC315:HC352" si="310">GV315*GW315</f>
        <v>0</v>
      </c>
      <c r="HD315" s="2"/>
      <c r="HE315" s="2" t="s">
        <v>3</v>
      </c>
      <c r="HF315" s="2" t="s">
        <v>3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17</v>
      </c>
      <c r="B316">
        <v>1</v>
      </c>
      <c r="C316">
        <f>ROW(SmtRes!A420)</f>
        <v>420</v>
      </c>
      <c r="D316">
        <f>ROW(EtalonRes!A418)</f>
        <v>418</v>
      </c>
      <c r="E316" t="s">
        <v>396</v>
      </c>
      <c r="F316" t="s">
        <v>397</v>
      </c>
      <c r="G316" t="s">
        <v>398</v>
      </c>
      <c r="H316" t="s">
        <v>17</v>
      </c>
      <c r="I316">
        <v>1</v>
      </c>
      <c r="J316">
        <v>0</v>
      </c>
      <c r="K316">
        <v>1</v>
      </c>
      <c r="O316">
        <f t="shared" si="279"/>
        <v>1017.7</v>
      </c>
      <c r="P316">
        <f t="shared" si="280"/>
        <v>16.28</v>
      </c>
      <c r="Q316">
        <f>(ROUND((ROUND(((ET316)*AV316*I316),2)*BB316),2)+ROUND((ROUND(((AE316-(EU316))*AV316*I316),2)*BS316),2))</f>
        <v>224.58</v>
      </c>
      <c r="R316">
        <f t="shared" si="281"/>
        <v>91.73</v>
      </c>
      <c r="S316">
        <f t="shared" si="282"/>
        <v>776.84</v>
      </c>
      <c r="T316">
        <f t="shared" si="283"/>
        <v>0</v>
      </c>
      <c r="U316">
        <f t="shared" si="284"/>
        <v>2.06</v>
      </c>
      <c r="V316">
        <f t="shared" si="285"/>
        <v>0</v>
      </c>
      <c r="W316">
        <f t="shared" si="286"/>
        <v>0</v>
      </c>
      <c r="X316">
        <f t="shared" si="287"/>
        <v>714.69</v>
      </c>
      <c r="Y316">
        <f t="shared" si="288"/>
        <v>334.04</v>
      </c>
      <c r="AA316">
        <v>50447276</v>
      </c>
      <c r="AB316">
        <f t="shared" si="289"/>
        <v>45.67</v>
      </c>
      <c r="AC316">
        <f>ROUND((ES316),6)</f>
        <v>1.46</v>
      </c>
      <c r="AD316">
        <f>ROUND((((ET316)-(EU316))+AE316),6)</f>
        <v>17.45</v>
      </c>
      <c r="AE316">
        <f t="shared" si="290"/>
        <v>3.16</v>
      </c>
      <c r="AF316">
        <f t="shared" si="290"/>
        <v>26.76</v>
      </c>
      <c r="AG316">
        <f t="shared" si="291"/>
        <v>0</v>
      </c>
      <c r="AH316">
        <f t="shared" si="292"/>
        <v>2.06</v>
      </c>
      <c r="AI316">
        <f t="shared" si="292"/>
        <v>0</v>
      </c>
      <c r="AJ316">
        <f t="shared" si="293"/>
        <v>0</v>
      </c>
      <c r="AK316">
        <v>45.67</v>
      </c>
      <c r="AL316">
        <v>1.46</v>
      </c>
      <c r="AM316">
        <v>17.45</v>
      </c>
      <c r="AN316">
        <v>3.16</v>
      </c>
      <c r="AO316">
        <v>26.76</v>
      </c>
      <c r="AP316">
        <v>0</v>
      </c>
      <c r="AQ316">
        <v>2.06</v>
      </c>
      <c r="AR316">
        <v>0</v>
      </c>
      <c r="AS316">
        <v>0</v>
      </c>
      <c r="AT316">
        <v>92</v>
      </c>
      <c r="AU316">
        <v>43</v>
      </c>
      <c r="AV316">
        <v>1</v>
      </c>
      <c r="AW316">
        <v>1</v>
      </c>
      <c r="AZ316">
        <v>1</v>
      </c>
      <c r="BA316">
        <v>29.03</v>
      </c>
      <c r="BB316">
        <v>12.87</v>
      </c>
      <c r="BC316">
        <v>11.15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2</v>
      </c>
      <c r="BJ316" t="s">
        <v>399</v>
      </c>
      <c r="BM316">
        <v>333</v>
      </c>
      <c r="BN316">
        <v>0</v>
      </c>
      <c r="BO316" t="s">
        <v>397</v>
      </c>
      <c r="BP316">
        <v>1</v>
      </c>
      <c r="BQ316">
        <v>40</v>
      </c>
      <c r="BR316">
        <v>0</v>
      </c>
      <c r="BS316">
        <v>29.03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92</v>
      </c>
      <c r="CA316">
        <v>43</v>
      </c>
      <c r="CB316" t="s">
        <v>3</v>
      </c>
      <c r="CE316">
        <v>30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294"/>
        <v>1017.7</v>
      </c>
      <c r="CQ316">
        <f t="shared" si="295"/>
        <v>16.28</v>
      </c>
      <c r="CR316">
        <f>(ROUND((ROUND(((ET316)*AV316*1),2)*BB316),2)+ROUND((ROUND(((AE316-(EU316))*AV316*1),2)*BS316),2))</f>
        <v>224.58</v>
      </c>
      <c r="CS316">
        <f t="shared" si="296"/>
        <v>91.73</v>
      </c>
      <c r="CT316">
        <f t="shared" si="297"/>
        <v>776.84</v>
      </c>
      <c r="CU316">
        <f t="shared" si="298"/>
        <v>0</v>
      </c>
      <c r="CV316">
        <f t="shared" si="299"/>
        <v>2.06</v>
      </c>
      <c r="CW316">
        <f t="shared" si="300"/>
        <v>0</v>
      </c>
      <c r="CX316">
        <f t="shared" si="301"/>
        <v>0</v>
      </c>
      <c r="CY316">
        <f>S316*(BZ316/100)</f>
        <v>714.69280000000003</v>
      </c>
      <c r="CZ316">
        <f>S316*(CA316/100)</f>
        <v>334.0412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112</v>
      </c>
      <c r="DO316">
        <v>70</v>
      </c>
      <c r="DP316">
        <v>1</v>
      </c>
      <c r="DQ316">
        <v>1</v>
      </c>
      <c r="DU316">
        <v>1013</v>
      </c>
      <c r="DV316" t="s">
        <v>17</v>
      </c>
      <c r="DW316" t="s">
        <v>17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49573648</v>
      </c>
      <c r="EF316">
        <v>40</v>
      </c>
      <c r="EG316" t="s">
        <v>19</v>
      </c>
      <c r="EH316">
        <v>0</v>
      </c>
      <c r="EI316" t="s">
        <v>3</v>
      </c>
      <c r="EJ316">
        <v>2</v>
      </c>
      <c r="EK316">
        <v>333</v>
      </c>
      <c r="EL316" t="s">
        <v>400</v>
      </c>
      <c r="EM316" t="s">
        <v>401</v>
      </c>
      <c r="EO316" t="s">
        <v>3</v>
      </c>
      <c r="EQ316">
        <v>1441792</v>
      </c>
      <c r="ER316">
        <v>45.67</v>
      </c>
      <c r="ES316">
        <v>1.46</v>
      </c>
      <c r="ET316">
        <v>17.45</v>
      </c>
      <c r="EU316">
        <v>3.16</v>
      </c>
      <c r="EV316">
        <v>26.76</v>
      </c>
      <c r="EW316">
        <v>2.06</v>
      </c>
      <c r="EX316">
        <v>0</v>
      </c>
      <c r="EY316">
        <v>0</v>
      </c>
      <c r="FQ316">
        <v>0</v>
      </c>
      <c r="FR316">
        <f t="shared" si="302"/>
        <v>0</v>
      </c>
      <c r="FS316">
        <v>0</v>
      </c>
      <c r="FX316">
        <v>112</v>
      </c>
      <c r="FY316">
        <v>70</v>
      </c>
      <c r="GA316" t="s">
        <v>3</v>
      </c>
      <c r="GD316">
        <v>0</v>
      </c>
      <c r="GF316">
        <v>-798644219</v>
      </c>
      <c r="GG316">
        <v>2</v>
      </c>
      <c r="GH316">
        <v>1</v>
      </c>
      <c r="GI316">
        <v>2</v>
      </c>
      <c r="GJ316">
        <v>0</v>
      </c>
      <c r="GK316">
        <f>ROUND(R316*(S12)/100,2)</f>
        <v>146.77000000000001</v>
      </c>
      <c r="GL316">
        <f t="shared" si="303"/>
        <v>0</v>
      </c>
      <c r="GM316">
        <f t="shared" si="304"/>
        <v>2213.1999999999998</v>
      </c>
      <c r="GN316">
        <f t="shared" si="305"/>
        <v>0</v>
      </c>
      <c r="GO316">
        <f t="shared" si="306"/>
        <v>2213.1999999999998</v>
      </c>
      <c r="GP316">
        <f t="shared" si="307"/>
        <v>0</v>
      </c>
      <c r="GR316">
        <v>0</v>
      </c>
      <c r="GS316">
        <v>3</v>
      </c>
      <c r="GT316">
        <v>0</v>
      </c>
      <c r="GU316" t="s">
        <v>3</v>
      </c>
      <c r="GV316">
        <f t="shared" si="308"/>
        <v>0</v>
      </c>
      <c r="GW316">
        <v>1</v>
      </c>
      <c r="GX316">
        <f t="shared" si="309"/>
        <v>0</v>
      </c>
      <c r="HA316">
        <v>0</v>
      </c>
      <c r="HB316">
        <v>0</v>
      </c>
      <c r="HC316">
        <f t="shared" si="310"/>
        <v>0</v>
      </c>
      <c r="HE316" t="s">
        <v>3</v>
      </c>
      <c r="HF316" t="s">
        <v>3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IK316">
        <v>0</v>
      </c>
    </row>
    <row r="317" spans="1:255" x14ac:dyDescent="0.2">
      <c r="A317" s="2">
        <v>18</v>
      </c>
      <c r="B317" s="2">
        <v>1</v>
      </c>
      <c r="C317" s="2">
        <v>412</v>
      </c>
      <c r="D317" s="2"/>
      <c r="E317" s="2" t="s">
        <v>402</v>
      </c>
      <c r="F317" s="2" t="s">
        <v>403</v>
      </c>
      <c r="G317" s="2" t="s">
        <v>404</v>
      </c>
      <c r="H317" s="2" t="s">
        <v>252</v>
      </c>
      <c r="I317" s="2">
        <f>I315*J317</f>
        <v>1</v>
      </c>
      <c r="J317" s="2">
        <v>1</v>
      </c>
      <c r="K317" s="2">
        <v>1</v>
      </c>
      <c r="L317" s="2"/>
      <c r="M317" s="2"/>
      <c r="N317" s="2"/>
      <c r="O317" s="2">
        <f t="shared" si="279"/>
        <v>190.35</v>
      </c>
      <c r="P317" s="2">
        <f t="shared" si="280"/>
        <v>190.35</v>
      </c>
      <c r="Q317" s="2">
        <f>(ROUND((ROUND(((ET317)*AV317*I317),2)*BB317),2)+ROUND((ROUND(((AE317-(EU317))*AV317*I317),2)*BS317),2))</f>
        <v>0</v>
      </c>
      <c r="R317" s="2">
        <f t="shared" si="281"/>
        <v>0</v>
      </c>
      <c r="S317" s="2">
        <f t="shared" si="282"/>
        <v>0</v>
      </c>
      <c r="T317" s="2">
        <f t="shared" si="283"/>
        <v>0</v>
      </c>
      <c r="U317" s="2">
        <f t="shared" si="284"/>
        <v>0</v>
      </c>
      <c r="V317" s="2">
        <f t="shared" si="285"/>
        <v>0</v>
      </c>
      <c r="W317" s="2">
        <f t="shared" si="286"/>
        <v>0</v>
      </c>
      <c r="X317" s="2">
        <f t="shared" si="287"/>
        <v>0</v>
      </c>
      <c r="Y317" s="2">
        <f t="shared" si="288"/>
        <v>0</v>
      </c>
      <c r="Z317" s="2"/>
      <c r="AA317" s="2">
        <v>50447275</v>
      </c>
      <c r="AB317" s="2">
        <f t="shared" si="289"/>
        <v>190.35</v>
      </c>
      <c r="AC317" s="2">
        <f>ROUND((ES317),6)</f>
        <v>190.35</v>
      </c>
      <c r="AD317" s="2">
        <f>ROUND((((ET317)-(EU317))+AE317),6)</f>
        <v>0</v>
      </c>
      <c r="AE317" s="2">
        <f t="shared" si="290"/>
        <v>0</v>
      </c>
      <c r="AF317" s="2">
        <f t="shared" si="290"/>
        <v>0</v>
      </c>
      <c r="AG317" s="2">
        <f t="shared" si="291"/>
        <v>0</v>
      </c>
      <c r="AH317" s="2">
        <f t="shared" si="292"/>
        <v>0</v>
      </c>
      <c r="AI317" s="2">
        <f t="shared" si="292"/>
        <v>0</v>
      </c>
      <c r="AJ317" s="2">
        <f t="shared" si="293"/>
        <v>0</v>
      </c>
      <c r="AK317" s="2">
        <v>190.35</v>
      </c>
      <c r="AL317" s="2">
        <v>190.35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112</v>
      </c>
      <c r="AU317" s="2">
        <v>70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2</v>
      </c>
      <c r="BJ317" s="2" t="s">
        <v>405</v>
      </c>
      <c r="BK317" s="2"/>
      <c r="BL317" s="2"/>
      <c r="BM317" s="2">
        <v>333</v>
      </c>
      <c r="BN317" s="2">
        <v>0</v>
      </c>
      <c r="BO317" s="2" t="s">
        <v>3</v>
      </c>
      <c r="BP317" s="2">
        <v>0</v>
      </c>
      <c r="BQ317" s="2">
        <v>40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112</v>
      </c>
      <c r="CA317" s="2">
        <v>70</v>
      </c>
      <c r="CB317" s="2" t="s">
        <v>3</v>
      </c>
      <c r="CC317" s="2"/>
      <c r="CD317" s="2"/>
      <c r="CE317" s="2">
        <v>30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3</v>
      </c>
      <c r="CO317" s="2">
        <v>0</v>
      </c>
      <c r="CP317" s="2">
        <f t="shared" si="294"/>
        <v>190.35</v>
      </c>
      <c r="CQ317" s="2">
        <f t="shared" si="295"/>
        <v>190.35</v>
      </c>
      <c r="CR317" s="2">
        <f>(ROUND((ROUND(((ET317)*AV317*1),2)*BB317),2)+ROUND((ROUND(((AE317-(EU317))*AV317*1),2)*BS317),2))</f>
        <v>0</v>
      </c>
      <c r="CS317" s="2">
        <f t="shared" si="296"/>
        <v>0</v>
      </c>
      <c r="CT317" s="2">
        <f t="shared" si="297"/>
        <v>0</v>
      </c>
      <c r="CU317" s="2">
        <f t="shared" si="298"/>
        <v>0</v>
      </c>
      <c r="CV317" s="2">
        <f t="shared" si="299"/>
        <v>0</v>
      </c>
      <c r="CW317" s="2">
        <f t="shared" si="300"/>
        <v>0</v>
      </c>
      <c r="CX317" s="2">
        <f t="shared" si="301"/>
        <v>0</v>
      </c>
      <c r="CY317" s="2">
        <f>((S317*BZ317)/100)</f>
        <v>0</v>
      </c>
      <c r="CZ317" s="2">
        <f>((S317*CA317)/100)</f>
        <v>0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1010</v>
      </c>
      <c r="DV317" s="2" t="s">
        <v>252</v>
      </c>
      <c r="DW317" s="2" t="s">
        <v>252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49573648</v>
      </c>
      <c r="EF317" s="2">
        <v>40</v>
      </c>
      <c r="EG317" s="2" t="s">
        <v>19</v>
      </c>
      <c r="EH317" s="2">
        <v>0</v>
      </c>
      <c r="EI317" s="2" t="s">
        <v>3</v>
      </c>
      <c r="EJ317" s="2">
        <v>2</v>
      </c>
      <c r="EK317" s="2">
        <v>333</v>
      </c>
      <c r="EL317" s="2" t="s">
        <v>400</v>
      </c>
      <c r="EM317" s="2" t="s">
        <v>401</v>
      </c>
      <c r="EN317" s="2"/>
      <c r="EO317" s="2" t="s">
        <v>3</v>
      </c>
      <c r="EP317" s="2"/>
      <c r="EQ317" s="2">
        <v>0</v>
      </c>
      <c r="ER317" s="2">
        <v>190.35</v>
      </c>
      <c r="ES317" s="2">
        <v>190.35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f t="shared" si="302"/>
        <v>0</v>
      </c>
      <c r="FS317" s="2">
        <v>0</v>
      </c>
      <c r="FT317" s="2"/>
      <c r="FU317" s="2"/>
      <c r="FV317" s="2"/>
      <c r="FW317" s="2"/>
      <c r="FX317" s="2">
        <v>112</v>
      </c>
      <c r="FY317" s="2">
        <v>70</v>
      </c>
      <c r="FZ317" s="2"/>
      <c r="GA317" s="2" t="s">
        <v>3</v>
      </c>
      <c r="GB317" s="2"/>
      <c r="GC317" s="2"/>
      <c r="GD317" s="2">
        <v>0</v>
      </c>
      <c r="GE317" s="2"/>
      <c r="GF317" s="2">
        <v>1362025947</v>
      </c>
      <c r="GG317" s="2">
        <v>2</v>
      </c>
      <c r="GH317" s="2">
        <v>1</v>
      </c>
      <c r="GI317" s="2">
        <v>-2</v>
      </c>
      <c r="GJ317" s="2">
        <v>0</v>
      </c>
      <c r="GK317" s="2">
        <f>ROUND(R317*(R12)/100,2)</f>
        <v>0</v>
      </c>
      <c r="GL317" s="2">
        <f t="shared" si="303"/>
        <v>0</v>
      </c>
      <c r="GM317" s="2">
        <f t="shared" si="304"/>
        <v>190.35</v>
      </c>
      <c r="GN317" s="2">
        <f t="shared" si="305"/>
        <v>0</v>
      </c>
      <c r="GO317" s="2">
        <f t="shared" si="306"/>
        <v>190.35</v>
      </c>
      <c r="GP317" s="2">
        <f t="shared" si="307"/>
        <v>0</v>
      </c>
      <c r="GQ317" s="2"/>
      <c r="GR317" s="2">
        <v>0</v>
      </c>
      <c r="GS317" s="2">
        <v>3</v>
      </c>
      <c r="GT317" s="2">
        <v>0</v>
      </c>
      <c r="GU317" s="2" t="s">
        <v>3</v>
      </c>
      <c r="GV317" s="2">
        <f t="shared" si="308"/>
        <v>0</v>
      </c>
      <c r="GW317" s="2">
        <v>1</v>
      </c>
      <c r="GX317" s="2">
        <f t="shared" si="309"/>
        <v>0</v>
      </c>
      <c r="GY317" s="2"/>
      <c r="GZ317" s="2"/>
      <c r="HA317" s="2">
        <v>0</v>
      </c>
      <c r="HB317" s="2">
        <v>0</v>
      </c>
      <c r="HC317" s="2">
        <f t="shared" si="310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18</v>
      </c>
      <c r="B318">
        <v>1</v>
      </c>
      <c r="C318">
        <v>420</v>
      </c>
      <c r="E318" t="s">
        <v>402</v>
      </c>
      <c r="F318" t="s">
        <v>403</v>
      </c>
      <c r="G318" t="s">
        <v>404</v>
      </c>
      <c r="H318" t="s">
        <v>252</v>
      </c>
      <c r="I318">
        <f>I316*J318</f>
        <v>1</v>
      </c>
      <c r="J318">
        <v>1</v>
      </c>
      <c r="K318">
        <v>1</v>
      </c>
      <c r="O318">
        <f t="shared" si="279"/>
        <v>1206.82</v>
      </c>
      <c r="P318">
        <f t="shared" si="280"/>
        <v>1206.82</v>
      </c>
      <c r="Q318">
        <f>(ROUND((ROUND(((ET318)*AV318*I318),2)*BB318),2)+ROUND((ROUND(((AE318-(EU318))*AV318*I318),2)*BS318),2))</f>
        <v>0</v>
      </c>
      <c r="R318">
        <f t="shared" si="281"/>
        <v>0</v>
      </c>
      <c r="S318">
        <f t="shared" si="282"/>
        <v>0</v>
      </c>
      <c r="T318">
        <f t="shared" si="283"/>
        <v>0</v>
      </c>
      <c r="U318">
        <f t="shared" si="284"/>
        <v>0</v>
      </c>
      <c r="V318">
        <f t="shared" si="285"/>
        <v>0</v>
      </c>
      <c r="W318">
        <f t="shared" si="286"/>
        <v>0</v>
      </c>
      <c r="X318">
        <f t="shared" si="287"/>
        <v>0</v>
      </c>
      <c r="Y318">
        <f t="shared" si="288"/>
        <v>0</v>
      </c>
      <c r="AA318">
        <v>50447276</v>
      </c>
      <c r="AB318">
        <f t="shared" si="289"/>
        <v>190.35</v>
      </c>
      <c r="AC318">
        <f>ROUND((ES318),6)</f>
        <v>190.35</v>
      </c>
      <c r="AD318">
        <f>ROUND((((ET318)-(EU318))+AE318),6)</f>
        <v>0</v>
      </c>
      <c r="AE318">
        <f t="shared" si="290"/>
        <v>0</v>
      </c>
      <c r="AF318">
        <f t="shared" si="290"/>
        <v>0</v>
      </c>
      <c r="AG318">
        <f t="shared" si="291"/>
        <v>0</v>
      </c>
      <c r="AH318">
        <f t="shared" si="292"/>
        <v>0</v>
      </c>
      <c r="AI318">
        <f t="shared" si="292"/>
        <v>0</v>
      </c>
      <c r="AJ318">
        <f t="shared" si="293"/>
        <v>0</v>
      </c>
      <c r="AK318">
        <v>190.35</v>
      </c>
      <c r="AL318">
        <v>190.35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6.34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2</v>
      </c>
      <c r="BJ318" t="s">
        <v>405</v>
      </c>
      <c r="BM318">
        <v>333</v>
      </c>
      <c r="BN318">
        <v>0</v>
      </c>
      <c r="BO318" t="s">
        <v>403</v>
      </c>
      <c r="BP318">
        <v>1</v>
      </c>
      <c r="BQ318">
        <v>40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30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294"/>
        <v>1206.82</v>
      </c>
      <c r="CQ318">
        <f t="shared" si="295"/>
        <v>1206.82</v>
      </c>
      <c r="CR318">
        <f>(ROUND((ROUND(((ET318)*AV318*1),2)*BB318),2)+ROUND((ROUND(((AE318-(EU318))*AV318*1),2)*BS318),2))</f>
        <v>0</v>
      </c>
      <c r="CS318">
        <f t="shared" si="296"/>
        <v>0</v>
      </c>
      <c r="CT318">
        <f t="shared" si="297"/>
        <v>0</v>
      </c>
      <c r="CU318">
        <f t="shared" si="298"/>
        <v>0</v>
      </c>
      <c r="CV318">
        <f t="shared" si="299"/>
        <v>0</v>
      </c>
      <c r="CW318">
        <f t="shared" si="300"/>
        <v>0</v>
      </c>
      <c r="CX318">
        <f t="shared" si="301"/>
        <v>0</v>
      </c>
      <c r="CY318">
        <f>S318*(BZ318/100)</f>
        <v>0</v>
      </c>
      <c r="CZ318">
        <f>S318*(CA318/100)</f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112</v>
      </c>
      <c r="DO318">
        <v>70</v>
      </c>
      <c r="DP318">
        <v>1</v>
      </c>
      <c r="DQ318">
        <v>1</v>
      </c>
      <c r="DU318">
        <v>1010</v>
      </c>
      <c r="DV318" t="s">
        <v>252</v>
      </c>
      <c r="DW318" t="s">
        <v>252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49573648</v>
      </c>
      <c r="EF318">
        <v>40</v>
      </c>
      <c r="EG318" t="s">
        <v>19</v>
      </c>
      <c r="EH318">
        <v>0</v>
      </c>
      <c r="EI318" t="s">
        <v>3</v>
      </c>
      <c r="EJ318">
        <v>2</v>
      </c>
      <c r="EK318">
        <v>333</v>
      </c>
      <c r="EL318" t="s">
        <v>400</v>
      </c>
      <c r="EM318" t="s">
        <v>401</v>
      </c>
      <c r="EO318" t="s">
        <v>3</v>
      </c>
      <c r="EQ318">
        <v>0</v>
      </c>
      <c r="ER318">
        <v>190.35</v>
      </c>
      <c r="ES318">
        <v>190.35</v>
      </c>
      <c r="ET318">
        <v>0</v>
      </c>
      <c r="EU318">
        <v>0</v>
      </c>
      <c r="EV318">
        <v>0</v>
      </c>
      <c r="EW318">
        <v>0</v>
      </c>
      <c r="EX318">
        <v>0</v>
      </c>
      <c r="FQ318">
        <v>0</v>
      </c>
      <c r="FR318">
        <f t="shared" si="302"/>
        <v>0</v>
      </c>
      <c r="FS318">
        <v>0</v>
      </c>
      <c r="FX318">
        <v>112</v>
      </c>
      <c r="FY318">
        <v>70</v>
      </c>
      <c r="GA318" t="s">
        <v>3</v>
      </c>
      <c r="GD318">
        <v>0</v>
      </c>
      <c r="GF318">
        <v>1362025947</v>
      </c>
      <c r="GG318">
        <v>2</v>
      </c>
      <c r="GH318">
        <v>1</v>
      </c>
      <c r="GI318">
        <v>2</v>
      </c>
      <c r="GJ318">
        <v>0</v>
      </c>
      <c r="GK318">
        <f>ROUND(R318*(S12)/100,2)</f>
        <v>0</v>
      </c>
      <c r="GL318">
        <f t="shared" si="303"/>
        <v>0</v>
      </c>
      <c r="GM318">
        <f t="shared" si="304"/>
        <v>1206.82</v>
      </c>
      <c r="GN318">
        <f t="shared" si="305"/>
        <v>0</v>
      </c>
      <c r="GO318">
        <f t="shared" si="306"/>
        <v>1206.82</v>
      </c>
      <c r="GP318">
        <f t="shared" si="307"/>
        <v>0</v>
      </c>
      <c r="GR318">
        <v>0</v>
      </c>
      <c r="GS318">
        <v>3</v>
      </c>
      <c r="GT318">
        <v>0</v>
      </c>
      <c r="GU318" t="s">
        <v>3</v>
      </c>
      <c r="GV318">
        <f t="shared" si="308"/>
        <v>0</v>
      </c>
      <c r="GW318">
        <v>1</v>
      </c>
      <c r="GX318">
        <f t="shared" si="309"/>
        <v>0</v>
      </c>
      <c r="HA318">
        <v>0</v>
      </c>
      <c r="HB318">
        <v>0</v>
      </c>
      <c r="HC318">
        <f t="shared" si="310"/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IK318">
        <v>0</v>
      </c>
    </row>
    <row r="319" spans="1:255" x14ac:dyDescent="0.2">
      <c r="A319" s="2">
        <v>17</v>
      </c>
      <c r="B319" s="2">
        <v>1</v>
      </c>
      <c r="C319" s="2">
        <f>ROW(SmtRes!A436)</f>
        <v>436</v>
      </c>
      <c r="D319" s="2">
        <f>ROW(EtalonRes!A436)</f>
        <v>436</v>
      </c>
      <c r="E319" s="2" t="s">
        <v>406</v>
      </c>
      <c r="F319" s="2" t="s">
        <v>407</v>
      </c>
      <c r="G319" s="2" t="s">
        <v>408</v>
      </c>
      <c r="H319" s="2" t="s">
        <v>17</v>
      </c>
      <c r="I319" s="2">
        <v>4</v>
      </c>
      <c r="J319" s="2">
        <v>0</v>
      </c>
      <c r="K319" s="2">
        <v>4</v>
      </c>
      <c r="L319" s="2"/>
      <c r="M319" s="2"/>
      <c r="N319" s="2"/>
      <c r="O319" s="2">
        <f t="shared" si="279"/>
        <v>157.05000000000001</v>
      </c>
      <c r="P319" s="2">
        <f t="shared" si="280"/>
        <v>101.08</v>
      </c>
      <c r="Q319" s="2">
        <f>(ROUND((ROUND((((ET319*0.8))*AV319*I319),2)*BB319),2)+ROUND((ROUND(((AE319-((EU319*0.8)))*AV319*I319),2)*BS319),2))</f>
        <v>2.5299999999999998</v>
      </c>
      <c r="R319" s="2">
        <f t="shared" si="281"/>
        <v>0</v>
      </c>
      <c r="S319" s="2">
        <f t="shared" si="282"/>
        <v>53.44</v>
      </c>
      <c r="T319" s="2">
        <f t="shared" si="283"/>
        <v>0</v>
      </c>
      <c r="U319" s="2">
        <f t="shared" si="284"/>
        <v>4.2880000000000003</v>
      </c>
      <c r="V319" s="2">
        <f t="shared" si="285"/>
        <v>0</v>
      </c>
      <c r="W319" s="2">
        <f t="shared" si="286"/>
        <v>0</v>
      </c>
      <c r="X319" s="2">
        <f t="shared" si="287"/>
        <v>59.85</v>
      </c>
      <c r="Y319" s="2">
        <f t="shared" si="288"/>
        <v>37.409999999999997</v>
      </c>
      <c r="Z319" s="2"/>
      <c r="AA319" s="2">
        <v>50447275</v>
      </c>
      <c r="AB319" s="2">
        <f t="shared" si="289"/>
        <v>39.262</v>
      </c>
      <c r="AC319" s="2">
        <f>ROUND(((ES319*1)),6)</f>
        <v>25.27</v>
      </c>
      <c r="AD319" s="2">
        <f>ROUND(((((ET319*0.8))-((EU319*0.8)))+AE319),6)</f>
        <v>0.63200000000000001</v>
      </c>
      <c r="AE319" s="2">
        <f>ROUND(((EU319*0.8)),6)</f>
        <v>0</v>
      </c>
      <c r="AF319" s="2">
        <f>ROUND(((EV319*0.8)),6)</f>
        <v>13.36</v>
      </c>
      <c r="AG319" s="2">
        <f t="shared" si="291"/>
        <v>0</v>
      </c>
      <c r="AH319" s="2">
        <f>((EW319*0.8))</f>
        <v>1.0720000000000001</v>
      </c>
      <c r="AI319" s="2">
        <f>((EX319*0.8))</f>
        <v>0</v>
      </c>
      <c r="AJ319" s="2">
        <f t="shared" si="293"/>
        <v>0</v>
      </c>
      <c r="AK319" s="2">
        <v>42.76</v>
      </c>
      <c r="AL319" s="2">
        <v>25.27</v>
      </c>
      <c r="AM319" s="2">
        <v>0.79</v>
      </c>
      <c r="AN319" s="2">
        <v>0</v>
      </c>
      <c r="AO319" s="2">
        <v>16.7</v>
      </c>
      <c r="AP319" s="2">
        <v>0</v>
      </c>
      <c r="AQ319" s="2">
        <v>1.34</v>
      </c>
      <c r="AR319" s="2">
        <v>0</v>
      </c>
      <c r="AS319" s="2">
        <v>0</v>
      </c>
      <c r="AT319" s="2">
        <v>112</v>
      </c>
      <c r="AU319" s="2">
        <v>70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0</v>
      </c>
      <c r="BI319" s="2">
        <v>2</v>
      </c>
      <c r="BJ319" s="2" t="s">
        <v>409</v>
      </c>
      <c r="BK319" s="2"/>
      <c r="BL319" s="2"/>
      <c r="BM319" s="2">
        <v>333</v>
      </c>
      <c r="BN319" s="2">
        <v>0</v>
      </c>
      <c r="BO319" s="2" t="s">
        <v>3</v>
      </c>
      <c r="BP319" s="2">
        <v>0</v>
      </c>
      <c r="BQ319" s="2">
        <v>40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112</v>
      </c>
      <c r="CA319" s="2">
        <v>70</v>
      </c>
      <c r="CB319" s="2" t="s">
        <v>3</v>
      </c>
      <c r="CC319" s="2"/>
      <c r="CD319" s="2"/>
      <c r="CE319" s="2">
        <v>30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410</v>
      </c>
      <c r="CO319" s="2">
        <v>0</v>
      </c>
      <c r="CP319" s="2">
        <f t="shared" si="294"/>
        <v>157.05000000000001</v>
      </c>
      <c r="CQ319" s="2">
        <f t="shared" si="295"/>
        <v>25.27</v>
      </c>
      <c r="CR319" s="2">
        <f>(ROUND((ROUND((((ET319*0.8))*AV319*1),2)*BB319),2)+ROUND((ROUND(((AE319-((EU319*0.8)))*AV319*1),2)*BS319),2))</f>
        <v>0.63</v>
      </c>
      <c r="CS319" s="2">
        <f t="shared" si="296"/>
        <v>0</v>
      </c>
      <c r="CT319" s="2">
        <f t="shared" si="297"/>
        <v>13.36</v>
      </c>
      <c r="CU319" s="2">
        <f t="shared" si="298"/>
        <v>0</v>
      </c>
      <c r="CV319" s="2">
        <f t="shared" si="299"/>
        <v>1.0720000000000001</v>
      </c>
      <c r="CW319" s="2">
        <f t="shared" si="300"/>
        <v>0</v>
      </c>
      <c r="CX319" s="2">
        <f t="shared" si="301"/>
        <v>0</v>
      </c>
      <c r="CY319" s="2">
        <f>((S319*BZ319)/100)</f>
        <v>59.852799999999995</v>
      </c>
      <c r="CZ319" s="2">
        <f>((S319*CA319)/100)</f>
        <v>37.407999999999994</v>
      </c>
      <c r="DA319" s="2"/>
      <c r="DB319" s="2"/>
      <c r="DC319" s="2" t="s">
        <v>3</v>
      </c>
      <c r="DD319" s="2" t="s">
        <v>411</v>
      </c>
      <c r="DE319" s="2" t="s">
        <v>412</v>
      </c>
      <c r="DF319" s="2" t="s">
        <v>412</v>
      </c>
      <c r="DG319" s="2" t="s">
        <v>412</v>
      </c>
      <c r="DH319" s="2" t="s">
        <v>3</v>
      </c>
      <c r="DI319" s="2" t="s">
        <v>412</v>
      </c>
      <c r="DJ319" s="2" t="s">
        <v>412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1013</v>
      </c>
      <c r="DV319" s="2" t="s">
        <v>17</v>
      </c>
      <c r="DW319" s="2" t="s">
        <v>17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49573648</v>
      </c>
      <c r="EF319" s="2">
        <v>40</v>
      </c>
      <c r="EG319" s="2" t="s">
        <v>19</v>
      </c>
      <c r="EH319" s="2">
        <v>0</v>
      </c>
      <c r="EI319" s="2" t="s">
        <v>3</v>
      </c>
      <c r="EJ319" s="2">
        <v>2</v>
      </c>
      <c r="EK319" s="2">
        <v>333</v>
      </c>
      <c r="EL319" s="2" t="s">
        <v>400</v>
      </c>
      <c r="EM319" s="2" t="s">
        <v>401</v>
      </c>
      <c r="EN319" s="2"/>
      <c r="EO319" s="2" t="s">
        <v>413</v>
      </c>
      <c r="EP319" s="2"/>
      <c r="EQ319" s="2">
        <v>1441792</v>
      </c>
      <c r="ER319" s="2">
        <v>42.76</v>
      </c>
      <c r="ES319" s="2">
        <v>25.27</v>
      </c>
      <c r="ET319" s="2">
        <v>0.79</v>
      </c>
      <c r="EU319" s="2">
        <v>0</v>
      </c>
      <c r="EV319" s="2">
        <v>16.7</v>
      </c>
      <c r="EW319" s="2">
        <v>1.34</v>
      </c>
      <c r="EX319" s="2">
        <v>0</v>
      </c>
      <c r="EY319" s="2">
        <v>0</v>
      </c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f t="shared" si="302"/>
        <v>0</v>
      </c>
      <c r="FS319" s="2">
        <v>0</v>
      </c>
      <c r="FT319" s="2"/>
      <c r="FU319" s="2"/>
      <c r="FV319" s="2"/>
      <c r="FW319" s="2"/>
      <c r="FX319" s="2">
        <v>112</v>
      </c>
      <c r="FY319" s="2">
        <v>70</v>
      </c>
      <c r="FZ319" s="2"/>
      <c r="GA319" s="2" t="s">
        <v>3</v>
      </c>
      <c r="GB319" s="2"/>
      <c r="GC319" s="2"/>
      <c r="GD319" s="2">
        <v>0</v>
      </c>
      <c r="GE319" s="2"/>
      <c r="GF319" s="2">
        <v>873416963</v>
      </c>
      <c r="GG319" s="2">
        <v>2</v>
      </c>
      <c r="GH319" s="2">
        <v>1</v>
      </c>
      <c r="GI319" s="2">
        <v>-2</v>
      </c>
      <c r="GJ319" s="2">
        <v>0</v>
      </c>
      <c r="GK319" s="2">
        <f>ROUND(R319*(R12)/100,2)</f>
        <v>0</v>
      </c>
      <c r="GL319" s="2">
        <f t="shared" si="303"/>
        <v>0</v>
      </c>
      <c r="GM319" s="2">
        <f t="shared" si="304"/>
        <v>254.31</v>
      </c>
      <c r="GN319" s="2">
        <f t="shared" si="305"/>
        <v>0</v>
      </c>
      <c r="GO319" s="2">
        <f t="shared" si="306"/>
        <v>254.31</v>
      </c>
      <c r="GP319" s="2">
        <f t="shared" si="307"/>
        <v>0</v>
      </c>
      <c r="GQ319" s="2"/>
      <c r="GR319" s="2">
        <v>0</v>
      </c>
      <c r="GS319" s="2">
        <v>3</v>
      </c>
      <c r="GT319" s="2">
        <v>0</v>
      </c>
      <c r="GU319" s="2" t="s">
        <v>3</v>
      </c>
      <c r="GV319" s="2">
        <f t="shared" si="308"/>
        <v>0</v>
      </c>
      <c r="GW319" s="2">
        <v>1</v>
      </c>
      <c r="GX319" s="2">
        <f t="shared" si="309"/>
        <v>0</v>
      </c>
      <c r="GY319" s="2"/>
      <c r="GZ319" s="2"/>
      <c r="HA319" s="2">
        <v>0</v>
      </c>
      <c r="HB319" s="2">
        <v>0</v>
      </c>
      <c r="HC319" s="2">
        <f t="shared" si="310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17</v>
      </c>
      <c r="B320">
        <v>1</v>
      </c>
      <c r="C320">
        <f>ROW(SmtRes!A452)</f>
        <v>452</v>
      </c>
      <c r="D320">
        <f>ROW(EtalonRes!A454)</f>
        <v>454</v>
      </c>
      <c r="E320" t="s">
        <v>406</v>
      </c>
      <c r="F320" t="s">
        <v>407</v>
      </c>
      <c r="G320" t="s">
        <v>408</v>
      </c>
      <c r="H320" t="s">
        <v>17</v>
      </c>
      <c r="I320">
        <v>4</v>
      </c>
      <c r="J320">
        <v>0</v>
      </c>
      <c r="K320">
        <v>4</v>
      </c>
      <c r="O320">
        <f t="shared" si="279"/>
        <v>2199.41</v>
      </c>
      <c r="P320">
        <f t="shared" si="280"/>
        <v>621.64</v>
      </c>
      <c r="Q320">
        <f>(ROUND((ROUND((((ET320*0.8))*AV320*I320),2)*BB320),2)+ROUND((ROUND(((AE320-((EU320*0.8)))*AV320*I320),2)*BS320),2))</f>
        <v>26.41</v>
      </c>
      <c r="R320">
        <f t="shared" si="281"/>
        <v>0</v>
      </c>
      <c r="S320">
        <f t="shared" si="282"/>
        <v>1551.36</v>
      </c>
      <c r="T320">
        <f t="shared" si="283"/>
        <v>0</v>
      </c>
      <c r="U320">
        <f t="shared" si="284"/>
        <v>4.2880000000000003</v>
      </c>
      <c r="V320">
        <f t="shared" si="285"/>
        <v>0</v>
      </c>
      <c r="W320">
        <f t="shared" si="286"/>
        <v>0</v>
      </c>
      <c r="X320">
        <f t="shared" si="287"/>
        <v>1427.25</v>
      </c>
      <c r="Y320">
        <f t="shared" si="288"/>
        <v>667.08</v>
      </c>
      <c r="AA320">
        <v>50447276</v>
      </c>
      <c r="AB320">
        <f t="shared" si="289"/>
        <v>39.262</v>
      </c>
      <c r="AC320">
        <f>ROUND(((ES320*1)),6)</f>
        <v>25.27</v>
      </c>
      <c r="AD320">
        <f>ROUND(((((ET320*0.8))-((EU320*0.8)))+AE320),6)</f>
        <v>0.63200000000000001</v>
      </c>
      <c r="AE320">
        <f>ROUND(((EU320*0.8)),6)</f>
        <v>0</v>
      </c>
      <c r="AF320">
        <f>ROUND(((EV320*0.8)),6)</f>
        <v>13.36</v>
      </c>
      <c r="AG320">
        <f t="shared" si="291"/>
        <v>0</v>
      </c>
      <c r="AH320">
        <f>((EW320*0.8))</f>
        <v>1.0720000000000001</v>
      </c>
      <c r="AI320">
        <f>((EX320*0.8))</f>
        <v>0</v>
      </c>
      <c r="AJ320">
        <f t="shared" si="293"/>
        <v>0</v>
      </c>
      <c r="AK320">
        <v>42.76</v>
      </c>
      <c r="AL320">
        <v>25.27</v>
      </c>
      <c r="AM320">
        <v>0.79</v>
      </c>
      <c r="AN320">
        <v>0</v>
      </c>
      <c r="AO320">
        <v>16.7</v>
      </c>
      <c r="AP320">
        <v>0</v>
      </c>
      <c r="AQ320">
        <v>1.34</v>
      </c>
      <c r="AR320">
        <v>0</v>
      </c>
      <c r="AS320">
        <v>0</v>
      </c>
      <c r="AT320">
        <v>92</v>
      </c>
      <c r="AU320">
        <v>43</v>
      </c>
      <c r="AV320">
        <v>1</v>
      </c>
      <c r="AW320">
        <v>1</v>
      </c>
      <c r="AZ320">
        <v>1</v>
      </c>
      <c r="BA320">
        <v>29.03</v>
      </c>
      <c r="BB320">
        <v>10.44</v>
      </c>
      <c r="BC320">
        <v>6.15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2</v>
      </c>
      <c r="BJ320" t="s">
        <v>409</v>
      </c>
      <c r="BM320">
        <v>333</v>
      </c>
      <c r="BN320">
        <v>0</v>
      </c>
      <c r="BO320" t="s">
        <v>407</v>
      </c>
      <c r="BP320">
        <v>1</v>
      </c>
      <c r="BQ320">
        <v>40</v>
      </c>
      <c r="BR320">
        <v>0</v>
      </c>
      <c r="BS320">
        <v>29.03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92</v>
      </c>
      <c r="CA320">
        <v>43</v>
      </c>
      <c r="CB320" t="s">
        <v>3</v>
      </c>
      <c r="CE320">
        <v>30</v>
      </c>
      <c r="CF320">
        <v>0</v>
      </c>
      <c r="CG320">
        <v>0</v>
      </c>
      <c r="CM320">
        <v>0</v>
      </c>
      <c r="CN320" t="s">
        <v>410</v>
      </c>
      <c r="CO320">
        <v>0</v>
      </c>
      <c r="CP320">
        <f t="shared" si="294"/>
        <v>2199.41</v>
      </c>
      <c r="CQ320">
        <f t="shared" si="295"/>
        <v>155.41</v>
      </c>
      <c r="CR320">
        <f>(ROUND((ROUND((((ET320*0.8))*AV320*1),2)*BB320),2)+ROUND((ROUND(((AE320-((EU320*0.8)))*AV320*1),2)*BS320),2))</f>
        <v>6.58</v>
      </c>
      <c r="CS320">
        <f t="shared" si="296"/>
        <v>0</v>
      </c>
      <c r="CT320">
        <f t="shared" si="297"/>
        <v>387.84</v>
      </c>
      <c r="CU320">
        <f t="shared" si="298"/>
        <v>0</v>
      </c>
      <c r="CV320">
        <f t="shared" si="299"/>
        <v>1.0720000000000001</v>
      </c>
      <c r="CW320">
        <f t="shared" si="300"/>
        <v>0</v>
      </c>
      <c r="CX320">
        <f t="shared" si="301"/>
        <v>0</v>
      </c>
      <c r="CY320">
        <f>S320*(BZ320/100)</f>
        <v>1427.2511999999999</v>
      </c>
      <c r="CZ320">
        <f>S320*(CA320/100)</f>
        <v>667.08479999999997</v>
      </c>
      <c r="DC320" t="s">
        <v>3</v>
      </c>
      <c r="DD320" t="s">
        <v>411</v>
      </c>
      <c r="DE320" t="s">
        <v>412</v>
      </c>
      <c r="DF320" t="s">
        <v>412</v>
      </c>
      <c r="DG320" t="s">
        <v>412</v>
      </c>
      <c r="DH320" t="s">
        <v>3</v>
      </c>
      <c r="DI320" t="s">
        <v>412</v>
      </c>
      <c r="DJ320" t="s">
        <v>412</v>
      </c>
      <c r="DK320" t="s">
        <v>3</v>
      </c>
      <c r="DL320" t="s">
        <v>3</v>
      </c>
      <c r="DM320" t="s">
        <v>3</v>
      </c>
      <c r="DN320">
        <v>112</v>
      </c>
      <c r="DO320">
        <v>70</v>
      </c>
      <c r="DP320">
        <v>1</v>
      </c>
      <c r="DQ320">
        <v>1</v>
      </c>
      <c r="DU320">
        <v>1013</v>
      </c>
      <c r="DV320" t="s">
        <v>17</v>
      </c>
      <c r="DW320" t="s">
        <v>17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49573648</v>
      </c>
      <c r="EF320">
        <v>40</v>
      </c>
      <c r="EG320" t="s">
        <v>19</v>
      </c>
      <c r="EH320">
        <v>0</v>
      </c>
      <c r="EI320" t="s">
        <v>3</v>
      </c>
      <c r="EJ320">
        <v>2</v>
      </c>
      <c r="EK320">
        <v>333</v>
      </c>
      <c r="EL320" t="s">
        <v>400</v>
      </c>
      <c r="EM320" t="s">
        <v>401</v>
      </c>
      <c r="EO320" t="s">
        <v>413</v>
      </c>
      <c r="EQ320">
        <v>1441792</v>
      </c>
      <c r="ER320">
        <v>42.76</v>
      </c>
      <c r="ES320">
        <v>25.27</v>
      </c>
      <c r="ET320">
        <v>0.79</v>
      </c>
      <c r="EU320">
        <v>0</v>
      </c>
      <c r="EV320">
        <v>16.7</v>
      </c>
      <c r="EW320">
        <v>1.34</v>
      </c>
      <c r="EX320">
        <v>0</v>
      </c>
      <c r="EY320">
        <v>0</v>
      </c>
      <c r="FQ320">
        <v>0</v>
      </c>
      <c r="FR320">
        <f t="shared" si="302"/>
        <v>0</v>
      </c>
      <c r="FS320">
        <v>0</v>
      </c>
      <c r="FX320">
        <v>112</v>
      </c>
      <c r="FY320">
        <v>70</v>
      </c>
      <c r="GA320" t="s">
        <v>3</v>
      </c>
      <c r="GD320">
        <v>0</v>
      </c>
      <c r="GF320">
        <v>873416963</v>
      </c>
      <c r="GG320">
        <v>2</v>
      </c>
      <c r="GH320">
        <v>1</v>
      </c>
      <c r="GI320">
        <v>2</v>
      </c>
      <c r="GJ320">
        <v>0</v>
      </c>
      <c r="GK320">
        <f>ROUND(R320*(S12)/100,2)</f>
        <v>0</v>
      </c>
      <c r="GL320">
        <f t="shared" si="303"/>
        <v>0</v>
      </c>
      <c r="GM320">
        <f t="shared" si="304"/>
        <v>4293.74</v>
      </c>
      <c r="GN320">
        <f t="shared" si="305"/>
        <v>0</v>
      </c>
      <c r="GO320">
        <f t="shared" si="306"/>
        <v>4293.74</v>
      </c>
      <c r="GP320">
        <f t="shared" si="307"/>
        <v>0</v>
      </c>
      <c r="GR320">
        <v>0</v>
      </c>
      <c r="GS320">
        <v>3</v>
      </c>
      <c r="GT320">
        <v>0</v>
      </c>
      <c r="GU320" t="s">
        <v>3</v>
      </c>
      <c r="GV320">
        <f t="shared" si="308"/>
        <v>0</v>
      </c>
      <c r="GW320">
        <v>1</v>
      </c>
      <c r="GX320">
        <f t="shared" si="309"/>
        <v>0</v>
      </c>
      <c r="HA320">
        <v>0</v>
      </c>
      <c r="HB320">
        <v>0</v>
      </c>
      <c r="HC320">
        <f t="shared" si="310"/>
        <v>0</v>
      </c>
      <c r="HE320" t="s">
        <v>3</v>
      </c>
      <c r="HF320" t="s">
        <v>3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IK320">
        <v>0</v>
      </c>
    </row>
    <row r="321" spans="1:255" x14ac:dyDescent="0.2">
      <c r="A321" s="2">
        <v>18</v>
      </c>
      <c r="B321" s="2">
        <v>1</v>
      </c>
      <c r="C321" s="2">
        <v>433</v>
      </c>
      <c r="D321" s="2"/>
      <c r="E321" s="2" t="s">
        <v>414</v>
      </c>
      <c r="F321" s="2" t="s">
        <v>415</v>
      </c>
      <c r="G321" s="2" t="s">
        <v>416</v>
      </c>
      <c r="H321" s="2" t="s">
        <v>252</v>
      </c>
      <c r="I321" s="2">
        <f>I319*J321</f>
        <v>2</v>
      </c>
      <c r="J321" s="2">
        <v>0.5</v>
      </c>
      <c r="K321" s="2">
        <v>0.5</v>
      </c>
      <c r="L321" s="2"/>
      <c r="M321" s="2"/>
      <c r="N321" s="2"/>
      <c r="O321" s="2">
        <f t="shared" si="279"/>
        <v>4800.12</v>
      </c>
      <c r="P321" s="2">
        <f t="shared" si="280"/>
        <v>4800.12</v>
      </c>
      <c r="Q321" s="2">
        <f>(ROUND((ROUND(((ET321)*AV321*I321),2)*BB321),2)+ROUND((ROUND(((AE321-(EU321))*AV321*I321),2)*BS321),2))</f>
        <v>0</v>
      </c>
      <c r="R321" s="2">
        <f t="shared" si="281"/>
        <v>0</v>
      </c>
      <c r="S321" s="2">
        <f t="shared" si="282"/>
        <v>0</v>
      </c>
      <c r="T321" s="2">
        <f t="shared" si="283"/>
        <v>0</v>
      </c>
      <c r="U321" s="2">
        <f t="shared" si="284"/>
        <v>0</v>
      </c>
      <c r="V321" s="2">
        <f t="shared" si="285"/>
        <v>0</v>
      </c>
      <c r="W321" s="2">
        <f t="shared" si="286"/>
        <v>0</v>
      </c>
      <c r="X321" s="2">
        <f t="shared" si="287"/>
        <v>0</v>
      </c>
      <c r="Y321" s="2">
        <f t="shared" si="288"/>
        <v>0</v>
      </c>
      <c r="Z321" s="2"/>
      <c r="AA321" s="2">
        <v>50447275</v>
      </c>
      <c r="AB321" s="2">
        <f t="shared" si="289"/>
        <v>2400.06</v>
      </c>
      <c r="AC321" s="2">
        <f>ROUND((ES321),6)</f>
        <v>2400.06</v>
      </c>
      <c r="AD321" s="2">
        <f>ROUND((((ET321)-(EU321))+AE321),6)</f>
        <v>0</v>
      </c>
      <c r="AE321" s="2">
        <f t="shared" ref="AE321:AF324" si="311">ROUND((EU321),6)</f>
        <v>0</v>
      </c>
      <c r="AF321" s="2">
        <f t="shared" si="311"/>
        <v>0</v>
      </c>
      <c r="AG321" s="2">
        <f t="shared" si="291"/>
        <v>0</v>
      </c>
      <c r="AH321" s="2">
        <f t="shared" ref="AH321:AI324" si="312">(EW321)</f>
        <v>0</v>
      </c>
      <c r="AI321" s="2">
        <f t="shared" si="312"/>
        <v>0</v>
      </c>
      <c r="AJ321" s="2">
        <f t="shared" si="293"/>
        <v>0</v>
      </c>
      <c r="AK321" s="2">
        <v>2400.06</v>
      </c>
      <c r="AL321" s="2">
        <v>2400.06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112</v>
      </c>
      <c r="AU321" s="2">
        <v>70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2</v>
      </c>
      <c r="BJ321" s="2" t="s">
        <v>417</v>
      </c>
      <c r="BK321" s="2"/>
      <c r="BL321" s="2"/>
      <c r="BM321" s="2">
        <v>333</v>
      </c>
      <c r="BN321" s="2">
        <v>0</v>
      </c>
      <c r="BO321" s="2" t="s">
        <v>3</v>
      </c>
      <c r="BP321" s="2">
        <v>0</v>
      </c>
      <c r="BQ321" s="2">
        <v>40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112</v>
      </c>
      <c r="CA321" s="2">
        <v>70</v>
      </c>
      <c r="CB321" s="2" t="s">
        <v>3</v>
      </c>
      <c r="CC321" s="2"/>
      <c r="CD321" s="2"/>
      <c r="CE321" s="2">
        <v>30</v>
      </c>
      <c r="CF321" s="2">
        <v>0</v>
      </c>
      <c r="CG321" s="2">
        <v>0</v>
      </c>
      <c r="CH321" s="2"/>
      <c r="CI321" s="2"/>
      <c r="CJ321" s="2"/>
      <c r="CK321" s="2"/>
      <c r="CL321" s="2"/>
      <c r="CM321" s="2">
        <v>0</v>
      </c>
      <c r="CN321" s="2" t="s">
        <v>410</v>
      </c>
      <c r="CO321" s="2">
        <v>0</v>
      </c>
      <c r="CP321" s="2">
        <f t="shared" si="294"/>
        <v>4800.12</v>
      </c>
      <c r="CQ321" s="2">
        <f t="shared" si="295"/>
        <v>2400.06</v>
      </c>
      <c r="CR321" s="2">
        <f>(ROUND((ROUND(((ET321)*AV321*1),2)*BB321),2)+ROUND((ROUND(((AE321-(EU321))*AV321*1),2)*BS321),2))</f>
        <v>0</v>
      </c>
      <c r="CS321" s="2">
        <f t="shared" si="296"/>
        <v>0</v>
      </c>
      <c r="CT321" s="2">
        <f t="shared" si="297"/>
        <v>0</v>
      </c>
      <c r="CU321" s="2">
        <f t="shared" si="298"/>
        <v>0</v>
      </c>
      <c r="CV321" s="2">
        <f t="shared" si="299"/>
        <v>0</v>
      </c>
      <c r="CW321" s="2">
        <f t="shared" si="300"/>
        <v>0</v>
      </c>
      <c r="CX321" s="2">
        <f t="shared" si="301"/>
        <v>0</v>
      </c>
      <c r="CY321" s="2">
        <f>((S321*BZ321)/100)</f>
        <v>0</v>
      </c>
      <c r="CZ321" s="2">
        <f>((S321*CA321)/100)</f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1010</v>
      </c>
      <c r="DV321" s="2" t="s">
        <v>252</v>
      </c>
      <c r="DW321" s="2" t="s">
        <v>252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49573648</v>
      </c>
      <c r="EF321" s="2">
        <v>40</v>
      </c>
      <c r="EG321" s="2" t="s">
        <v>19</v>
      </c>
      <c r="EH321" s="2">
        <v>0</v>
      </c>
      <c r="EI321" s="2" t="s">
        <v>3</v>
      </c>
      <c r="EJ321" s="2">
        <v>2</v>
      </c>
      <c r="EK321" s="2">
        <v>333</v>
      </c>
      <c r="EL321" s="2" t="s">
        <v>400</v>
      </c>
      <c r="EM321" s="2" t="s">
        <v>401</v>
      </c>
      <c r="EN321" s="2"/>
      <c r="EO321" s="2" t="s">
        <v>413</v>
      </c>
      <c r="EP321" s="2"/>
      <c r="EQ321" s="2">
        <v>0</v>
      </c>
      <c r="ER321" s="2">
        <v>2400.06</v>
      </c>
      <c r="ES321" s="2">
        <v>2400.06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f t="shared" si="302"/>
        <v>0</v>
      </c>
      <c r="FS321" s="2">
        <v>0</v>
      </c>
      <c r="FT321" s="2"/>
      <c r="FU321" s="2"/>
      <c r="FV321" s="2"/>
      <c r="FW321" s="2"/>
      <c r="FX321" s="2">
        <v>112</v>
      </c>
      <c r="FY321" s="2">
        <v>70</v>
      </c>
      <c r="FZ321" s="2"/>
      <c r="GA321" s="2" t="s">
        <v>3</v>
      </c>
      <c r="GB321" s="2"/>
      <c r="GC321" s="2"/>
      <c r="GD321" s="2">
        <v>0</v>
      </c>
      <c r="GE321" s="2"/>
      <c r="GF321" s="2">
        <v>-29144379</v>
      </c>
      <c r="GG321" s="2">
        <v>2</v>
      </c>
      <c r="GH321" s="2">
        <v>1</v>
      </c>
      <c r="GI321" s="2">
        <v>-2</v>
      </c>
      <c r="GJ321" s="2">
        <v>0</v>
      </c>
      <c r="GK321" s="2">
        <f>ROUND(R321*(R12)/100,2)</f>
        <v>0</v>
      </c>
      <c r="GL321" s="2">
        <f t="shared" si="303"/>
        <v>0</v>
      </c>
      <c r="GM321" s="2">
        <f t="shared" si="304"/>
        <v>4800.12</v>
      </c>
      <c r="GN321" s="2">
        <f t="shared" si="305"/>
        <v>0</v>
      </c>
      <c r="GO321" s="2">
        <f t="shared" si="306"/>
        <v>4800.12</v>
      </c>
      <c r="GP321" s="2">
        <f t="shared" si="307"/>
        <v>0</v>
      </c>
      <c r="GQ321" s="2"/>
      <c r="GR321" s="2">
        <v>0</v>
      </c>
      <c r="GS321" s="2">
        <v>3</v>
      </c>
      <c r="GT321" s="2">
        <v>0</v>
      </c>
      <c r="GU321" s="2" t="s">
        <v>3</v>
      </c>
      <c r="GV321" s="2">
        <f t="shared" si="308"/>
        <v>0</v>
      </c>
      <c r="GW321" s="2">
        <v>1</v>
      </c>
      <c r="GX321" s="2">
        <f t="shared" si="309"/>
        <v>0</v>
      </c>
      <c r="GY321" s="2"/>
      <c r="GZ321" s="2"/>
      <c r="HA321" s="2">
        <v>0</v>
      </c>
      <c r="HB321" s="2">
        <v>0</v>
      </c>
      <c r="HC321" s="2">
        <f t="shared" si="310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>
        <v>18</v>
      </c>
      <c r="B322">
        <v>1</v>
      </c>
      <c r="C322">
        <v>449</v>
      </c>
      <c r="E322" t="s">
        <v>414</v>
      </c>
      <c r="F322" t="s">
        <v>415</v>
      </c>
      <c r="G322" t="s">
        <v>416</v>
      </c>
      <c r="H322" t="s">
        <v>252</v>
      </c>
      <c r="I322">
        <f>I320*J322</f>
        <v>2</v>
      </c>
      <c r="J322">
        <v>0.5</v>
      </c>
      <c r="K322">
        <v>0.5</v>
      </c>
      <c r="O322">
        <f t="shared" si="279"/>
        <v>21072.53</v>
      </c>
      <c r="P322">
        <f t="shared" si="280"/>
        <v>21072.53</v>
      </c>
      <c r="Q322">
        <f>(ROUND((ROUND(((ET322)*AV322*I322),2)*BB322),2)+ROUND((ROUND(((AE322-(EU322))*AV322*I322),2)*BS322),2))</f>
        <v>0</v>
      </c>
      <c r="R322">
        <f t="shared" si="281"/>
        <v>0</v>
      </c>
      <c r="S322">
        <f t="shared" si="282"/>
        <v>0</v>
      </c>
      <c r="T322">
        <f t="shared" si="283"/>
        <v>0</v>
      </c>
      <c r="U322">
        <f t="shared" si="284"/>
        <v>0</v>
      </c>
      <c r="V322">
        <f t="shared" si="285"/>
        <v>0</v>
      </c>
      <c r="W322">
        <f t="shared" si="286"/>
        <v>0</v>
      </c>
      <c r="X322">
        <f t="shared" si="287"/>
        <v>0</v>
      </c>
      <c r="Y322">
        <f t="shared" si="288"/>
        <v>0</v>
      </c>
      <c r="AA322">
        <v>50447276</v>
      </c>
      <c r="AB322">
        <f t="shared" si="289"/>
        <v>2400.06</v>
      </c>
      <c r="AC322">
        <f>ROUND((ES322),6)</f>
        <v>2400.06</v>
      </c>
      <c r="AD322">
        <f>ROUND((((ET322)-(EU322))+AE322),6)</f>
        <v>0</v>
      </c>
      <c r="AE322">
        <f t="shared" si="311"/>
        <v>0</v>
      </c>
      <c r="AF322">
        <f t="shared" si="311"/>
        <v>0</v>
      </c>
      <c r="AG322">
        <f t="shared" si="291"/>
        <v>0</v>
      </c>
      <c r="AH322">
        <f t="shared" si="312"/>
        <v>0</v>
      </c>
      <c r="AI322">
        <f t="shared" si="312"/>
        <v>0</v>
      </c>
      <c r="AJ322">
        <f t="shared" si="293"/>
        <v>0</v>
      </c>
      <c r="AK322">
        <v>2400.06</v>
      </c>
      <c r="AL322">
        <v>2400.06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4.3899999999999997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2</v>
      </c>
      <c r="BJ322" t="s">
        <v>417</v>
      </c>
      <c r="BM322">
        <v>333</v>
      </c>
      <c r="BN322">
        <v>0</v>
      </c>
      <c r="BO322" t="s">
        <v>415</v>
      </c>
      <c r="BP322">
        <v>1</v>
      </c>
      <c r="BQ322">
        <v>40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410</v>
      </c>
      <c r="CO322">
        <v>0</v>
      </c>
      <c r="CP322">
        <f t="shared" si="294"/>
        <v>21072.53</v>
      </c>
      <c r="CQ322">
        <f t="shared" si="295"/>
        <v>10536.26</v>
      </c>
      <c r="CR322">
        <f>(ROUND((ROUND(((ET322)*AV322*1),2)*BB322),2)+ROUND((ROUND(((AE322-(EU322))*AV322*1),2)*BS322),2))</f>
        <v>0</v>
      </c>
      <c r="CS322">
        <f t="shared" si="296"/>
        <v>0</v>
      </c>
      <c r="CT322">
        <f t="shared" si="297"/>
        <v>0</v>
      </c>
      <c r="CU322">
        <f t="shared" si="298"/>
        <v>0</v>
      </c>
      <c r="CV322">
        <f t="shared" si="299"/>
        <v>0</v>
      </c>
      <c r="CW322">
        <f t="shared" si="300"/>
        <v>0</v>
      </c>
      <c r="CX322">
        <f t="shared" si="301"/>
        <v>0</v>
      </c>
      <c r="CY322">
        <f>S322*(BZ322/100)</f>
        <v>0</v>
      </c>
      <c r="CZ322">
        <f>S322*(CA322/100)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112</v>
      </c>
      <c r="DO322">
        <v>70</v>
      </c>
      <c r="DP322">
        <v>1</v>
      </c>
      <c r="DQ322">
        <v>1</v>
      </c>
      <c r="DU322">
        <v>1010</v>
      </c>
      <c r="DV322" t="s">
        <v>252</v>
      </c>
      <c r="DW322" t="s">
        <v>252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49573648</v>
      </c>
      <c r="EF322">
        <v>40</v>
      </c>
      <c r="EG322" t="s">
        <v>19</v>
      </c>
      <c r="EH322">
        <v>0</v>
      </c>
      <c r="EI322" t="s">
        <v>3</v>
      </c>
      <c r="EJ322">
        <v>2</v>
      </c>
      <c r="EK322">
        <v>333</v>
      </c>
      <c r="EL322" t="s">
        <v>400</v>
      </c>
      <c r="EM322" t="s">
        <v>401</v>
      </c>
      <c r="EO322" t="s">
        <v>413</v>
      </c>
      <c r="EQ322">
        <v>0</v>
      </c>
      <c r="ER322">
        <v>2400.06</v>
      </c>
      <c r="ES322">
        <v>2400.06</v>
      </c>
      <c r="ET322">
        <v>0</v>
      </c>
      <c r="EU322">
        <v>0</v>
      </c>
      <c r="EV322">
        <v>0</v>
      </c>
      <c r="EW322">
        <v>0</v>
      </c>
      <c r="EX322">
        <v>0</v>
      </c>
      <c r="FQ322">
        <v>0</v>
      </c>
      <c r="FR322">
        <f t="shared" si="302"/>
        <v>0</v>
      </c>
      <c r="FS322">
        <v>0</v>
      </c>
      <c r="FX322">
        <v>112</v>
      </c>
      <c r="FY322">
        <v>70</v>
      </c>
      <c r="GA322" t="s">
        <v>3</v>
      </c>
      <c r="GD322">
        <v>0</v>
      </c>
      <c r="GF322">
        <v>-29144379</v>
      </c>
      <c r="GG322">
        <v>2</v>
      </c>
      <c r="GH322">
        <v>1</v>
      </c>
      <c r="GI322">
        <v>2</v>
      </c>
      <c r="GJ322">
        <v>0</v>
      </c>
      <c r="GK322">
        <f>ROUND(R322*(S12)/100,2)</f>
        <v>0</v>
      </c>
      <c r="GL322">
        <f t="shared" si="303"/>
        <v>0</v>
      </c>
      <c r="GM322">
        <f t="shared" si="304"/>
        <v>21072.53</v>
      </c>
      <c r="GN322">
        <f t="shared" si="305"/>
        <v>0</v>
      </c>
      <c r="GO322">
        <f t="shared" si="306"/>
        <v>21072.53</v>
      </c>
      <c r="GP322">
        <f t="shared" si="307"/>
        <v>0</v>
      </c>
      <c r="GR322">
        <v>0</v>
      </c>
      <c r="GS322">
        <v>3</v>
      </c>
      <c r="GT322">
        <v>0</v>
      </c>
      <c r="GU322" t="s">
        <v>3</v>
      </c>
      <c r="GV322">
        <f t="shared" si="308"/>
        <v>0</v>
      </c>
      <c r="GW322">
        <v>1</v>
      </c>
      <c r="GX322">
        <f t="shared" si="309"/>
        <v>0</v>
      </c>
      <c r="HA322">
        <v>0</v>
      </c>
      <c r="HB322">
        <v>0</v>
      </c>
      <c r="HC322">
        <f t="shared" si="310"/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IK322">
        <v>0</v>
      </c>
    </row>
    <row r="323" spans="1:255" x14ac:dyDescent="0.2">
      <c r="A323" s="2">
        <v>18</v>
      </c>
      <c r="B323" s="2">
        <v>1</v>
      </c>
      <c r="C323" s="2">
        <v>434</v>
      </c>
      <c r="D323" s="2"/>
      <c r="E323" s="2" t="s">
        <v>418</v>
      </c>
      <c r="F323" s="2" t="s">
        <v>419</v>
      </c>
      <c r="G323" s="2" t="s">
        <v>420</v>
      </c>
      <c r="H323" s="2" t="s">
        <v>252</v>
      </c>
      <c r="I323" s="2">
        <f>I319*J323</f>
        <v>2</v>
      </c>
      <c r="J323" s="2">
        <v>0.5</v>
      </c>
      <c r="K323" s="2">
        <v>0.5</v>
      </c>
      <c r="L323" s="2"/>
      <c r="M323" s="2"/>
      <c r="N323" s="2"/>
      <c r="O323" s="2">
        <f t="shared" si="279"/>
        <v>154.02000000000001</v>
      </c>
      <c r="P323" s="2">
        <f t="shared" si="280"/>
        <v>154.02000000000001</v>
      </c>
      <c r="Q323" s="2">
        <f>(ROUND((ROUND(((ET323)*AV323*I323),2)*BB323),2)+ROUND((ROUND(((AE323-(EU323))*AV323*I323),2)*BS323),2))</f>
        <v>0</v>
      </c>
      <c r="R323" s="2">
        <f t="shared" si="281"/>
        <v>0</v>
      </c>
      <c r="S323" s="2">
        <f t="shared" si="282"/>
        <v>0</v>
      </c>
      <c r="T323" s="2">
        <f t="shared" si="283"/>
        <v>0</v>
      </c>
      <c r="U323" s="2">
        <f t="shared" si="284"/>
        <v>0</v>
      </c>
      <c r="V323" s="2">
        <f t="shared" si="285"/>
        <v>0</v>
      </c>
      <c r="W323" s="2">
        <f t="shared" si="286"/>
        <v>0</v>
      </c>
      <c r="X323" s="2">
        <f t="shared" si="287"/>
        <v>0</v>
      </c>
      <c r="Y323" s="2">
        <f t="shared" si="288"/>
        <v>0</v>
      </c>
      <c r="Z323" s="2"/>
      <c r="AA323" s="2">
        <v>50447275</v>
      </c>
      <c r="AB323" s="2">
        <f t="shared" si="289"/>
        <v>77.010000000000005</v>
      </c>
      <c r="AC323" s="2">
        <f>ROUND((ES323),6)</f>
        <v>77.010000000000005</v>
      </c>
      <c r="AD323" s="2">
        <f>ROUND((((ET323)-(EU323))+AE323),6)</f>
        <v>0</v>
      </c>
      <c r="AE323" s="2">
        <f t="shared" si="311"/>
        <v>0</v>
      </c>
      <c r="AF323" s="2">
        <f t="shared" si="311"/>
        <v>0</v>
      </c>
      <c r="AG323" s="2">
        <f t="shared" si="291"/>
        <v>0</v>
      </c>
      <c r="AH323" s="2">
        <f t="shared" si="312"/>
        <v>0</v>
      </c>
      <c r="AI323" s="2">
        <f t="shared" si="312"/>
        <v>0</v>
      </c>
      <c r="AJ323" s="2">
        <f t="shared" si="293"/>
        <v>0</v>
      </c>
      <c r="AK323" s="2">
        <v>77.010000000000005</v>
      </c>
      <c r="AL323" s="2">
        <v>77.010000000000005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112</v>
      </c>
      <c r="AU323" s="2">
        <v>70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3</v>
      </c>
      <c r="BI323" s="2">
        <v>2</v>
      </c>
      <c r="BJ323" s="2" t="s">
        <v>421</v>
      </c>
      <c r="BK323" s="2"/>
      <c r="BL323" s="2"/>
      <c r="BM323" s="2">
        <v>333</v>
      </c>
      <c r="BN323" s="2">
        <v>0</v>
      </c>
      <c r="BO323" s="2" t="s">
        <v>3</v>
      </c>
      <c r="BP323" s="2">
        <v>0</v>
      </c>
      <c r="BQ323" s="2">
        <v>40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112</v>
      </c>
      <c r="CA323" s="2">
        <v>70</v>
      </c>
      <c r="CB323" s="2" t="s">
        <v>3</v>
      </c>
      <c r="CC323" s="2"/>
      <c r="CD323" s="2"/>
      <c r="CE323" s="2">
        <v>30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410</v>
      </c>
      <c r="CO323" s="2">
        <v>0</v>
      </c>
      <c r="CP323" s="2">
        <f t="shared" si="294"/>
        <v>154.02000000000001</v>
      </c>
      <c r="CQ323" s="2">
        <f t="shared" si="295"/>
        <v>77.010000000000005</v>
      </c>
      <c r="CR323" s="2">
        <f>(ROUND((ROUND(((ET323)*AV323*1),2)*BB323),2)+ROUND((ROUND(((AE323-(EU323))*AV323*1),2)*BS323),2))</f>
        <v>0</v>
      </c>
      <c r="CS323" s="2">
        <f t="shared" si="296"/>
        <v>0</v>
      </c>
      <c r="CT323" s="2">
        <f t="shared" si="297"/>
        <v>0</v>
      </c>
      <c r="CU323" s="2">
        <f t="shared" si="298"/>
        <v>0</v>
      </c>
      <c r="CV323" s="2">
        <f t="shared" si="299"/>
        <v>0</v>
      </c>
      <c r="CW323" s="2">
        <f t="shared" si="300"/>
        <v>0</v>
      </c>
      <c r="CX323" s="2">
        <f t="shared" si="301"/>
        <v>0</v>
      </c>
      <c r="CY323" s="2">
        <f>((S323*BZ323)/100)</f>
        <v>0</v>
      </c>
      <c r="CZ323" s="2">
        <f>((S323*CA323)/100)</f>
        <v>0</v>
      </c>
      <c r="DA323" s="2"/>
      <c r="DB323" s="2"/>
      <c r="DC323" s="2" t="s">
        <v>3</v>
      </c>
      <c r="DD323" s="2" t="s">
        <v>3</v>
      </c>
      <c r="DE323" s="2" t="s">
        <v>3</v>
      </c>
      <c r="DF323" s="2" t="s">
        <v>3</v>
      </c>
      <c r="DG323" s="2" t="s">
        <v>3</v>
      </c>
      <c r="DH323" s="2" t="s">
        <v>3</v>
      </c>
      <c r="DI323" s="2" t="s">
        <v>3</v>
      </c>
      <c r="DJ323" s="2" t="s">
        <v>3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1010</v>
      </c>
      <c r="DV323" s="2" t="s">
        <v>252</v>
      </c>
      <c r="DW323" s="2" t="s">
        <v>252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49573648</v>
      </c>
      <c r="EF323" s="2">
        <v>40</v>
      </c>
      <c r="EG323" s="2" t="s">
        <v>19</v>
      </c>
      <c r="EH323" s="2">
        <v>0</v>
      </c>
      <c r="EI323" s="2" t="s">
        <v>3</v>
      </c>
      <c r="EJ323" s="2">
        <v>2</v>
      </c>
      <c r="EK323" s="2">
        <v>333</v>
      </c>
      <c r="EL323" s="2" t="s">
        <v>400</v>
      </c>
      <c r="EM323" s="2" t="s">
        <v>401</v>
      </c>
      <c r="EN323" s="2"/>
      <c r="EO323" s="2" t="s">
        <v>413</v>
      </c>
      <c r="EP323" s="2"/>
      <c r="EQ323" s="2">
        <v>0</v>
      </c>
      <c r="ER323" s="2">
        <v>77.010000000000005</v>
      </c>
      <c r="ES323" s="2">
        <v>77.010000000000005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f t="shared" si="302"/>
        <v>0</v>
      </c>
      <c r="FS323" s="2">
        <v>0</v>
      </c>
      <c r="FT323" s="2"/>
      <c r="FU323" s="2"/>
      <c r="FV323" s="2"/>
      <c r="FW323" s="2"/>
      <c r="FX323" s="2">
        <v>112</v>
      </c>
      <c r="FY323" s="2">
        <v>70</v>
      </c>
      <c r="FZ323" s="2"/>
      <c r="GA323" s="2" t="s">
        <v>3</v>
      </c>
      <c r="GB323" s="2"/>
      <c r="GC323" s="2"/>
      <c r="GD323" s="2">
        <v>0</v>
      </c>
      <c r="GE323" s="2"/>
      <c r="GF323" s="2">
        <v>-797544188</v>
      </c>
      <c r="GG323" s="2">
        <v>2</v>
      </c>
      <c r="GH323" s="2">
        <v>1</v>
      </c>
      <c r="GI323" s="2">
        <v>-2</v>
      </c>
      <c r="GJ323" s="2">
        <v>0</v>
      </c>
      <c r="GK323" s="2">
        <f>ROUND(R323*(R12)/100,2)</f>
        <v>0</v>
      </c>
      <c r="GL323" s="2">
        <f t="shared" si="303"/>
        <v>0</v>
      </c>
      <c r="GM323" s="2">
        <f t="shared" si="304"/>
        <v>154.02000000000001</v>
      </c>
      <c r="GN323" s="2">
        <f t="shared" si="305"/>
        <v>0</v>
      </c>
      <c r="GO323" s="2">
        <f t="shared" si="306"/>
        <v>154.02000000000001</v>
      </c>
      <c r="GP323" s="2">
        <f t="shared" si="307"/>
        <v>0</v>
      </c>
      <c r="GQ323" s="2"/>
      <c r="GR323" s="2">
        <v>0</v>
      </c>
      <c r="GS323" s="2">
        <v>3</v>
      </c>
      <c r="GT323" s="2">
        <v>0</v>
      </c>
      <c r="GU323" s="2" t="s">
        <v>3</v>
      </c>
      <c r="GV323" s="2">
        <f t="shared" si="308"/>
        <v>0</v>
      </c>
      <c r="GW323" s="2">
        <v>1</v>
      </c>
      <c r="GX323" s="2">
        <f t="shared" si="309"/>
        <v>0</v>
      </c>
      <c r="GY323" s="2"/>
      <c r="GZ323" s="2"/>
      <c r="HA323" s="2">
        <v>0</v>
      </c>
      <c r="HB323" s="2">
        <v>0</v>
      </c>
      <c r="HC323" s="2">
        <f t="shared" si="310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18</v>
      </c>
      <c r="B324">
        <v>1</v>
      </c>
      <c r="C324">
        <v>450</v>
      </c>
      <c r="E324" t="s">
        <v>418</v>
      </c>
      <c r="F324" t="s">
        <v>419</v>
      </c>
      <c r="G324" t="s">
        <v>420</v>
      </c>
      <c r="H324" t="s">
        <v>252</v>
      </c>
      <c r="I324">
        <f>I320*J324</f>
        <v>2</v>
      </c>
      <c r="J324">
        <v>0.5</v>
      </c>
      <c r="K324">
        <v>0.5</v>
      </c>
      <c r="O324">
        <f t="shared" si="279"/>
        <v>1204.44</v>
      </c>
      <c r="P324">
        <f t="shared" si="280"/>
        <v>1204.44</v>
      </c>
      <c r="Q324">
        <f>(ROUND((ROUND(((ET324)*AV324*I324),2)*BB324),2)+ROUND((ROUND(((AE324-(EU324))*AV324*I324),2)*BS324),2))</f>
        <v>0</v>
      </c>
      <c r="R324">
        <f t="shared" si="281"/>
        <v>0</v>
      </c>
      <c r="S324">
        <f t="shared" si="282"/>
        <v>0</v>
      </c>
      <c r="T324">
        <f t="shared" si="283"/>
        <v>0</v>
      </c>
      <c r="U324">
        <f t="shared" si="284"/>
        <v>0</v>
      </c>
      <c r="V324">
        <f t="shared" si="285"/>
        <v>0</v>
      </c>
      <c r="W324">
        <f t="shared" si="286"/>
        <v>0</v>
      </c>
      <c r="X324">
        <f t="shared" si="287"/>
        <v>0</v>
      </c>
      <c r="Y324">
        <f t="shared" si="288"/>
        <v>0</v>
      </c>
      <c r="AA324">
        <v>50447276</v>
      </c>
      <c r="AB324">
        <f t="shared" si="289"/>
        <v>77.010000000000005</v>
      </c>
      <c r="AC324">
        <f>ROUND((ES324),6)</f>
        <v>77.010000000000005</v>
      </c>
      <c r="AD324">
        <f>ROUND((((ET324)-(EU324))+AE324),6)</f>
        <v>0</v>
      </c>
      <c r="AE324">
        <f t="shared" si="311"/>
        <v>0</v>
      </c>
      <c r="AF324">
        <f t="shared" si="311"/>
        <v>0</v>
      </c>
      <c r="AG324">
        <f t="shared" si="291"/>
        <v>0</v>
      </c>
      <c r="AH324">
        <f t="shared" si="312"/>
        <v>0</v>
      </c>
      <c r="AI324">
        <f t="shared" si="312"/>
        <v>0</v>
      </c>
      <c r="AJ324">
        <f t="shared" si="293"/>
        <v>0</v>
      </c>
      <c r="AK324">
        <v>77.010000000000005</v>
      </c>
      <c r="AL324">
        <v>77.010000000000005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7.82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2</v>
      </c>
      <c r="BJ324" t="s">
        <v>421</v>
      </c>
      <c r="BM324">
        <v>333</v>
      </c>
      <c r="BN324">
        <v>0</v>
      </c>
      <c r="BO324" t="s">
        <v>419</v>
      </c>
      <c r="BP324">
        <v>1</v>
      </c>
      <c r="BQ324">
        <v>40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410</v>
      </c>
      <c r="CO324">
        <v>0</v>
      </c>
      <c r="CP324">
        <f t="shared" si="294"/>
        <v>1204.44</v>
      </c>
      <c r="CQ324">
        <f t="shared" si="295"/>
        <v>602.22</v>
      </c>
      <c r="CR324">
        <f>(ROUND((ROUND(((ET324)*AV324*1),2)*BB324),2)+ROUND((ROUND(((AE324-(EU324))*AV324*1),2)*BS324),2))</f>
        <v>0</v>
      </c>
      <c r="CS324">
        <f t="shared" si="296"/>
        <v>0</v>
      </c>
      <c r="CT324">
        <f t="shared" si="297"/>
        <v>0</v>
      </c>
      <c r="CU324">
        <f t="shared" si="298"/>
        <v>0</v>
      </c>
      <c r="CV324">
        <f t="shared" si="299"/>
        <v>0</v>
      </c>
      <c r="CW324">
        <f t="shared" si="300"/>
        <v>0</v>
      </c>
      <c r="CX324">
        <f t="shared" si="301"/>
        <v>0</v>
      </c>
      <c r="CY324">
        <f>S324*(BZ324/100)</f>
        <v>0</v>
      </c>
      <c r="CZ324">
        <f>S324*(CA324/100)</f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112</v>
      </c>
      <c r="DO324">
        <v>70</v>
      </c>
      <c r="DP324">
        <v>1</v>
      </c>
      <c r="DQ324">
        <v>1</v>
      </c>
      <c r="DU324">
        <v>1010</v>
      </c>
      <c r="DV324" t="s">
        <v>252</v>
      </c>
      <c r="DW324" t="s">
        <v>252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49573648</v>
      </c>
      <c r="EF324">
        <v>40</v>
      </c>
      <c r="EG324" t="s">
        <v>19</v>
      </c>
      <c r="EH324">
        <v>0</v>
      </c>
      <c r="EI324" t="s">
        <v>3</v>
      </c>
      <c r="EJ324">
        <v>2</v>
      </c>
      <c r="EK324">
        <v>333</v>
      </c>
      <c r="EL324" t="s">
        <v>400</v>
      </c>
      <c r="EM324" t="s">
        <v>401</v>
      </c>
      <c r="EO324" t="s">
        <v>413</v>
      </c>
      <c r="EQ324">
        <v>0</v>
      </c>
      <c r="ER324">
        <v>77.010000000000005</v>
      </c>
      <c r="ES324">
        <v>77.010000000000005</v>
      </c>
      <c r="ET324">
        <v>0</v>
      </c>
      <c r="EU324">
        <v>0</v>
      </c>
      <c r="EV324">
        <v>0</v>
      </c>
      <c r="EW324">
        <v>0</v>
      </c>
      <c r="EX324">
        <v>0</v>
      </c>
      <c r="FQ324">
        <v>0</v>
      </c>
      <c r="FR324">
        <f t="shared" si="302"/>
        <v>0</v>
      </c>
      <c r="FS324">
        <v>0</v>
      </c>
      <c r="FX324">
        <v>112</v>
      </c>
      <c r="FY324">
        <v>70</v>
      </c>
      <c r="GA324" t="s">
        <v>3</v>
      </c>
      <c r="GD324">
        <v>0</v>
      </c>
      <c r="GF324">
        <v>-797544188</v>
      </c>
      <c r="GG324">
        <v>2</v>
      </c>
      <c r="GH324">
        <v>1</v>
      </c>
      <c r="GI324">
        <v>2</v>
      </c>
      <c r="GJ324">
        <v>0</v>
      </c>
      <c r="GK324">
        <f>ROUND(R324*(S12)/100,2)</f>
        <v>0</v>
      </c>
      <c r="GL324">
        <f t="shared" si="303"/>
        <v>0</v>
      </c>
      <c r="GM324">
        <f t="shared" si="304"/>
        <v>1204.44</v>
      </c>
      <c r="GN324">
        <f t="shared" si="305"/>
        <v>0</v>
      </c>
      <c r="GO324">
        <f t="shared" si="306"/>
        <v>1204.44</v>
      </c>
      <c r="GP324">
        <f t="shared" si="307"/>
        <v>0</v>
      </c>
      <c r="GR324">
        <v>0</v>
      </c>
      <c r="GS324">
        <v>3</v>
      </c>
      <c r="GT324">
        <v>0</v>
      </c>
      <c r="GU324" t="s">
        <v>3</v>
      </c>
      <c r="GV324">
        <f t="shared" si="308"/>
        <v>0</v>
      </c>
      <c r="GW324">
        <v>1</v>
      </c>
      <c r="GX324">
        <f t="shared" si="309"/>
        <v>0</v>
      </c>
      <c r="HA324">
        <v>0</v>
      </c>
      <c r="HB324">
        <v>0</v>
      </c>
      <c r="HC324">
        <f t="shared" si="310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IK324">
        <v>0</v>
      </c>
    </row>
    <row r="325" spans="1:255" x14ac:dyDescent="0.2">
      <c r="A325" s="2">
        <v>17</v>
      </c>
      <c r="B325" s="2">
        <v>1</v>
      </c>
      <c r="C325" s="2">
        <f>ROW(SmtRes!A469)</f>
        <v>469</v>
      </c>
      <c r="D325" s="2">
        <f>ROW(EtalonRes!A474)</f>
        <v>474</v>
      </c>
      <c r="E325" s="2" t="s">
        <v>422</v>
      </c>
      <c r="F325" s="2" t="s">
        <v>423</v>
      </c>
      <c r="G325" s="2" t="s">
        <v>424</v>
      </c>
      <c r="H325" s="2" t="s">
        <v>17</v>
      </c>
      <c r="I325" s="2">
        <v>2</v>
      </c>
      <c r="J325" s="2">
        <v>0</v>
      </c>
      <c r="K325" s="2">
        <v>2</v>
      </c>
      <c r="L325" s="2"/>
      <c r="M325" s="2"/>
      <c r="N325" s="2"/>
      <c r="O325" s="2">
        <f t="shared" si="279"/>
        <v>102.32</v>
      </c>
      <c r="P325" s="2">
        <f t="shared" si="280"/>
        <v>59.46</v>
      </c>
      <c r="Q325" s="2">
        <f>(ROUND((ROUND((((ET325*0.8))*AV325*I325),2)*BB325),2)+ROUND((ROUND(((AE325-((EU325*0.8)))*AV325*I325),2)*BS325),2))</f>
        <v>2.99</v>
      </c>
      <c r="R325" s="2">
        <f t="shared" si="281"/>
        <v>0.21</v>
      </c>
      <c r="S325" s="2">
        <f t="shared" si="282"/>
        <v>39.869999999999997</v>
      </c>
      <c r="T325" s="2">
        <f t="shared" si="283"/>
        <v>0</v>
      </c>
      <c r="U325" s="2">
        <f t="shared" si="284"/>
        <v>3.2</v>
      </c>
      <c r="V325" s="2">
        <f t="shared" si="285"/>
        <v>0</v>
      </c>
      <c r="W325" s="2">
        <f t="shared" si="286"/>
        <v>0</v>
      </c>
      <c r="X325" s="2">
        <f t="shared" si="287"/>
        <v>44.65</v>
      </c>
      <c r="Y325" s="2">
        <f t="shared" si="288"/>
        <v>27.91</v>
      </c>
      <c r="Z325" s="2"/>
      <c r="AA325" s="2">
        <v>50447275</v>
      </c>
      <c r="AB325" s="2">
        <f t="shared" si="289"/>
        <v>51.161999999999999</v>
      </c>
      <c r="AC325" s="2">
        <f>ROUND(((ES325*1)),6)</f>
        <v>29.73</v>
      </c>
      <c r="AD325" s="2">
        <f>ROUND(((((ET325*0.8))-((EU325*0.8)))+AE325),6)</f>
        <v>1.496</v>
      </c>
      <c r="AE325" s="2">
        <f>ROUND(((EU325*0.8)),6)</f>
        <v>0.104</v>
      </c>
      <c r="AF325" s="2">
        <f>ROUND(((EV325*0.8)),6)</f>
        <v>19.936</v>
      </c>
      <c r="AG325" s="2">
        <f t="shared" si="291"/>
        <v>0</v>
      </c>
      <c r="AH325" s="2">
        <f>((EW325*0.8))</f>
        <v>1.6</v>
      </c>
      <c r="AI325" s="2">
        <f>((EX325*0.8))</f>
        <v>0</v>
      </c>
      <c r="AJ325" s="2">
        <f t="shared" si="293"/>
        <v>0</v>
      </c>
      <c r="AK325" s="2">
        <v>56.52</v>
      </c>
      <c r="AL325" s="2">
        <v>29.73</v>
      </c>
      <c r="AM325" s="2">
        <v>1.87</v>
      </c>
      <c r="AN325" s="2">
        <v>0.13</v>
      </c>
      <c r="AO325" s="2">
        <v>24.92</v>
      </c>
      <c r="AP325" s="2">
        <v>0</v>
      </c>
      <c r="AQ325" s="2">
        <v>2</v>
      </c>
      <c r="AR325" s="2">
        <v>0</v>
      </c>
      <c r="AS325" s="2">
        <v>0</v>
      </c>
      <c r="AT325" s="2">
        <v>112</v>
      </c>
      <c r="AU325" s="2">
        <v>70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0</v>
      </c>
      <c r="BI325" s="2">
        <v>2</v>
      </c>
      <c r="BJ325" s="2" t="s">
        <v>425</v>
      </c>
      <c r="BK325" s="2"/>
      <c r="BL325" s="2"/>
      <c r="BM325" s="2">
        <v>333</v>
      </c>
      <c r="BN325" s="2">
        <v>0</v>
      </c>
      <c r="BO325" s="2" t="s">
        <v>3</v>
      </c>
      <c r="BP325" s="2">
        <v>0</v>
      </c>
      <c r="BQ325" s="2">
        <v>40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112</v>
      </c>
      <c r="CA325" s="2">
        <v>70</v>
      </c>
      <c r="CB325" s="2" t="s">
        <v>3</v>
      </c>
      <c r="CC325" s="2"/>
      <c r="CD325" s="2"/>
      <c r="CE325" s="2">
        <v>30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410</v>
      </c>
      <c r="CO325" s="2">
        <v>0</v>
      </c>
      <c r="CP325" s="2">
        <f t="shared" si="294"/>
        <v>102.32</v>
      </c>
      <c r="CQ325" s="2">
        <f t="shared" si="295"/>
        <v>29.73</v>
      </c>
      <c r="CR325" s="2">
        <f>(ROUND((ROUND((((ET325*0.8))*AV325*1),2)*BB325),2)+ROUND((ROUND(((AE325-((EU325*0.8)))*AV325*1),2)*BS325),2))</f>
        <v>1.5</v>
      </c>
      <c r="CS325" s="2">
        <f t="shared" si="296"/>
        <v>0.1</v>
      </c>
      <c r="CT325" s="2">
        <f t="shared" si="297"/>
        <v>19.940000000000001</v>
      </c>
      <c r="CU325" s="2">
        <f t="shared" si="298"/>
        <v>0</v>
      </c>
      <c r="CV325" s="2">
        <f t="shared" si="299"/>
        <v>1.6</v>
      </c>
      <c r="CW325" s="2">
        <f t="shared" si="300"/>
        <v>0</v>
      </c>
      <c r="CX325" s="2">
        <f t="shared" si="301"/>
        <v>0</v>
      </c>
      <c r="CY325" s="2">
        <f>((S325*BZ325)/100)</f>
        <v>44.654399999999995</v>
      </c>
      <c r="CZ325" s="2">
        <f>((S325*CA325)/100)</f>
        <v>27.908999999999995</v>
      </c>
      <c r="DA325" s="2"/>
      <c r="DB325" s="2"/>
      <c r="DC325" s="2" t="s">
        <v>3</v>
      </c>
      <c r="DD325" s="2" t="s">
        <v>411</v>
      </c>
      <c r="DE325" s="2" t="s">
        <v>412</v>
      </c>
      <c r="DF325" s="2" t="s">
        <v>412</v>
      </c>
      <c r="DG325" s="2" t="s">
        <v>412</v>
      </c>
      <c r="DH325" s="2" t="s">
        <v>3</v>
      </c>
      <c r="DI325" s="2" t="s">
        <v>412</v>
      </c>
      <c r="DJ325" s="2" t="s">
        <v>412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1013</v>
      </c>
      <c r="DV325" s="2" t="s">
        <v>17</v>
      </c>
      <c r="DW325" s="2" t="s">
        <v>17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49573648</v>
      </c>
      <c r="EF325" s="2">
        <v>40</v>
      </c>
      <c r="EG325" s="2" t="s">
        <v>19</v>
      </c>
      <c r="EH325" s="2">
        <v>0</v>
      </c>
      <c r="EI325" s="2" t="s">
        <v>3</v>
      </c>
      <c r="EJ325" s="2">
        <v>2</v>
      </c>
      <c r="EK325" s="2">
        <v>333</v>
      </c>
      <c r="EL325" s="2" t="s">
        <v>400</v>
      </c>
      <c r="EM325" s="2" t="s">
        <v>401</v>
      </c>
      <c r="EN325" s="2"/>
      <c r="EO325" s="2" t="s">
        <v>413</v>
      </c>
      <c r="EP325" s="2"/>
      <c r="EQ325" s="2">
        <v>1441792</v>
      </c>
      <c r="ER325" s="2">
        <v>56.52</v>
      </c>
      <c r="ES325" s="2">
        <v>29.73</v>
      </c>
      <c r="ET325" s="2">
        <v>1.87</v>
      </c>
      <c r="EU325" s="2">
        <v>0.13</v>
      </c>
      <c r="EV325" s="2">
        <v>24.92</v>
      </c>
      <c r="EW325" s="2">
        <v>2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f t="shared" si="302"/>
        <v>0</v>
      </c>
      <c r="FS325" s="2">
        <v>0</v>
      </c>
      <c r="FT325" s="2"/>
      <c r="FU325" s="2"/>
      <c r="FV325" s="2"/>
      <c r="FW325" s="2"/>
      <c r="FX325" s="2">
        <v>112</v>
      </c>
      <c r="FY325" s="2">
        <v>70</v>
      </c>
      <c r="FZ325" s="2"/>
      <c r="GA325" s="2" t="s">
        <v>3</v>
      </c>
      <c r="GB325" s="2"/>
      <c r="GC325" s="2"/>
      <c r="GD325" s="2">
        <v>0</v>
      </c>
      <c r="GE325" s="2"/>
      <c r="GF325" s="2">
        <v>-1956768630</v>
      </c>
      <c r="GG325" s="2">
        <v>2</v>
      </c>
      <c r="GH325" s="2">
        <v>1</v>
      </c>
      <c r="GI325" s="2">
        <v>-2</v>
      </c>
      <c r="GJ325" s="2">
        <v>0</v>
      </c>
      <c r="GK325" s="2">
        <f>ROUND(R325*(R12)/100,2)</f>
        <v>0.37</v>
      </c>
      <c r="GL325" s="2">
        <f t="shared" si="303"/>
        <v>0</v>
      </c>
      <c r="GM325" s="2">
        <f t="shared" si="304"/>
        <v>175.25</v>
      </c>
      <c r="GN325" s="2">
        <f t="shared" si="305"/>
        <v>0</v>
      </c>
      <c r="GO325" s="2">
        <f t="shared" si="306"/>
        <v>175.25</v>
      </c>
      <c r="GP325" s="2">
        <f t="shared" si="307"/>
        <v>0</v>
      </c>
      <c r="GQ325" s="2"/>
      <c r="GR325" s="2">
        <v>0</v>
      </c>
      <c r="GS325" s="2">
        <v>3</v>
      </c>
      <c r="GT325" s="2">
        <v>0</v>
      </c>
      <c r="GU325" s="2" t="s">
        <v>3</v>
      </c>
      <c r="GV325" s="2">
        <f t="shared" si="308"/>
        <v>0</v>
      </c>
      <c r="GW325" s="2">
        <v>1</v>
      </c>
      <c r="GX325" s="2">
        <f t="shared" si="309"/>
        <v>0</v>
      </c>
      <c r="GY325" s="2"/>
      <c r="GZ325" s="2"/>
      <c r="HA325" s="2">
        <v>0</v>
      </c>
      <c r="HB325" s="2">
        <v>0</v>
      </c>
      <c r="HC325" s="2">
        <f t="shared" si="310"/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17</v>
      </c>
      <c r="B326">
        <v>1</v>
      </c>
      <c r="C326">
        <f>ROW(SmtRes!A486)</f>
        <v>486</v>
      </c>
      <c r="D326">
        <f>ROW(EtalonRes!A494)</f>
        <v>494</v>
      </c>
      <c r="E326" t="s">
        <v>422</v>
      </c>
      <c r="F326" t="s">
        <v>423</v>
      </c>
      <c r="G326" t="s">
        <v>424</v>
      </c>
      <c r="H326" t="s">
        <v>17</v>
      </c>
      <c r="I326">
        <v>2</v>
      </c>
      <c r="J326">
        <v>0</v>
      </c>
      <c r="K326">
        <v>2</v>
      </c>
      <c r="O326">
        <f t="shared" si="279"/>
        <v>1521.26</v>
      </c>
      <c r="P326">
        <f t="shared" si="280"/>
        <v>332.38</v>
      </c>
      <c r="Q326">
        <f>(ROUND((ROUND((((ET326*0.8))*AV326*I326),2)*BB326),2)+ROUND((ROUND(((AE326-((EU326*0.8)))*AV326*I326),2)*BS326),2))</f>
        <v>31.45</v>
      </c>
      <c r="R326">
        <f t="shared" si="281"/>
        <v>6.1</v>
      </c>
      <c r="S326">
        <f t="shared" si="282"/>
        <v>1157.43</v>
      </c>
      <c r="T326">
        <f t="shared" si="283"/>
        <v>0</v>
      </c>
      <c r="U326">
        <f t="shared" si="284"/>
        <v>3.2</v>
      </c>
      <c r="V326">
        <f t="shared" si="285"/>
        <v>0</v>
      </c>
      <c r="W326">
        <f t="shared" si="286"/>
        <v>0</v>
      </c>
      <c r="X326">
        <f t="shared" si="287"/>
        <v>1064.8399999999999</v>
      </c>
      <c r="Y326">
        <f t="shared" si="288"/>
        <v>497.69</v>
      </c>
      <c r="AA326">
        <v>50447276</v>
      </c>
      <c r="AB326">
        <f t="shared" si="289"/>
        <v>51.161999999999999</v>
      </c>
      <c r="AC326">
        <f>ROUND(((ES326*1)),6)</f>
        <v>29.73</v>
      </c>
      <c r="AD326">
        <f>ROUND(((((ET326*0.8))-((EU326*0.8)))+AE326),6)</f>
        <v>1.496</v>
      </c>
      <c r="AE326">
        <f>ROUND(((EU326*0.8)),6)</f>
        <v>0.104</v>
      </c>
      <c r="AF326">
        <f>ROUND(((EV326*0.8)),6)</f>
        <v>19.936</v>
      </c>
      <c r="AG326">
        <f t="shared" si="291"/>
        <v>0</v>
      </c>
      <c r="AH326">
        <f>((EW326*0.8))</f>
        <v>1.6</v>
      </c>
      <c r="AI326">
        <f>((EX326*0.8))</f>
        <v>0</v>
      </c>
      <c r="AJ326">
        <f t="shared" si="293"/>
        <v>0</v>
      </c>
      <c r="AK326">
        <v>56.52</v>
      </c>
      <c r="AL326">
        <v>29.73</v>
      </c>
      <c r="AM326">
        <v>1.87</v>
      </c>
      <c r="AN326">
        <v>0.13</v>
      </c>
      <c r="AO326">
        <v>24.92</v>
      </c>
      <c r="AP326">
        <v>0</v>
      </c>
      <c r="AQ326">
        <v>2</v>
      </c>
      <c r="AR326">
        <v>0</v>
      </c>
      <c r="AS326">
        <v>0</v>
      </c>
      <c r="AT326">
        <v>92</v>
      </c>
      <c r="AU326">
        <v>43</v>
      </c>
      <c r="AV326">
        <v>1</v>
      </c>
      <c r="AW326">
        <v>1</v>
      </c>
      <c r="AZ326">
        <v>1</v>
      </c>
      <c r="BA326">
        <v>29.03</v>
      </c>
      <c r="BB326">
        <v>10.52</v>
      </c>
      <c r="BC326">
        <v>5.59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2</v>
      </c>
      <c r="BJ326" t="s">
        <v>425</v>
      </c>
      <c r="BM326">
        <v>333</v>
      </c>
      <c r="BN326">
        <v>0</v>
      </c>
      <c r="BO326" t="s">
        <v>423</v>
      </c>
      <c r="BP326">
        <v>1</v>
      </c>
      <c r="BQ326">
        <v>40</v>
      </c>
      <c r="BR326">
        <v>0</v>
      </c>
      <c r="BS326">
        <v>29.03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92</v>
      </c>
      <c r="CA326">
        <v>43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410</v>
      </c>
      <c r="CO326">
        <v>0</v>
      </c>
      <c r="CP326">
        <f t="shared" si="294"/>
        <v>1521.26</v>
      </c>
      <c r="CQ326">
        <f t="shared" si="295"/>
        <v>166.19</v>
      </c>
      <c r="CR326">
        <f>(ROUND((ROUND((((ET326*0.8))*AV326*1),2)*BB326),2)+ROUND((ROUND(((AE326-((EU326*0.8)))*AV326*1),2)*BS326),2))</f>
        <v>15.78</v>
      </c>
      <c r="CS326">
        <f t="shared" si="296"/>
        <v>2.9</v>
      </c>
      <c r="CT326">
        <f t="shared" si="297"/>
        <v>578.86</v>
      </c>
      <c r="CU326">
        <f t="shared" si="298"/>
        <v>0</v>
      </c>
      <c r="CV326">
        <f t="shared" si="299"/>
        <v>1.6</v>
      </c>
      <c r="CW326">
        <f t="shared" si="300"/>
        <v>0</v>
      </c>
      <c r="CX326">
        <f t="shared" si="301"/>
        <v>0</v>
      </c>
      <c r="CY326">
        <f>S326*(BZ326/100)</f>
        <v>1064.8356000000001</v>
      </c>
      <c r="CZ326">
        <f>S326*(CA326/100)</f>
        <v>497.69490000000002</v>
      </c>
      <c r="DC326" t="s">
        <v>3</v>
      </c>
      <c r="DD326" t="s">
        <v>411</v>
      </c>
      <c r="DE326" t="s">
        <v>412</v>
      </c>
      <c r="DF326" t="s">
        <v>412</v>
      </c>
      <c r="DG326" t="s">
        <v>412</v>
      </c>
      <c r="DH326" t="s">
        <v>3</v>
      </c>
      <c r="DI326" t="s">
        <v>412</v>
      </c>
      <c r="DJ326" t="s">
        <v>412</v>
      </c>
      <c r="DK326" t="s">
        <v>3</v>
      </c>
      <c r="DL326" t="s">
        <v>3</v>
      </c>
      <c r="DM326" t="s">
        <v>3</v>
      </c>
      <c r="DN326">
        <v>112</v>
      </c>
      <c r="DO326">
        <v>70</v>
      </c>
      <c r="DP326">
        <v>1</v>
      </c>
      <c r="DQ326">
        <v>1</v>
      </c>
      <c r="DU326">
        <v>1013</v>
      </c>
      <c r="DV326" t="s">
        <v>17</v>
      </c>
      <c r="DW326" t="s">
        <v>17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49573648</v>
      </c>
      <c r="EF326">
        <v>40</v>
      </c>
      <c r="EG326" t="s">
        <v>19</v>
      </c>
      <c r="EH326">
        <v>0</v>
      </c>
      <c r="EI326" t="s">
        <v>3</v>
      </c>
      <c r="EJ326">
        <v>2</v>
      </c>
      <c r="EK326">
        <v>333</v>
      </c>
      <c r="EL326" t="s">
        <v>400</v>
      </c>
      <c r="EM326" t="s">
        <v>401</v>
      </c>
      <c r="EO326" t="s">
        <v>413</v>
      </c>
      <c r="EQ326">
        <v>1441792</v>
      </c>
      <c r="ER326">
        <v>56.52</v>
      </c>
      <c r="ES326">
        <v>29.73</v>
      </c>
      <c r="ET326">
        <v>1.87</v>
      </c>
      <c r="EU326">
        <v>0.13</v>
      </c>
      <c r="EV326">
        <v>24.92</v>
      </c>
      <c r="EW326">
        <v>2</v>
      </c>
      <c r="EX326">
        <v>0</v>
      </c>
      <c r="EY326">
        <v>0</v>
      </c>
      <c r="FQ326">
        <v>0</v>
      </c>
      <c r="FR326">
        <f t="shared" si="302"/>
        <v>0</v>
      </c>
      <c r="FS326">
        <v>0</v>
      </c>
      <c r="FX326">
        <v>112</v>
      </c>
      <c r="FY326">
        <v>70</v>
      </c>
      <c r="GA326" t="s">
        <v>3</v>
      </c>
      <c r="GD326">
        <v>0</v>
      </c>
      <c r="GF326">
        <v>-1956768630</v>
      </c>
      <c r="GG326">
        <v>2</v>
      </c>
      <c r="GH326">
        <v>1</v>
      </c>
      <c r="GI326">
        <v>2</v>
      </c>
      <c r="GJ326">
        <v>0</v>
      </c>
      <c r="GK326">
        <f>ROUND(R326*(S12)/100,2)</f>
        <v>9.76</v>
      </c>
      <c r="GL326">
        <f t="shared" si="303"/>
        <v>0</v>
      </c>
      <c r="GM326">
        <f t="shared" si="304"/>
        <v>3093.55</v>
      </c>
      <c r="GN326">
        <f t="shared" si="305"/>
        <v>0</v>
      </c>
      <c r="GO326">
        <f t="shared" si="306"/>
        <v>3093.55</v>
      </c>
      <c r="GP326">
        <f t="shared" si="307"/>
        <v>0</v>
      </c>
      <c r="GR326">
        <v>0</v>
      </c>
      <c r="GS326">
        <v>3</v>
      </c>
      <c r="GT326">
        <v>0</v>
      </c>
      <c r="GU326" t="s">
        <v>3</v>
      </c>
      <c r="GV326">
        <f t="shared" si="308"/>
        <v>0</v>
      </c>
      <c r="GW326">
        <v>1</v>
      </c>
      <c r="GX326">
        <f t="shared" si="309"/>
        <v>0</v>
      </c>
      <c r="HA326">
        <v>0</v>
      </c>
      <c r="HB326">
        <v>0</v>
      </c>
      <c r="HC326">
        <f t="shared" si="310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7" spans="1:255" x14ac:dyDescent="0.2">
      <c r="A327" s="2">
        <v>18</v>
      </c>
      <c r="B327" s="2">
        <v>1</v>
      </c>
      <c r="C327" s="2">
        <v>467</v>
      </c>
      <c r="D327" s="2"/>
      <c r="E327" s="2" t="s">
        <v>426</v>
      </c>
      <c r="F327" s="2" t="s">
        <v>427</v>
      </c>
      <c r="G327" s="2" t="s">
        <v>428</v>
      </c>
      <c r="H327" s="2" t="s">
        <v>252</v>
      </c>
      <c r="I327" s="2">
        <f>I325*J327</f>
        <v>2</v>
      </c>
      <c r="J327" s="2">
        <v>1</v>
      </c>
      <c r="K327" s="2">
        <v>1</v>
      </c>
      <c r="L327" s="2"/>
      <c r="M327" s="2"/>
      <c r="N327" s="2"/>
      <c r="O327" s="2">
        <f t="shared" si="279"/>
        <v>534.58000000000004</v>
      </c>
      <c r="P327" s="2">
        <f t="shared" si="280"/>
        <v>534.58000000000004</v>
      </c>
      <c r="Q327" s="2">
        <f t="shared" ref="Q327:Q352" si="313">(ROUND((ROUND(((ET327)*AV327*I327),2)*BB327),2)+ROUND((ROUND(((AE327-(EU327))*AV327*I327),2)*BS327),2))</f>
        <v>0</v>
      </c>
      <c r="R327" s="2">
        <f t="shared" si="281"/>
        <v>0</v>
      </c>
      <c r="S327" s="2">
        <f t="shared" si="282"/>
        <v>0</v>
      </c>
      <c r="T327" s="2">
        <f t="shared" si="283"/>
        <v>0</v>
      </c>
      <c r="U327" s="2">
        <f t="shared" si="284"/>
        <v>0</v>
      </c>
      <c r="V327" s="2">
        <f t="shared" si="285"/>
        <v>0</v>
      </c>
      <c r="W327" s="2">
        <f t="shared" si="286"/>
        <v>0</v>
      </c>
      <c r="X327" s="2">
        <f t="shared" si="287"/>
        <v>0</v>
      </c>
      <c r="Y327" s="2">
        <f t="shared" si="288"/>
        <v>0</v>
      </c>
      <c r="Z327" s="2"/>
      <c r="AA327" s="2">
        <v>50447275</v>
      </c>
      <c r="AB327" s="2">
        <f t="shared" si="289"/>
        <v>267.29000000000002</v>
      </c>
      <c r="AC327" s="2">
        <f t="shared" ref="AC327:AC352" si="314">ROUND((ES327),6)</f>
        <v>267.29000000000002</v>
      </c>
      <c r="AD327" s="2">
        <f t="shared" ref="AD327:AD352" si="315">ROUND((((ET327)-(EU327))+AE327),6)</f>
        <v>0</v>
      </c>
      <c r="AE327" s="2">
        <f t="shared" ref="AE327:AE352" si="316">ROUND((EU327),6)</f>
        <v>0</v>
      </c>
      <c r="AF327" s="2">
        <f t="shared" ref="AF327:AF352" si="317">ROUND((EV327),6)</f>
        <v>0</v>
      </c>
      <c r="AG327" s="2">
        <f t="shared" si="291"/>
        <v>0</v>
      </c>
      <c r="AH327" s="2">
        <f t="shared" ref="AH327:AH352" si="318">(EW327)</f>
        <v>0</v>
      </c>
      <c r="AI327" s="2">
        <f t="shared" ref="AI327:AI352" si="319">(EX327)</f>
        <v>0</v>
      </c>
      <c r="AJ327" s="2">
        <f t="shared" si="293"/>
        <v>0</v>
      </c>
      <c r="AK327" s="2">
        <v>267.29000000000002</v>
      </c>
      <c r="AL327" s="2">
        <v>267.29000000000002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112</v>
      </c>
      <c r="AU327" s="2">
        <v>70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3</v>
      </c>
      <c r="BI327" s="2">
        <v>2</v>
      </c>
      <c r="BJ327" s="2" t="s">
        <v>429</v>
      </c>
      <c r="BK327" s="2"/>
      <c r="BL327" s="2"/>
      <c r="BM327" s="2">
        <v>333</v>
      </c>
      <c r="BN327" s="2">
        <v>0</v>
      </c>
      <c r="BO327" s="2" t="s">
        <v>3</v>
      </c>
      <c r="BP327" s="2">
        <v>0</v>
      </c>
      <c r="BQ327" s="2">
        <v>40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112</v>
      </c>
      <c r="CA327" s="2">
        <v>70</v>
      </c>
      <c r="CB327" s="2" t="s">
        <v>3</v>
      </c>
      <c r="CC327" s="2"/>
      <c r="CD327" s="2"/>
      <c r="CE327" s="2">
        <v>30</v>
      </c>
      <c r="CF327" s="2">
        <v>0</v>
      </c>
      <c r="CG327" s="2">
        <v>0</v>
      </c>
      <c r="CH327" s="2"/>
      <c r="CI327" s="2"/>
      <c r="CJ327" s="2"/>
      <c r="CK327" s="2"/>
      <c r="CL327" s="2"/>
      <c r="CM327" s="2">
        <v>0</v>
      </c>
      <c r="CN327" s="2" t="s">
        <v>410</v>
      </c>
      <c r="CO327" s="2">
        <v>0</v>
      </c>
      <c r="CP327" s="2">
        <f t="shared" si="294"/>
        <v>534.58000000000004</v>
      </c>
      <c r="CQ327" s="2">
        <f t="shared" si="295"/>
        <v>267.29000000000002</v>
      </c>
      <c r="CR327" s="2">
        <f t="shared" ref="CR327:CR352" si="320">(ROUND((ROUND(((ET327)*AV327*1),2)*BB327),2)+ROUND((ROUND(((AE327-(EU327))*AV327*1),2)*BS327),2))</f>
        <v>0</v>
      </c>
      <c r="CS327" s="2">
        <f t="shared" si="296"/>
        <v>0</v>
      </c>
      <c r="CT327" s="2">
        <f t="shared" si="297"/>
        <v>0</v>
      </c>
      <c r="CU327" s="2">
        <f t="shared" si="298"/>
        <v>0</v>
      </c>
      <c r="CV327" s="2">
        <f t="shared" si="299"/>
        <v>0</v>
      </c>
      <c r="CW327" s="2">
        <f t="shared" si="300"/>
        <v>0</v>
      </c>
      <c r="CX327" s="2">
        <f t="shared" si="301"/>
        <v>0</v>
      </c>
      <c r="CY327" s="2">
        <f>((S327*BZ327)/100)</f>
        <v>0</v>
      </c>
      <c r="CZ327" s="2">
        <f>((S327*CA327)/100)</f>
        <v>0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1010</v>
      </c>
      <c r="DV327" s="2" t="s">
        <v>252</v>
      </c>
      <c r="DW327" s="2" t="s">
        <v>252</v>
      </c>
      <c r="DX327" s="2">
        <v>1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49573648</v>
      </c>
      <c r="EF327" s="2">
        <v>40</v>
      </c>
      <c r="EG327" s="2" t="s">
        <v>19</v>
      </c>
      <c r="EH327" s="2">
        <v>0</v>
      </c>
      <c r="EI327" s="2" t="s">
        <v>3</v>
      </c>
      <c r="EJ327" s="2">
        <v>2</v>
      </c>
      <c r="EK327" s="2">
        <v>333</v>
      </c>
      <c r="EL327" s="2" t="s">
        <v>400</v>
      </c>
      <c r="EM327" s="2" t="s">
        <v>401</v>
      </c>
      <c r="EN327" s="2"/>
      <c r="EO327" s="2" t="s">
        <v>413</v>
      </c>
      <c r="EP327" s="2"/>
      <c r="EQ327" s="2">
        <v>0</v>
      </c>
      <c r="ER327" s="2">
        <v>267.29000000000002</v>
      </c>
      <c r="ES327" s="2">
        <v>267.29000000000002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f t="shared" si="302"/>
        <v>0</v>
      </c>
      <c r="FS327" s="2">
        <v>0</v>
      </c>
      <c r="FT327" s="2"/>
      <c r="FU327" s="2"/>
      <c r="FV327" s="2"/>
      <c r="FW327" s="2"/>
      <c r="FX327" s="2">
        <v>112</v>
      </c>
      <c r="FY327" s="2">
        <v>70</v>
      </c>
      <c r="FZ327" s="2"/>
      <c r="GA327" s="2" t="s">
        <v>3</v>
      </c>
      <c r="GB327" s="2"/>
      <c r="GC327" s="2"/>
      <c r="GD327" s="2">
        <v>0</v>
      </c>
      <c r="GE327" s="2"/>
      <c r="GF327" s="2">
        <v>841825801</v>
      </c>
      <c r="GG327" s="2">
        <v>2</v>
      </c>
      <c r="GH327" s="2">
        <v>1</v>
      </c>
      <c r="GI327" s="2">
        <v>-2</v>
      </c>
      <c r="GJ327" s="2">
        <v>0</v>
      </c>
      <c r="GK327" s="2">
        <f>ROUND(R327*(R12)/100,2)</f>
        <v>0</v>
      </c>
      <c r="GL327" s="2">
        <f t="shared" si="303"/>
        <v>0</v>
      </c>
      <c r="GM327" s="2">
        <f t="shared" si="304"/>
        <v>534.58000000000004</v>
      </c>
      <c r="GN327" s="2">
        <f t="shared" si="305"/>
        <v>0</v>
      </c>
      <c r="GO327" s="2">
        <f t="shared" si="306"/>
        <v>534.58000000000004</v>
      </c>
      <c r="GP327" s="2">
        <f t="shared" si="307"/>
        <v>0</v>
      </c>
      <c r="GQ327" s="2"/>
      <c r="GR327" s="2">
        <v>0</v>
      </c>
      <c r="GS327" s="2">
        <v>3</v>
      </c>
      <c r="GT327" s="2">
        <v>0</v>
      </c>
      <c r="GU327" s="2" t="s">
        <v>3</v>
      </c>
      <c r="GV327" s="2">
        <f t="shared" si="308"/>
        <v>0</v>
      </c>
      <c r="GW327" s="2">
        <v>1</v>
      </c>
      <c r="GX327" s="2">
        <f t="shared" si="309"/>
        <v>0</v>
      </c>
      <c r="GY327" s="2"/>
      <c r="GZ327" s="2"/>
      <c r="HA327" s="2">
        <v>0</v>
      </c>
      <c r="HB327" s="2">
        <v>0</v>
      </c>
      <c r="HC327" s="2">
        <f t="shared" si="310"/>
        <v>0</v>
      </c>
      <c r="HD327" s="2"/>
      <c r="HE327" s="2" t="s">
        <v>3</v>
      </c>
      <c r="HF327" s="2" t="s">
        <v>3</v>
      </c>
      <c r="HG327" s="2"/>
      <c r="HH327" s="2"/>
      <c r="HI327" s="2"/>
      <c r="HJ327" s="2"/>
      <c r="HK327" s="2"/>
      <c r="HL327" s="2"/>
      <c r="HM327" s="2" t="s">
        <v>411</v>
      </c>
      <c r="HN327" s="2" t="s">
        <v>3</v>
      </c>
      <c r="HO327" s="2" t="s">
        <v>3</v>
      </c>
      <c r="HP327" s="2" t="s">
        <v>3</v>
      </c>
      <c r="HQ327" s="2" t="s">
        <v>3</v>
      </c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">
      <c r="A328">
        <v>18</v>
      </c>
      <c r="B328">
        <v>1</v>
      </c>
      <c r="C328">
        <v>484</v>
      </c>
      <c r="E328" t="s">
        <v>426</v>
      </c>
      <c r="F328" t="s">
        <v>427</v>
      </c>
      <c r="G328" t="s">
        <v>428</v>
      </c>
      <c r="H328" t="s">
        <v>252</v>
      </c>
      <c r="I328">
        <f>I326*J328</f>
        <v>2</v>
      </c>
      <c r="J328">
        <v>1</v>
      </c>
      <c r="K328">
        <v>1</v>
      </c>
      <c r="O328">
        <f t="shared" si="279"/>
        <v>3624.45</v>
      </c>
      <c r="P328">
        <f t="shared" si="280"/>
        <v>3624.45</v>
      </c>
      <c r="Q328">
        <f t="shared" si="313"/>
        <v>0</v>
      </c>
      <c r="R328">
        <f t="shared" si="281"/>
        <v>0</v>
      </c>
      <c r="S328">
        <f t="shared" si="282"/>
        <v>0</v>
      </c>
      <c r="T328">
        <f t="shared" si="283"/>
        <v>0</v>
      </c>
      <c r="U328">
        <f t="shared" si="284"/>
        <v>0</v>
      </c>
      <c r="V328">
        <f t="shared" si="285"/>
        <v>0</v>
      </c>
      <c r="W328">
        <f t="shared" si="286"/>
        <v>0</v>
      </c>
      <c r="X328">
        <f t="shared" si="287"/>
        <v>0</v>
      </c>
      <c r="Y328">
        <f t="shared" si="288"/>
        <v>0</v>
      </c>
      <c r="AA328">
        <v>50447276</v>
      </c>
      <c r="AB328">
        <f t="shared" si="289"/>
        <v>267.29000000000002</v>
      </c>
      <c r="AC328">
        <f t="shared" si="314"/>
        <v>267.29000000000002</v>
      </c>
      <c r="AD328">
        <f t="shared" si="315"/>
        <v>0</v>
      </c>
      <c r="AE328">
        <f t="shared" si="316"/>
        <v>0</v>
      </c>
      <c r="AF328">
        <f t="shared" si="317"/>
        <v>0</v>
      </c>
      <c r="AG328">
        <f t="shared" si="291"/>
        <v>0</v>
      </c>
      <c r="AH328">
        <f t="shared" si="318"/>
        <v>0</v>
      </c>
      <c r="AI328">
        <f t="shared" si="319"/>
        <v>0</v>
      </c>
      <c r="AJ328">
        <f t="shared" si="293"/>
        <v>0</v>
      </c>
      <c r="AK328">
        <v>267.29000000000002</v>
      </c>
      <c r="AL328">
        <v>267.29000000000002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6.78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2</v>
      </c>
      <c r="BJ328" t="s">
        <v>429</v>
      </c>
      <c r="BM328">
        <v>333</v>
      </c>
      <c r="BN328">
        <v>0</v>
      </c>
      <c r="BO328" t="s">
        <v>427</v>
      </c>
      <c r="BP328">
        <v>1</v>
      </c>
      <c r="BQ328">
        <v>40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410</v>
      </c>
      <c r="CO328">
        <v>0</v>
      </c>
      <c r="CP328">
        <f t="shared" si="294"/>
        <v>3624.45</v>
      </c>
      <c r="CQ328">
        <f t="shared" si="295"/>
        <v>1812.23</v>
      </c>
      <c r="CR328">
        <f t="shared" si="320"/>
        <v>0</v>
      </c>
      <c r="CS328">
        <f t="shared" si="296"/>
        <v>0</v>
      </c>
      <c r="CT328">
        <f t="shared" si="297"/>
        <v>0</v>
      </c>
      <c r="CU328">
        <f t="shared" si="298"/>
        <v>0</v>
      </c>
      <c r="CV328">
        <f t="shared" si="299"/>
        <v>0</v>
      </c>
      <c r="CW328">
        <f t="shared" si="300"/>
        <v>0</v>
      </c>
      <c r="CX328">
        <f t="shared" si="301"/>
        <v>0</v>
      </c>
      <c r="CY328">
        <f>S328*(BZ328/100)</f>
        <v>0</v>
      </c>
      <c r="CZ328">
        <f>S328*(CA328/100)</f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112</v>
      </c>
      <c r="DO328">
        <v>70</v>
      </c>
      <c r="DP328">
        <v>1</v>
      </c>
      <c r="DQ328">
        <v>1</v>
      </c>
      <c r="DU328">
        <v>1010</v>
      </c>
      <c r="DV328" t="s">
        <v>252</v>
      </c>
      <c r="DW328" t="s">
        <v>252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49573648</v>
      </c>
      <c r="EF328">
        <v>40</v>
      </c>
      <c r="EG328" t="s">
        <v>19</v>
      </c>
      <c r="EH328">
        <v>0</v>
      </c>
      <c r="EI328" t="s">
        <v>3</v>
      </c>
      <c r="EJ328">
        <v>2</v>
      </c>
      <c r="EK328">
        <v>333</v>
      </c>
      <c r="EL328" t="s">
        <v>400</v>
      </c>
      <c r="EM328" t="s">
        <v>401</v>
      </c>
      <c r="EO328" t="s">
        <v>413</v>
      </c>
      <c r="EQ328">
        <v>0</v>
      </c>
      <c r="ER328">
        <v>267.29000000000002</v>
      </c>
      <c r="ES328">
        <v>267.29000000000002</v>
      </c>
      <c r="ET328">
        <v>0</v>
      </c>
      <c r="EU328">
        <v>0</v>
      </c>
      <c r="EV328">
        <v>0</v>
      </c>
      <c r="EW328">
        <v>0</v>
      </c>
      <c r="EX328">
        <v>0</v>
      </c>
      <c r="FQ328">
        <v>0</v>
      </c>
      <c r="FR328">
        <f t="shared" si="302"/>
        <v>0</v>
      </c>
      <c r="FS328">
        <v>0</v>
      </c>
      <c r="FX328">
        <v>112</v>
      </c>
      <c r="FY328">
        <v>70</v>
      </c>
      <c r="GA328" t="s">
        <v>3</v>
      </c>
      <c r="GD328">
        <v>0</v>
      </c>
      <c r="GF328">
        <v>841825801</v>
      </c>
      <c r="GG328">
        <v>2</v>
      </c>
      <c r="GH328">
        <v>1</v>
      </c>
      <c r="GI328">
        <v>2</v>
      </c>
      <c r="GJ328">
        <v>0</v>
      </c>
      <c r="GK328">
        <f>ROUND(R328*(S12)/100,2)</f>
        <v>0</v>
      </c>
      <c r="GL328">
        <f t="shared" si="303"/>
        <v>0</v>
      </c>
      <c r="GM328">
        <f t="shared" si="304"/>
        <v>3624.45</v>
      </c>
      <c r="GN328">
        <f t="shared" si="305"/>
        <v>0</v>
      </c>
      <c r="GO328">
        <f t="shared" si="306"/>
        <v>3624.45</v>
      </c>
      <c r="GP328">
        <f t="shared" si="307"/>
        <v>0</v>
      </c>
      <c r="GR328">
        <v>0</v>
      </c>
      <c r="GS328">
        <v>3</v>
      </c>
      <c r="GT328">
        <v>0</v>
      </c>
      <c r="GU328" t="s">
        <v>3</v>
      </c>
      <c r="GV328">
        <f t="shared" si="308"/>
        <v>0</v>
      </c>
      <c r="GW328">
        <v>1</v>
      </c>
      <c r="GX328">
        <f t="shared" si="309"/>
        <v>0</v>
      </c>
      <c r="HA328">
        <v>0</v>
      </c>
      <c r="HB328">
        <v>0</v>
      </c>
      <c r="HC328">
        <f t="shared" si="310"/>
        <v>0</v>
      </c>
      <c r="HE328" t="s">
        <v>3</v>
      </c>
      <c r="HF328" t="s">
        <v>3</v>
      </c>
      <c r="HM328" t="s">
        <v>411</v>
      </c>
      <c r="HN328" t="s">
        <v>3</v>
      </c>
      <c r="HO328" t="s">
        <v>3</v>
      </c>
      <c r="HP328" t="s">
        <v>3</v>
      </c>
      <c r="HQ328" t="s">
        <v>3</v>
      </c>
      <c r="IK328">
        <v>0</v>
      </c>
    </row>
    <row r="329" spans="1:255" x14ac:dyDescent="0.2">
      <c r="A329" s="2">
        <v>17</v>
      </c>
      <c r="B329" s="2">
        <v>1</v>
      </c>
      <c r="C329" s="2">
        <f>ROW(SmtRes!A490)</f>
        <v>490</v>
      </c>
      <c r="D329" s="2">
        <f>ROW(EtalonRes!A498)</f>
        <v>498</v>
      </c>
      <c r="E329" s="2" t="s">
        <v>430</v>
      </c>
      <c r="F329" s="2" t="s">
        <v>431</v>
      </c>
      <c r="G329" s="2" t="s">
        <v>432</v>
      </c>
      <c r="H329" s="2" t="s">
        <v>433</v>
      </c>
      <c r="I329" s="2">
        <f>ROUND(455/100,9)</f>
        <v>4.55</v>
      </c>
      <c r="J329" s="2">
        <v>0</v>
      </c>
      <c r="K329" s="2">
        <f>ROUND(455/100,9)</f>
        <v>4.55</v>
      </c>
      <c r="L329" s="2"/>
      <c r="M329" s="2"/>
      <c r="N329" s="2"/>
      <c r="O329" s="2">
        <f t="shared" si="279"/>
        <v>2454.36</v>
      </c>
      <c r="P329" s="2">
        <f t="shared" si="280"/>
        <v>1430.02</v>
      </c>
      <c r="Q329" s="2">
        <f t="shared" si="313"/>
        <v>149.56</v>
      </c>
      <c r="R329" s="2">
        <f t="shared" si="281"/>
        <v>25.98</v>
      </c>
      <c r="S329" s="2">
        <f t="shared" si="282"/>
        <v>874.78</v>
      </c>
      <c r="T329" s="2">
        <f t="shared" si="283"/>
        <v>0</v>
      </c>
      <c r="U329" s="2">
        <f t="shared" si="284"/>
        <v>68.25</v>
      </c>
      <c r="V329" s="2">
        <f t="shared" si="285"/>
        <v>0</v>
      </c>
      <c r="W329" s="2">
        <f t="shared" si="286"/>
        <v>0</v>
      </c>
      <c r="X329" s="2">
        <f t="shared" si="287"/>
        <v>979.75</v>
      </c>
      <c r="Y329" s="2">
        <f t="shared" si="288"/>
        <v>612.35</v>
      </c>
      <c r="Z329" s="2"/>
      <c r="AA329" s="2">
        <v>50447275</v>
      </c>
      <c r="AB329" s="2">
        <f t="shared" si="289"/>
        <v>539.41999999999996</v>
      </c>
      <c r="AC329" s="2">
        <f t="shared" si="314"/>
        <v>314.29000000000002</v>
      </c>
      <c r="AD329" s="2">
        <f t="shared" si="315"/>
        <v>32.869999999999997</v>
      </c>
      <c r="AE329" s="2">
        <f t="shared" si="316"/>
        <v>5.71</v>
      </c>
      <c r="AF329" s="2">
        <f t="shared" si="317"/>
        <v>192.26</v>
      </c>
      <c r="AG329" s="2">
        <f t="shared" si="291"/>
        <v>0</v>
      </c>
      <c r="AH329" s="2">
        <f t="shared" si="318"/>
        <v>15</v>
      </c>
      <c r="AI329" s="2">
        <f t="shared" si="319"/>
        <v>0</v>
      </c>
      <c r="AJ329" s="2">
        <f t="shared" si="293"/>
        <v>0</v>
      </c>
      <c r="AK329" s="2">
        <v>539.41999999999996</v>
      </c>
      <c r="AL329" s="2">
        <v>314.29000000000002</v>
      </c>
      <c r="AM329" s="2">
        <v>32.869999999999997</v>
      </c>
      <c r="AN329" s="2">
        <v>5.71</v>
      </c>
      <c r="AO329" s="2">
        <v>192.26</v>
      </c>
      <c r="AP329" s="2">
        <v>0</v>
      </c>
      <c r="AQ329" s="2">
        <v>15</v>
      </c>
      <c r="AR329" s="2">
        <v>0</v>
      </c>
      <c r="AS329" s="2">
        <v>0</v>
      </c>
      <c r="AT329" s="2">
        <v>112</v>
      </c>
      <c r="AU329" s="2">
        <v>70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0</v>
      </c>
      <c r="BI329" s="2">
        <v>2</v>
      </c>
      <c r="BJ329" s="2" t="s">
        <v>434</v>
      </c>
      <c r="BK329" s="2"/>
      <c r="BL329" s="2"/>
      <c r="BM329" s="2">
        <v>1518</v>
      </c>
      <c r="BN329" s="2">
        <v>0</v>
      </c>
      <c r="BO329" s="2" t="s">
        <v>3</v>
      </c>
      <c r="BP329" s="2">
        <v>0</v>
      </c>
      <c r="BQ329" s="2">
        <v>40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112</v>
      </c>
      <c r="CA329" s="2">
        <v>70</v>
      </c>
      <c r="CB329" s="2" t="s">
        <v>3</v>
      </c>
      <c r="CC329" s="2"/>
      <c r="CD329" s="2"/>
      <c r="CE329" s="2">
        <v>30</v>
      </c>
      <c r="CF329" s="2">
        <v>0</v>
      </c>
      <c r="CG329" s="2">
        <v>0</v>
      </c>
      <c r="CH329" s="2"/>
      <c r="CI329" s="2"/>
      <c r="CJ329" s="2"/>
      <c r="CK329" s="2"/>
      <c r="CL329" s="2"/>
      <c r="CM329" s="2">
        <v>0</v>
      </c>
      <c r="CN329" s="2" t="s">
        <v>3</v>
      </c>
      <c r="CO329" s="2">
        <v>0</v>
      </c>
      <c r="CP329" s="2">
        <f t="shared" si="294"/>
        <v>2454.3599999999997</v>
      </c>
      <c r="CQ329" s="2">
        <f t="shared" si="295"/>
        <v>314.29000000000002</v>
      </c>
      <c r="CR329" s="2">
        <f t="shared" si="320"/>
        <v>32.869999999999997</v>
      </c>
      <c r="CS329" s="2">
        <f t="shared" si="296"/>
        <v>5.71</v>
      </c>
      <c r="CT329" s="2">
        <f t="shared" si="297"/>
        <v>192.26</v>
      </c>
      <c r="CU329" s="2">
        <f t="shared" si="298"/>
        <v>0</v>
      </c>
      <c r="CV329" s="2">
        <f t="shared" si="299"/>
        <v>15</v>
      </c>
      <c r="CW329" s="2">
        <f t="shared" si="300"/>
        <v>0</v>
      </c>
      <c r="CX329" s="2">
        <f t="shared" si="301"/>
        <v>0</v>
      </c>
      <c r="CY329" s="2">
        <f>((S329*BZ329)/100)</f>
        <v>979.75360000000001</v>
      </c>
      <c r="CZ329" s="2">
        <f>((S329*CA329)/100)</f>
        <v>612.346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1003</v>
      </c>
      <c r="DV329" s="2" t="s">
        <v>433</v>
      </c>
      <c r="DW329" s="2" t="s">
        <v>433</v>
      </c>
      <c r="DX329" s="2">
        <v>100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49574833</v>
      </c>
      <c r="EF329" s="2">
        <v>40</v>
      </c>
      <c r="EG329" s="2" t="s">
        <v>19</v>
      </c>
      <c r="EH329" s="2">
        <v>0</v>
      </c>
      <c r="EI329" s="2" t="s">
        <v>3</v>
      </c>
      <c r="EJ329" s="2">
        <v>2</v>
      </c>
      <c r="EK329" s="2">
        <v>1518</v>
      </c>
      <c r="EL329" s="2" t="s">
        <v>435</v>
      </c>
      <c r="EM329" s="2" t="s">
        <v>436</v>
      </c>
      <c r="EN329" s="2"/>
      <c r="EO329" s="2" t="s">
        <v>3</v>
      </c>
      <c r="EP329" s="2"/>
      <c r="EQ329" s="2">
        <v>1441792</v>
      </c>
      <c r="ER329" s="2">
        <v>539.41999999999996</v>
      </c>
      <c r="ES329" s="2">
        <v>314.29000000000002</v>
      </c>
      <c r="ET329" s="2">
        <v>32.869999999999997</v>
      </c>
      <c r="EU329" s="2">
        <v>5.71</v>
      </c>
      <c r="EV329" s="2">
        <v>192.26</v>
      </c>
      <c r="EW329" s="2">
        <v>15</v>
      </c>
      <c r="EX329" s="2">
        <v>0</v>
      </c>
      <c r="EY329" s="2">
        <v>0</v>
      </c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f t="shared" si="302"/>
        <v>0</v>
      </c>
      <c r="FS329" s="2">
        <v>0</v>
      </c>
      <c r="FT329" s="2"/>
      <c r="FU329" s="2"/>
      <c r="FV329" s="2"/>
      <c r="FW329" s="2"/>
      <c r="FX329" s="2">
        <v>112</v>
      </c>
      <c r="FY329" s="2">
        <v>70</v>
      </c>
      <c r="FZ329" s="2"/>
      <c r="GA329" s="2" t="s">
        <v>3</v>
      </c>
      <c r="GB329" s="2"/>
      <c r="GC329" s="2"/>
      <c r="GD329" s="2">
        <v>0</v>
      </c>
      <c r="GE329" s="2"/>
      <c r="GF329" s="2">
        <v>2004848831</v>
      </c>
      <c r="GG329" s="2">
        <v>2</v>
      </c>
      <c r="GH329" s="2">
        <v>1</v>
      </c>
      <c r="GI329" s="2">
        <v>-2</v>
      </c>
      <c r="GJ329" s="2">
        <v>0</v>
      </c>
      <c r="GK329" s="2">
        <f>ROUND(R329*(R12)/100,2)</f>
        <v>45.47</v>
      </c>
      <c r="GL329" s="2">
        <f t="shared" si="303"/>
        <v>0</v>
      </c>
      <c r="GM329" s="2">
        <f t="shared" si="304"/>
        <v>4091.93</v>
      </c>
      <c r="GN329" s="2">
        <f t="shared" si="305"/>
        <v>0</v>
      </c>
      <c r="GO329" s="2">
        <f t="shared" si="306"/>
        <v>4091.93</v>
      </c>
      <c r="GP329" s="2">
        <f t="shared" si="307"/>
        <v>0</v>
      </c>
      <c r="GQ329" s="2"/>
      <c r="GR329" s="2">
        <v>0</v>
      </c>
      <c r="GS329" s="2">
        <v>3</v>
      </c>
      <c r="GT329" s="2">
        <v>0</v>
      </c>
      <c r="GU329" s="2" t="s">
        <v>3</v>
      </c>
      <c r="GV329" s="2">
        <f t="shared" si="308"/>
        <v>0</v>
      </c>
      <c r="GW329" s="2">
        <v>1</v>
      </c>
      <c r="GX329" s="2">
        <f t="shared" si="309"/>
        <v>0</v>
      </c>
      <c r="GY329" s="2"/>
      <c r="GZ329" s="2"/>
      <c r="HA329" s="2">
        <v>0</v>
      </c>
      <c r="HB329" s="2">
        <v>0</v>
      </c>
      <c r="HC329" s="2">
        <f t="shared" si="310"/>
        <v>0</v>
      </c>
      <c r="HD329" s="2"/>
      <c r="HE329" s="2" t="s">
        <v>3</v>
      </c>
      <c r="HF329" s="2" t="s">
        <v>3</v>
      </c>
      <c r="HG329" s="2"/>
      <c r="HH329" s="2"/>
      <c r="HI329" s="2"/>
      <c r="HJ329" s="2"/>
      <c r="HK329" s="2"/>
      <c r="HL329" s="2"/>
      <c r="HM329" s="2" t="s">
        <v>3</v>
      </c>
      <c r="HN329" s="2" t="s">
        <v>3</v>
      </c>
      <c r="HO329" s="2" t="s">
        <v>3</v>
      </c>
      <c r="HP329" s="2" t="s">
        <v>3</v>
      </c>
      <c r="HQ329" s="2" t="s">
        <v>3</v>
      </c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">
      <c r="A330">
        <v>17</v>
      </c>
      <c r="B330">
        <v>1</v>
      </c>
      <c r="C330">
        <f>ROW(SmtRes!A494)</f>
        <v>494</v>
      </c>
      <c r="D330">
        <f>ROW(EtalonRes!A502)</f>
        <v>502</v>
      </c>
      <c r="E330" t="s">
        <v>430</v>
      </c>
      <c r="F330" t="s">
        <v>431</v>
      </c>
      <c r="G330" t="s">
        <v>432</v>
      </c>
      <c r="H330" t="s">
        <v>433</v>
      </c>
      <c r="I330">
        <f>ROUND(455/100,9)</f>
        <v>4.55</v>
      </c>
      <c r="J330">
        <v>0</v>
      </c>
      <c r="K330">
        <f>ROUND(455/100,9)</f>
        <v>4.55</v>
      </c>
      <c r="O330">
        <f t="shared" si="279"/>
        <v>39817.32</v>
      </c>
      <c r="P330">
        <f t="shared" si="280"/>
        <v>12612.78</v>
      </c>
      <c r="Q330">
        <f t="shared" si="313"/>
        <v>1809.68</v>
      </c>
      <c r="R330">
        <f t="shared" si="281"/>
        <v>754.2</v>
      </c>
      <c r="S330">
        <f t="shared" si="282"/>
        <v>25394.86</v>
      </c>
      <c r="T330">
        <f t="shared" si="283"/>
        <v>0</v>
      </c>
      <c r="U330">
        <f t="shared" si="284"/>
        <v>68.25</v>
      </c>
      <c r="V330">
        <f t="shared" si="285"/>
        <v>0</v>
      </c>
      <c r="W330">
        <f t="shared" si="286"/>
        <v>0</v>
      </c>
      <c r="X330">
        <f t="shared" si="287"/>
        <v>23363.27</v>
      </c>
      <c r="Y330">
        <f t="shared" si="288"/>
        <v>10919.79</v>
      </c>
      <c r="AA330">
        <v>50447276</v>
      </c>
      <c r="AB330">
        <f t="shared" si="289"/>
        <v>539.41999999999996</v>
      </c>
      <c r="AC330">
        <f t="shared" si="314"/>
        <v>314.29000000000002</v>
      </c>
      <c r="AD330">
        <f t="shared" si="315"/>
        <v>32.869999999999997</v>
      </c>
      <c r="AE330">
        <f t="shared" si="316"/>
        <v>5.71</v>
      </c>
      <c r="AF330">
        <f t="shared" si="317"/>
        <v>192.26</v>
      </c>
      <c r="AG330">
        <f t="shared" si="291"/>
        <v>0</v>
      </c>
      <c r="AH330">
        <f t="shared" si="318"/>
        <v>15</v>
      </c>
      <c r="AI330">
        <f t="shared" si="319"/>
        <v>0</v>
      </c>
      <c r="AJ330">
        <f t="shared" si="293"/>
        <v>0</v>
      </c>
      <c r="AK330">
        <v>539.41999999999996</v>
      </c>
      <c r="AL330">
        <v>314.29000000000002</v>
      </c>
      <c r="AM330">
        <v>32.869999999999997</v>
      </c>
      <c r="AN330">
        <v>5.71</v>
      </c>
      <c r="AO330">
        <v>192.26</v>
      </c>
      <c r="AP330">
        <v>0</v>
      </c>
      <c r="AQ330">
        <v>15</v>
      </c>
      <c r="AR330">
        <v>0</v>
      </c>
      <c r="AS330">
        <v>0</v>
      </c>
      <c r="AT330">
        <v>92</v>
      </c>
      <c r="AU330">
        <v>43</v>
      </c>
      <c r="AV330">
        <v>1</v>
      </c>
      <c r="AW330">
        <v>1</v>
      </c>
      <c r="AZ330">
        <v>1</v>
      </c>
      <c r="BA330">
        <v>29.03</v>
      </c>
      <c r="BB330">
        <v>12.1</v>
      </c>
      <c r="BC330">
        <v>8.82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2</v>
      </c>
      <c r="BJ330" t="s">
        <v>434</v>
      </c>
      <c r="BM330">
        <v>1518</v>
      </c>
      <c r="BN330">
        <v>0</v>
      </c>
      <c r="BO330" t="s">
        <v>431</v>
      </c>
      <c r="BP330">
        <v>1</v>
      </c>
      <c r="BQ330">
        <v>40</v>
      </c>
      <c r="BR330">
        <v>0</v>
      </c>
      <c r="BS330">
        <v>29.03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92</v>
      </c>
      <c r="CA330">
        <v>43</v>
      </c>
      <c r="CB330" t="s">
        <v>3</v>
      </c>
      <c r="CE330">
        <v>30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294"/>
        <v>39817.32</v>
      </c>
      <c r="CQ330">
        <f t="shared" si="295"/>
        <v>2772.04</v>
      </c>
      <c r="CR330">
        <f t="shared" si="320"/>
        <v>397.73</v>
      </c>
      <c r="CS330">
        <f t="shared" si="296"/>
        <v>165.76</v>
      </c>
      <c r="CT330">
        <f t="shared" si="297"/>
        <v>5581.31</v>
      </c>
      <c r="CU330">
        <f t="shared" si="298"/>
        <v>0</v>
      </c>
      <c r="CV330">
        <f t="shared" si="299"/>
        <v>15</v>
      </c>
      <c r="CW330">
        <f t="shared" si="300"/>
        <v>0</v>
      </c>
      <c r="CX330">
        <f t="shared" si="301"/>
        <v>0</v>
      </c>
      <c r="CY330">
        <f>S330*(BZ330/100)</f>
        <v>23363.271200000003</v>
      </c>
      <c r="CZ330">
        <f>S330*(CA330/100)</f>
        <v>10919.7898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112</v>
      </c>
      <c r="DO330">
        <v>70</v>
      </c>
      <c r="DP330">
        <v>1</v>
      </c>
      <c r="DQ330">
        <v>1</v>
      </c>
      <c r="DU330">
        <v>1003</v>
      </c>
      <c r="DV330" t="s">
        <v>433</v>
      </c>
      <c r="DW330" t="s">
        <v>433</v>
      </c>
      <c r="DX330">
        <v>100</v>
      </c>
      <c r="DZ330" t="s">
        <v>3</v>
      </c>
      <c r="EA330" t="s">
        <v>3</v>
      </c>
      <c r="EB330" t="s">
        <v>3</v>
      </c>
      <c r="EC330" t="s">
        <v>3</v>
      </c>
      <c r="EE330">
        <v>49574833</v>
      </c>
      <c r="EF330">
        <v>40</v>
      </c>
      <c r="EG330" t="s">
        <v>19</v>
      </c>
      <c r="EH330">
        <v>0</v>
      </c>
      <c r="EI330" t="s">
        <v>3</v>
      </c>
      <c r="EJ330">
        <v>2</v>
      </c>
      <c r="EK330">
        <v>1518</v>
      </c>
      <c r="EL330" t="s">
        <v>435</v>
      </c>
      <c r="EM330" t="s">
        <v>436</v>
      </c>
      <c r="EO330" t="s">
        <v>3</v>
      </c>
      <c r="EQ330">
        <v>1441792</v>
      </c>
      <c r="ER330">
        <v>539.41999999999996</v>
      </c>
      <c r="ES330">
        <v>314.29000000000002</v>
      </c>
      <c r="ET330">
        <v>32.869999999999997</v>
      </c>
      <c r="EU330">
        <v>5.71</v>
      </c>
      <c r="EV330">
        <v>192.26</v>
      </c>
      <c r="EW330">
        <v>15</v>
      </c>
      <c r="EX330">
        <v>0</v>
      </c>
      <c r="EY330">
        <v>0</v>
      </c>
      <c r="FQ330">
        <v>0</v>
      </c>
      <c r="FR330">
        <f t="shared" si="302"/>
        <v>0</v>
      </c>
      <c r="FS330">
        <v>0</v>
      </c>
      <c r="FX330">
        <v>112</v>
      </c>
      <c r="FY330">
        <v>70</v>
      </c>
      <c r="GA330" t="s">
        <v>3</v>
      </c>
      <c r="GD330">
        <v>0</v>
      </c>
      <c r="GF330">
        <v>2004848831</v>
      </c>
      <c r="GG330">
        <v>2</v>
      </c>
      <c r="GH330">
        <v>1</v>
      </c>
      <c r="GI330">
        <v>2</v>
      </c>
      <c r="GJ330">
        <v>0</v>
      </c>
      <c r="GK330">
        <f>ROUND(R330*(S12)/100,2)</f>
        <v>1206.72</v>
      </c>
      <c r="GL330">
        <f t="shared" si="303"/>
        <v>0</v>
      </c>
      <c r="GM330">
        <f t="shared" si="304"/>
        <v>75307.100000000006</v>
      </c>
      <c r="GN330">
        <f t="shared" si="305"/>
        <v>0</v>
      </c>
      <c r="GO330">
        <f t="shared" si="306"/>
        <v>75307.100000000006</v>
      </c>
      <c r="GP330">
        <f t="shared" si="307"/>
        <v>0</v>
      </c>
      <c r="GR330">
        <v>0</v>
      </c>
      <c r="GS330">
        <v>3</v>
      </c>
      <c r="GT330">
        <v>0</v>
      </c>
      <c r="GU330" t="s">
        <v>3</v>
      </c>
      <c r="GV330">
        <f t="shared" si="308"/>
        <v>0</v>
      </c>
      <c r="GW330">
        <v>1</v>
      </c>
      <c r="GX330">
        <f t="shared" si="309"/>
        <v>0</v>
      </c>
      <c r="HA330">
        <v>0</v>
      </c>
      <c r="HB330">
        <v>0</v>
      </c>
      <c r="HC330">
        <f t="shared" si="310"/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IK330">
        <v>0</v>
      </c>
    </row>
    <row r="331" spans="1:255" x14ac:dyDescent="0.2">
      <c r="A331" s="2">
        <v>18</v>
      </c>
      <c r="B331" s="2">
        <v>1</v>
      </c>
      <c r="C331" s="2">
        <v>488</v>
      </c>
      <c r="D331" s="2"/>
      <c r="E331" s="2" t="s">
        <v>437</v>
      </c>
      <c r="F331" s="2" t="s">
        <v>438</v>
      </c>
      <c r="G331" s="2" t="s">
        <v>439</v>
      </c>
      <c r="H331" s="2" t="s">
        <v>370</v>
      </c>
      <c r="I331" s="2">
        <f>I329*J331</f>
        <v>464.1</v>
      </c>
      <c r="J331" s="2">
        <v>102.00000000000001</v>
      </c>
      <c r="K331" s="2">
        <v>102</v>
      </c>
      <c r="L331" s="2"/>
      <c r="M331" s="2"/>
      <c r="N331" s="2"/>
      <c r="O331" s="2">
        <f t="shared" si="279"/>
        <v>1601.15</v>
      </c>
      <c r="P331" s="2">
        <f t="shared" si="280"/>
        <v>1601.15</v>
      </c>
      <c r="Q331" s="2">
        <f t="shared" si="313"/>
        <v>0</v>
      </c>
      <c r="R331" s="2">
        <f t="shared" si="281"/>
        <v>0</v>
      </c>
      <c r="S331" s="2">
        <f t="shared" si="282"/>
        <v>0</v>
      </c>
      <c r="T331" s="2">
        <f t="shared" si="283"/>
        <v>0</v>
      </c>
      <c r="U331" s="2">
        <f t="shared" si="284"/>
        <v>0</v>
      </c>
      <c r="V331" s="2">
        <f t="shared" si="285"/>
        <v>0</v>
      </c>
      <c r="W331" s="2">
        <f t="shared" si="286"/>
        <v>0</v>
      </c>
      <c r="X331" s="2">
        <f t="shared" si="287"/>
        <v>0</v>
      </c>
      <c r="Y331" s="2">
        <f t="shared" si="288"/>
        <v>0</v>
      </c>
      <c r="Z331" s="2"/>
      <c r="AA331" s="2">
        <v>50447275</v>
      </c>
      <c r="AB331" s="2">
        <f t="shared" si="289"/>
        <v>3.45</v>
      </c>
      <c r="AC331" s="2">
        <f t="shared" si="314"/>
        <v>3.45</v>
      </c>
      <c r="AD331" s="2">
        <f t="shared" si="315"/>
        <v>0</v>
      </c>
      <c r="AE331" s="2">
        <f t="shared" si="316"/>
        <v>0</v>
      </c>
      <c r="AF331" s="2">
        <f t="shared" si="317"/>
        <v>0</v>
      </c>
      <c r="AG331" s="2">
        <f t="shared" si="291"/>
        <v>0</v>
      </c>
      <c r="AH331" s="2">
        <f t="shared" si="318"/>
        <v>0</v>
      </c>
      <c r="AI331" s="2">
        <f t="shared" si="319"/>
        <v>0</v>
      </c>
      <c r="AJ331" s="2">
        <f t="shared" si="293"/>
        <v>0</v>
      </c>
      <c r="AK331" s="2">
        <v>3.45</v>
      </c>
      <c r="AL331" s="2">
        <v>3.45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112</v>
      </c>
      <c r="AU331" s="2">
        <v>70</v>
      </c>
      <c r="AV331" s="2">
        <v>1</v>
      </c>
      <c r="AW331" s="2">
        <v>1</v>
      </c>
      <c r="AX331" s="2"/>
      <c r="AY331" s="2"/>
      <c r="AZ331" s="2">
        <v>1</v>
      </c>
      <c r="BA331" s="2">
        <v>1</v>
      </c>
      <c r="BB331" s="2">
        <v>1</v>
      </c>
      <c r="BC331" s="2">
        <v>1</v>
      </c>
      <c r="BD331" s="2" t="s">
        <v>3</v>
      </c>
      <c r="BE331" s="2" t="s">
        <v>3</v>
      </c>
      <c r="BF331" s="2" t="s">
        <v>3</v>
      </c>
      <c r="BG331" s="2" t="s">
        <v>3</v>
      </c>
      <c r="BH331" s="2">
        <v>3</v>
      </c>
      <c r="BI331" s="2">
        <v>2</v>
      </c>
      <c r="BJ331" s="2" t="s">
        <v>440</v>
      </c>
      <c r="BK331" s="2"/>
      <c r="BL331" s="2"/>
      <c r="BM331" s="2">
        <v>1518</v>
      </c>
      <c r="BN331" s="2">
        <v>0</v>
      </c>
      <c r="BO331" s="2" t="s">
        <v>3</v>
      </c>
      <c r="BP331" s="2">
        <v>0</v>
      </c>
      <c r="BQ331" s="2">
        <v>40</v>
      </c>
      <c r="BR331" s="2">
        <v>0</v>
      </c>
      <c r="BS331" s="2">
        <v>1</v>
      </c>
      <c r="BT331" s="2">
        <v>1</v>
      </c>
      <c r="BU331" s="2">
        <v>1</v>
      </c>
      <c r="BV331" s="2">
        <v>1</v>
      </c>
      <c r="BW331" s="2">
        <v>1</v>
      </c>
      <c r="BX331" s="2">
        <v>1</v>
      </c>
      <c r="BY331" s="2" t="s">
        <v>3</v>
      </c>
      <c r="BZ331" s="2">
        <v>112</v>
      </c>
      <c r="CA331" s="2">
        <v>70</v>
      </c>
      <c r="CB331" s="2" t="s">
        <v>3</v>
      </c>
      <c r="CC331" s="2"/>
      <c r="CD331" s="2"/>
      <c r="CE331" s="2">
        <v>30</v>
      </c>
      <c r="CF331" s="2">
        <v>0</v>
      </c>
      <c r="CG331" s="2">
        <v>0</v>
      </c>
      <c r="CH331" s="2"/>
      <c r="CI331" s="2"/>
      <c r="CJ331" s="2"/>
      <c r="CK331" s="2"/>
      <c r="CL331" s="2"/>
      <c r="CM331" s="2">
        <v>0</v>
      </c>
      <c r="CN331" s="2" t="s">
        <v>3</v>
      </c>
      <c r="CO331" s="2">
        <v>0</v>
      </c>
      <c r="CP331" s="2">
        <f t="shared" si="294"/>
        <v>1601.15</v>
      </c>
      <c r="CQ331" s="2">
        <f t="shared" si="295"/>
        <v>3.45</v>
      </c>
      <c r="CR331" s="2">
        <f t="shared" si="320"/>
        <v>0</v>
      </c>
      <c r="CS331" s="2">
        <f t="shared" si="296"/>
        <v>0</v>
      </c>
      <c r="CT331" s="2">
        <f t="shared" si="297"/>
        <v>0</v>
      </c>
      <c r="CU331" s="2">
        <f t="shared" si="298"/>
        <v>0</v>
      </c>
      <c r="CV331" s="2">
        <f t="shared" si="299"/>
        <v>0</v>
      </c>
      <c r="CW331" s="2">
        <f t="shared" si="300"/>
        <v>0</v>
      </c>
      <c r="CX331" s="2">
        <f t="shared" si="301"/>
        <v>0</v>
      </c>
      <c r="CY331" s="2">
        <f>((S331*BZ331)/100)</f>
        <v>0</v>
      </c>
      <c r="CZ331" s="2">
        <f>((S331*CA331)/100)</f>
        <v>0</v>
      </c>
      <c r="DA331" s="2"/>
      <c r="DB331" s="2"/>
      <c r="DC331" s="2" t="s">
        <v>3</v>
      </c>
      <c r="DD331" s="2" t="s">
        <v>3</v>
      </c>
      <c r="DE331" s="2" t="s">
        <v>3</v>
      </c>
      <c r="DF331" s="2" t="s">
        <v>3</v>
      </c>
      <c r="DG331" s="2" t="s">
        <v>3</v>
      </c>
      <c r="DH331" s="2" t="s">
        <v>3</v>
      </c>
      <c r="DI331" s="2" t="s">
        <v>3</v>
      </c>
      <c r="DJ331" s="2" t="s">
        <v>3</v>
      </c>
      <c r="DK331" s="2" t="s">
        <v>3</v>
      </c>
      <c r="DL331" s="2" t="s">
        <v>3</v>
      </c>
      <c r="DM331" s="2" t="s">
        <v>3</v>
      </c>
      <c r="DN331" s="2">
        <v>0</v>
      </c>
      <c r="DO331" s="2">
        <v>0</v>
      </c>
      <c r="DP331" s="2">
        <v>1</v>
      </c>
      <c r="DQ331" s="2">
        <v>1</v>
      </c>
      <c r="DR331" s="2"/>
      <c r="DS331" s="2"/>
      <c r="DT331" s="2"/>
      <c r="DU331" s="2">
        <v>1003</v>
      </c>
      <c r="DV331" s="2" t="s">
        <v>370</v>
      </c>
      <c r="DW331" s="2" t="s">
        <v>370</v>
      </c>
      <c r="DX331" s="2">
        <v>1</v>
      </c>
      <c r="DY331" s="2"/>
      <c r="DZ331" s="2" t="s">
        <v>3</v>
      </c>
      <c r="EA331" s="2" t="s">
        <v>3</v>
      </c>
      <c r="EB331" s="2" t="s">
        <v>3</v>
      </c>
      <c r="EC331" s="2" t="s">
        <v>3</v>
      </c>
      <c r="ED331" s="2"/>
      <c r="EE331" s="2">
        <v>49574833</v>
      </c>
      <c r="EF331" s="2">
        <v>40</v>
      </c>
      <c r="EG331" s="2" t="s">
        <v>19</v>
      </c>
      <c r="EH331" s="2">
        <v>0</v>
      </c>
      <c r="EI331" s="2" t="s">
        <v>3</v>
      </c>
      <c r="EJ331" s="2">
        <v>2</v>
      </c>
      <c r="EK331" s="2">
        <v>1518</v>
      </c>
      <c r="EL331" s="2" t="s">
        <v>435</v>
      </c>
      <c r="EM331" s="2" t="s">
        <v>436</v>
      </c>
      <c r="EN331" s="2"/>
      <c r="EO331" s="2" t="s">
        <v>3</v>
      </c>
      <c r="EP331" s="2"/>
      <c r="EQ331" s="2">
        <v>0</v>
      </c>
      <c r="ER331" s="2">
        <v>3.45</v>
      </c>
      <c r="ES331" s="2">
        <v>3.45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>
        <v>0</v>
      </c>
      <c r="FR331" s="2">
        <f t="shared" si="302"/>
        <v>0</v>
      </c>
      <c r="FS331" s="2">
        <v>0</v>
      </c>
      <c r="FT331" s="2"/>
      <c r="FU331" s="2"/>
      <c r="FV331" s="2"/>
      <c r="FW331" s="2"/>
      <c r="FX331" s="2">
        <v>112</v>
      </c>
      <c r="FY331" s="2">
        <v>70</v>
      </c>
      <c r="FZ331" s="2"/>
      <c r="GA331" s="2" t="s">
        <v>3</v>
      </c>
      <c r="GB331" s="2"/>
      <c r="GC331" s="2"/>
      <c r="GD331" s="2">
        <v>0</v>
      </c>
      <c r="GE331" s="2"/>
      <c r="GF331" s="2">
        <v>-549681316</v>
      </c>
      <c r="GG331" s="2">
        <v>2</v>
      </c>
      <c r="GH331" s="2">
        <v>1</v>
      </c>
      <c r="GI331" s="2">
        <v>-2</v>
      </c>
      <c r="GJ331" s="2">
        <v>0</v>
      </c>
      <c r="GK331" s="2">
        <f>ROUND(R331*(R12)/100,2)</f>
        <v>0</v>
      </c>
      <c r="GL331" s="2">
        <f t="shared" si="303"/>
        <v>0</v>
      </c>
      <c r="GM331" s="2">
        <f t="shared" si="304"/>
        <v>1601.15</v>
      </c>
      <c r="GN331" s="2">
        <f t="shared" si="305"/>
        <v>0</v>
      </c>
      <c r="GO331" s="2">
        <f t="shared" si="306"/>
        <v>1601.15</v>
      </c>
      <c r="GP331" s="2">
        <f t="shared" si="307"/>
        <v>0</v>
      </c>
      <c r="GQ331" s="2"/>
      <c r="GR331" s="2">
        <v>0</v>
      </c>
      <c r="GS331" s="2">
        <v>3</v>
      </c>
      <c r="GT331" s="2">
        <v>0</v>
      </c>
      <c r="GU331" s="2" t="s">
        <v>3</v>
      </c>
      <c r="GV331" s="2">
        <f t="shared" si="308"/>
        <v>0</v>
      </c>
      <c r="GW331" s="2">
        <v>1</v>
      </c>
      <c r="GX331" s="2">
        <f t="shared" si="309"/>
        <v>0</v>
      </c>
      <c r="GY331" s="2"/>
      <c r="GZ331" s="2"/>
      <c r="HA331" s="2">
        <v>0</v>
      </c>
      <c r="HB331" s="2">
        <v>0</v>
      </c>
      <c r="HC331" s="2">
        <f t="shared" si="310"/>
        <v>0</v>
      </c>
      <c r="HD331" s="2"/>
      <c r="HE331" s="2" t="s">
        <v>3</v>
      </c>
      <c r="HF331" s="2" t="s">
        <v>3</v>
      </c>
      <c r="HG331" s="2"/>
      <c r="HH331" s="2"/>
      <c r="HI331" s="2"/>
      <c r="HJ331" s="2"/>
      <c r="HK331" s="2"/>
      <c r="HL331" s="2"/>
      <c r="HM331" s="2" t="s">
        <v>3</v>
      </c>
      <c r="HN331" s="2" t="s">
        <v>3</v>
      </c>
      <c r="HO331" s="2" t="s">
        <v>3</v>
      </c>
      <c r="HP331" s="2" t="s">
        <v>3</v>
      </c>
      <c r="HQ331" s="2" t="s">
        <v>3</v>
      </c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>
        <v>0</v>
      </c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x14ac:dyDescent="0.2">
      <c r="A332">
        <v>18</v>
      </c>
      <c r="B332">
        <v>1</v>
      </c>
      <c r="C332">
        <v>492</v>
      </c>
      <c r="E332" t="s">
        <v>437</v>
      </c>
      <c r="F332" t="s">
        <v>438</v>
      </c>
      <c r="G332" t="s">
        <v>439</v>
      </c>
      <c r="H332" t="s">
        <v>370</v>
      </c>
      <c r="I332">
        <f>I330*J332</f>
        <v>464.1</v>
      </c>
      <c r="J332">
        <v>102.00000000000001</v>
      </c>
      <c r="K332">
        <v>102</v>
      </c>
      <c r="O332">
        <f t="shared" si="279"/>
        <v>7269.22</v>
      </c>
      <c r="P332">
        <f t="shared" si="280"/>
        <v>7269.22</v>
      </c>
      <c r="Q332">
        <f t="shared" si="313"/>
        <v>0</v>
      </c>
      <c r="R332">
        <f t="shared" si="281"/>
        <v>0</v>
      </c>
      <c r="S332">
        <f t="shared" si="282"/>
        <v>0</v>
      </c>
      <c r="T332">
        <f t="shared" si="283"/>
        <v>0</v>
      </c>
      <c r="U332">
        <f t="shared" si="284"/>
        <v>0</v>
      </c>
      <c r="V332">
        <f t="shared" si="285"/>
        <v>0</v>
      </c>
      <c r="W332">
        <f t="shared" si="286"/>
        <v>0</v>
      </c>
      <c r="X332">
        <f t="shared" si="287"/>
        <v>0</v>
      </c>
      <c r="Y332">
        <f t="shared" si="288"/>
        <v>0</v>
      </c>
      <c r="AA332">
        <v>50447276</v>
      </c>
      <c r="AB332">
        <f t="shared" si="289"/>
        <v>3.45</v>
      </c>
      <c r="AC332">
        <f t="shared" si="314"/>
        <v>3.45</v>
      </c>
      <c r="AD332">
        <f t="shared" si="315"/>
        <v>0</v>
      </c>
      <c r="AE332">
        <f t="shared" si="316"/>
        <v>0</v>
      </c>
      <c r="AF332">
        <f t="shared" si="317"/>
        <v>0</v>
      </c>
      <c r="AG332">
        <f t="shared" si="291"/>
        <v>0</v>
      </c>
      <c r="AH332">
        <f t="shared" si="318"/>
        <v>0</v>
      </c>
      <c r="AI332">
        <f t="shared" si="319"/>
        <v>0</v>
      </c>
      <c r="AJ332">
        <f t="shared" si="293"/>
        <v>0</v>
      </c>
      <c r="AK332">
        <v>3.45</v>
      </c>
      <c r="AL332">
        <v>3.45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4.54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2</v>
      </c>
      <c r="BJ332" t="s">
        <v>440</v>
      </c>
      <c r="BM332">
        <v>1518</v>
      </c>
      <c r="BN332">
        <v>0</v>
      </c>
      <c r="BO332" t="s">
        <v>438</v>
      </c>
      <c r="BP332">
        <v>1</v>
      </c>
      <c r="BQ332">
        <v>40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30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294"/>
        <v>7269.22</v>
      </c>
      <c r="CQ332">
        <f t="shared" si="295"/>
        <v>15.66</v>
      </c>
      <c r="CR332">
        <f t="shared" si="320"/>
        <v>0</v>
      </c>
      <c r="CS332">
        <f t="shared" si="296"/>
        <v>0</v>
      </c>
      <c r="CT332">
        <f t="shared" si="297"/>
        <v>0</v>
      </c>
      <c r="CU332">
        <f t="shared" si="298"/>
        <v>0</v>
      </c>
      <c r="CV332">
        <f t="shared" si="299"/>
        <v>0</v>
      </c>
      <c r="CW332">
        <f t="shared" si="300"/>
        <v>0</v>
      </c>
      <c r="CX332">
        <f t="shared" si="301"/>
        <v>0</v>
      </c>
      <c r="CY332">
        <f>S332*(BZ332/100)</f>
        <v>0</v>
      </c>
      <c r="CZ332">
        <f>S332*(CA332/100)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112</v>
      </c>
      <c r="DO332">
        <v>70</v>
      </c>
      <c r="DP332">
        <v>1</v>
      </c>
      <c r="DQ332">
        <v>1</v>
      </c>
      <c r="DU332">
        <v>1003</v>
      </c>
      <c r="DV332" t="s">
        <v>370</v>
      </c>
      <c r="DW332" t="s">
        <v>370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49574833</v>
      </c>
      <c r="EF332">
        <v>40</v>
      </c>
      <c r="EG332" t="s">
        <v>19</v>
      </c>
      <c r="EH332">
        <v>0</v>
      </c>
      <c r="EI332" t="s">
        <v>3</v>
      </c>
      <c r="EJ332">
        <v>2</v>
      </c>
      <c r="EK332">
        <v>1518</v>
      </c>
      <c r="EL332" t="s">
        <v>435</v>
      </c>
      <c r="EM332" t="s">
        <v>436</v>
      </c>
      <c r="EO332" t="s">
        <v>3</v>
      </c>
      <c r="EQ332">
        <v>0</v>
      </c>
      <c r="ER332">
        <v>3.45</v>
      </c>
      <c r="ES332">
        <v>3.45</v>
      </c>
      <c r="ET332">
        <v>0</v>
      </c>
      <c r="EU332">
        <v>0</v>
      </c>
      <c r="EV332">
        <v>0</v>
      </c>
      <c r="EW332">
        <v>0</v>
      </c>
      <c r="EX332">
        <v>0</v>
      </c>
      <c r="FQ332">
        <v>0</v>
      </c>
      <c r="FR332">
        <f t="shared" si="302"/>
        <v>0</v>
      </c>
      <c r="FS332">
        <v>0</v>
      </c>
      <c r="FX332">
        <v>112</v>
      </c>
      <c r="FY332">
        <v>70</v>
      </c>
      <c r="GA332" t="s">
        <v>3</v>
      </c>
      <c r="GD332">
        <v>0</v>
      </c>
      <c r="GF332">
        <v>-549681316</v>
      </c>
      <c r="GG332">
        <v>2</v>
      </c>
      <c r="GH332">
        <v>1</v>
      </c>
      <c r="GI332">
        <v>2</v>
      </c>
      <c r="GJ332">
        <v>0</v>
      </c>
      <c r="GK332">
        <f>ROUND(R332*(S12)/100,2)</f>
        <v>0</v>
      </c>
      <c r="GL332">
        <f t="shared" si="303"/>
        <v>0</v>
      </c>
      <c r="GM332">
        <f t="shared" si="304"/>
        <v>7269.22</v>
      </c>
      <c r="GN332">
        <f t="shared" si="305"/>
        <v>0</v>
      </c>
      <c r="GO332">
        <f t="shared" si="306"/>
        <v>7269.22</v>
      </c>
      <c r="GP332">
        <f t="shared" si="307"/>
        <v>0</v>
      </c>
      <c r="GR332">
        <v>0</v>
      </c>
      <c r="GS332">
        <v>3</v>
      </c>
      <c r="GT332">
        <v>0</v>
      </c>
      <c r="GU332" t="s">
        <v>3</v>
      </c>
      <c r="GV332">
        <f t="shared" si="308"/>
        <v>0</v>
      </c>
      <c r="GW332">
        <v>1</v>
      </c>
      <c r="GX332">
        <f t="shared" si="309"/>
        <v>0</v>
      </c>
      <c r="HA332">
        <v>0</v>
      </c>
      <c r="HB332">
        <v>0</v>
      </c>
      <c r="HC332">
        <f t="shared" si="310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IK332">
        <v>0</v>
      </c>
    </row>
    <row r="333" spans="1:255" x14ac:dyDescent="0.2">
      <c r="A333" s="2">
        <v>18</v>
      </c>
      <c r="B333" s="2">
        <v>1</v>
      </c>
      <c r="C333" s="2">
        <v>490</v>
      </c>
      <c r="D333" s="2"/>
      <c r="E333" s="2" t="s">
        <v>441</v>
      </c>
      <c r="F333" s="2" t="s">
        <v>442</v>
      </c>
      <c r="G333" s="2" t="s">
        <v>443</v>
      </c>
      <c r="H333" s="2" t="s">
        <v>444</v>
      </c>
      <c r="I333" s="2">
        <f>I329*J333</f>
        <v>5.0999999999999997E-2</v>
      </c>
      <c r="J333" s="2">
        <v>1.1208791208791209E-2</v>
      </c>
      <c r="K333" s="2">
        <v>1.12088E-2</v>
      </c>
      <c r="L333" s="2"/>
      <c r="M333" s="2"/>
      <c r="N333" s="2"/>
      <c r="O333" s="2">
        <f t="shared" si="279"/>
        <v>85.78</v>
      </c>
      <c r="P333" s="2">
        <f t="shared" si="280"/>
        <v>85.78</v>
      </c>
      <c r="Q333" s="2">
        <f t="shared" si="313"/>
        <v>0</v>
      </c>
      <c r="R333" s="2">
        <f t="shared" si="281"/>
        <v>0</v>
      </c>
      <c r="S333" s="2">
        <f t="shared" si="282"/>
        <v>0</v>
      </c>
      <c r="T333" s="2">
        <f t="shared" si="283"/>
        <v>0</v>
      </c>
      <c r="U333" s="2">
        <f t="shared" si="284"/>
        <v>0</v>
      </c>
      <c r="V333" s="2">
        <f t="shared" si="285"/>
        <v>0</v>
      </c>
      <c r="W333" s="2">
        <f t="shared" si="286"/>
        <v>0</v>
      </c>
      <c r="X333" s="2">
        <f t="shared" si="287"/>
        <v>0</v>
      </c>
      <c r="Y333" s="2">
        <f t="shared" si="288"/>
        <v>0</v>
      </c>
      <c r="Z333" s="2"/>
      <c r="AA333" s="2">
        <v>50447275</v>
      </c>
      <c r="AB333" s="2">
        <f t="shared" si="289"/>
        <v>1681.87</v>
      </c>
      <c r="AC333" s="2">
        <f t="shared" si="314"/>
        <v>1681.87</v>
      </c>
      <c r="AD333" s="2">
        <f t="shared" si="315"/>
        <v>0</v>
      </c>
      <c r="AE333" s="2">
        <f t="shared" si="316"/>
        <v>0</v>
      </c>
      <c r="AF333" s="2">
        <f t="shared" si="317"/>
        <v>0</v>
      </c>
      <c r="AG333" s="2">
        <f t="shared" si="291"/>
        <v>0</v>
      </c>
      <c r="AH333" s="2">
        <f t="shared" si="318"/>
        <v>0</v>
      </c>
      <c r="AI333" s="2">
        <f t="shared" si="319"/>
        <v>0</v>
      </c>
      <c r="AJ333" s="2">
        <f t="shared" si="293"/>
        <v>0</v>
      </c>
      <c r="AK333" s="2">
        <v>1681.87</v>
      </c>
      <c r="AL333" s="2">
        <v>1681.87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112</v>
      </c>
      <c r="AU333" s="2">
        <v>70</v>
      </c>
      <c r="AV333" s="2">
        <v>1</v>
      </c>
      <c r="AW333" s="2">
        <v>1</v>
      </c>
      <c r="AX333" s="2"/>
      <c r="AY333" s="2"/>
      <c r="AZ333" s="2">
        <v>1</v>
      </c>
      <c r="BA333" s="2">
        <v>1</v>
      </c>
      <c r="BB333" s="2">
        <v>1</v>
      </c>
      <c r="BC333" s="2">
        <v>1</v>
      </c>
      <c r="BD333" s="2" t="s">
        <v>3</v>
      </c>
      <c r="BE333" s="2" t="s">
        <v>3</v>
      </c>
      <c r="BF333" s="2" t="s">
        <v>3</v>
      </c>
      <c r="BG333" s="2" t="s">
        <v>3</v>
      </c>
      <c r="BH333" s="2">
        <v>3</v>
      </c>
      <c r="BI333" s="2">
        <v>2</v>
      </c>
      <c r="BJ333" s="2" t="s">
        <v>445</v>
      </c>
      <c r="BK333" s="2"/>
      <c r="BL333" s="2"/>
      <c r="BM333" s="2">
        <v>1518</v>
      </c>
      <c r="BN333" s="2">
        <v>0</v>
      </c>
      <c r="BO333" s="2" t="s">
        <v>3</v>
      </c>
      <c r="BP333" s="2">
        <v>0</v>
      </c>
      <c r="BQ333" s="2">
        <v>40</v>
      </c>
      <c r="BR333" s="2">
        <v>0</v>
      </c>
      <c r="BS333" s="2">
        <v>1</v>
      </c>
      <c r="BT333" s="2">
        <v>1</v>
      </c>
      <c r="BU333" s="2">
        <v>1</v>
      </c>
      <c r="BV333" s="2">
        <v>1</v>
      </c>
      <c r="BW333" s="2">
        <v>1</v>
      </c>
      <c r="BX333" s="2">
        <v>1</v>
      </c>
      <c r="BY333" s="2" t="s">
        <v>3</v>
      </c>
      <c r="BZ333" s="2">
        <v>112</v>
      </c>
      <c r="CA333" s="2">
        <v>70</v>
      </c>
      <c r="CB333" s="2" t="s">
        <v>3</v>
      </c>
      <c r="CC333" s="2"/>
      <c r="CD333" s="2"/>
      <c r="CE333" s="2">
        <v>30</v>
      </c>
      <c r="CF333" s="2">
        <v>0</v>
      </c>
      <c r="CG333" s="2">
        <v>0</v>
      </c>
      <c r="CH333" s="2"/>
      <c r="CI333" s="2"/>
      <c r="CJ333" s="2"/>
      <c r="CK333" s="2"/>
      <c r="CL333" s="2"/>
      <c r="CM333" s="2">
        <v>0</v>
      </c>
      <c r="CN333" s="2" t="s">
        <v>3</v>
      </c>
      <c r="CO333" s="2">
        <v>0</v>
      </c>
      <c r="CP333" s="2">
        <f t="shared" si="294"/>
        <v>85.78</v>
      </c>
      <c r="CQ333" s="2">
        <f t="shared" si="295"/>
        <v>1681.87</v>
      </c>
      <c r="CR333" s="2">
        <f t="shared" si="320"/>
        <v>0</v>
      </c>
      <c r="CS333" s="2">
        <f t="shared" si="296"/>
        <v>0</v>
      </c>
      <c r="CT333" s="2">
        <f t="shared" si="297"/>
        <v>0</v>
      </c>
      <c r="CU333" s="2">
        <f t="shared" si="298"/>
        <v>0</v>
      </c>
      <c r="CV333" s="2">
        <f t="shared" si="299"/>
        <v>0</v>
      </c>
      <c r="CW333" s="2">
        <f t="shared" si="300"/>
        <v>0</v>
      </c>
      <c r="CX333" s="2">
        <f t="shared" si="301"/>
        <v>0</v>
      </c>
      <c r="CY333" s="2">
        <f>((S333*BZ333)/100)</f>
        <v>0</v>
      </c>
      <c r="CZ333" s="2">
        <f>((S333*CA333)/100)</f>
        <v>0</v>
      </c>
      <c r="DA333" s="2"/>
      <c r="DB333" s="2"/>
      <c r="DC333" s="2" t="s">
        <v>3</v>
      </c>
      <c r="DD333" s="2" t="s">
        <v>3</v>
      </c>
      <c r="DE333" s="2" t="s">
        <v>3</v>
      </c>
      <c r="DF333" s="2" t="s">
        <v>3</v>
      </c>
      <c r="DG333" s="2" t="s">
        <v>3</v>
      </c>
      <c r="DH333" s="2" t="s">
        <v>3</v>
      </c>
      <c r="DI333" s="2" t="s">
        <v>3</v>
      </c>
      <c r="DJ333" s="2" t="s">
        <v>3</v>
      </c>
      <c r="DK333" s="2" t="s">
        <v>3</v>
      </c>
      <c r="DL333" s="2" t="s">
        <v>3</v>
      </c>
      <c r="DM333" s="2" t="s">
        <v>3</v>
      </c>
      <c r="DN333" s="2">
        <v>0</v>
      </c>
      <c r="DO333" s="2">
        <v>0</v>
      </c>
      <c r="DP333" s="2">
        <v>1</v>
      </c>
      <c r="DQ333" s="2">
        <v>1</v>
      </c>
      <c r="DR333" s="2"/>
      <c r="DS333" s="2"/>
      <c r="DT333" s="2"/>
      <c r="DU333" s="2">
        <v>1010</v>
      </c>
      <c r="DV333" s="2" t="s">
        <v>444</v>
      </c>
      <c r="DW333" s="2" t="s">
        <v>444</v>
      </c>
      <c r="DX333" s="2">
        <v>1000</v>
      </c>
      <c r="DY333" s="2"/>
      <c r="DZ333" s="2" t="s">
        <v>3</v>
      </c>
      <c r="EA333" s="2" t="s">
        <v>3</v>
      </c>
      <c r="EB333" s="2" t="s">
        <v>3</v>
      </c>
      <c r="EC333" s="2" t="s">
        <v>3</v>
      </c>
      <c r="ED333" s="2"/>
      <c r="EE333" s="2">
        <v>49574833</v>
      </c>
      <c r="EF333" s="2">
        <v>40</v>
      </c>
      <c r="EG333" s="2" t="s">
        <v>19</v>
      </c>
      <c r="EH333" s="2">
        <v>0</v>
      </c>
      <c r="EI333" s="2" t="s">
        <v>3</v>
      </c>
      <c r="EJ333" s="2">
        <v>2</v>
      </c>
      <c r="EK333" s="2">
        <v>1518</v>
      </c>
      <c r="EL333" s="2" t="s">
        <v>435</v>
      </c>
      <c r="EM333" s="2" t="s">
        <v>436</v>
      </c>
      <c r="EN333" s="2"/>
      <c r="EO333" s="2" t="s">
        <v>3</v>
      </c>
      <c r="EP333" s="2"/>
      <c r="EQ333" s="2">
        <v>0</v>
      </c>
      <c r="ER333" s="2">
        <v>1681.87</v>
      </c>
      <c r="ES333" s="2">
        <v>1681.87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>
        <v>0</v>
      </c>
      <c r="FR333" s="2">
        <f t="shared" si="302"/>
        <v>0</v>
      </c>
      <c r="FS333" s="2">
        <v>0</v>
      </c>
      <c r="FT333" s="2"/>
      <c r="FU333" s="2"/>
      <c r="FV333" s="2"/>
      <c r="FW333" s="2"/>
      <c r="FX333" s="2">
        <v>112</v>
      </c>
      <c r="FY333" s="2">
        <v>70</v>
      </c>
      <c r="FZ333" s="2"/>
      <c r="GA333" s="2" t="s">
        <v>3</v>
      </c>
      <c r="GB333" s="2"/>
      <c r="GC333" s="2"/>
      <c r="GD333" s="2">
        <v>0</v>
      </c>
      <c r="GE333" s="2"/>
      <c r="GF333" s="2">
        <v>-2090047508</v>
      </c>
      <c r="GG333" s="2">
        <v>2</v>
      </c>
      <c r="GH333" s="2">
        <v>1</v>
      </c>
      <c r="GI333" s="2">
        <v>-2</v>
      </c>
      <c r="GJ333" s="2">
        <v>0</v>
      </c>
      <c r="GK333" s="2">
        <f>ROUND(R333*(R12)/100,2)</f>
        <v>0</v>
      </c>
      <c r="GL333" s="2">
        <f t="shared" si="303"/>
        <v>0</v>
      </c>
      <c r="GM333" s="2">
        <f t="shared" si="304"/>
        <v>85.78</v>
      </c>
      <c r="GN333" s="2">
        <f t="shared" si="305"/>
        <v>0</v>
      </c>
      <c r="GO333" s="2">
        <f t="shared" si="306"/>
        <v>85.78</v>
      </c>
      <c r="GP333" s="2">
        <f t="shared" si="307"/>
        <v>0</v>
      </c>
      <c r="GQ333" s="2"/>
      <c r="GR333" s="2">
        <v>0</v>
      </c>
      <c r="GS333" s="2">
        <v>3</v>
      </c>
      <c r="GT333" s="2">
        <v>0</v>
      </c>
      <c r="GU333" s="2" t="s">
        <v>3</v>
      </c>
      <c r="GV333" s="2">
        <f t="shared" si="308"/>
        <v>0</v>
      </c>
      <c r="GW333" s="2">
        <v>1</v>
      </c>
      <c r="GX333" s="2">
        <f t="shared" si="309"/>
        <v>0</v>
      </c>
      <c r="GY333" s="2"/>
      <c r="GZ333" s="2"/>
      <c r="HA333" s="2">
        <v>0</v>
      </c>
      <c r="HB333" s="2">
        <v>0</v>
      </c>
      <c r="HC333" s="2">
        <f t="shared" si="310"/>
        <v>0</v>
      </c>
      <c r="HD333" s="2"/>
      <c r="HE333" s="2" t="s">
        <v>3</v>
      </c>
      <c r="HF333" s="2" t="s">
        <v>3</v>
      </c>
      <c r="HG333" s="2"/>
      <c r="HH333" s="2"/>
      <c r="HI333" s="2"/>
      <c r="HJ333" s="2"/>
      <c r="HK333" s="2"/>
      <c r="HL333" s="2"/>
      <c r="HM333" s="2" t="s">
        <v>3</v>
      </c>
      <c r="HN333" s="2" t="s">
        <v>3</v>
      </c>
      <c r="HO333" s="2" t="s">
        <v>3</v>
      </c>
      <c r="HP333" s="2" t="s">
        <v>3</v>
      </c>
      <c r="HQ333" s="2" t="s">
        <v>3</v>
      </c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>
        <v>0</v>
      </c>
      <c r="IL333" s="2"/>
      <c r="IM333" s="2"/>
      <c r="IN333" s="2"/>
      <c r="IO333" s="2"/>
      <c r="IP333" s="2"/>
      <c r="IQ333" s="2"/>
      <c r="IR333" s="2"/>
      <c r="IS333" s="2"/>
      <c r="IT333" s="2"/>
      <c r="IU333" s="2"/>
    </row>
    <row r="334" spans="1:255" x14ac:dyDescent="0.2">
      <c r="A334">
        <v>18</v>
      </c>
      <c r="B334">
        <v>1</v>
      </c>
      <c r="C334">
        <v>494</v>
      </c>
      <c r="E334" t="s">
        <v>441</v>
      </c>
      <c r="F334" t="s">
        <v>442</v>
      </c>
      <c r="G334" t="s">
        <v>443</v>
      </c>
      <c r="H334" t="s">
        <v>444</v>
      </c>
      <c r="I334">
        <f>I330*J334</f>
        <v>5.0999999999999997E-2</v>
      </c>
      <c r="J334">
        <v>1.1208791208791209E-2</v>
      </c>
      <c r="K334">
        <v>1.12088E-2</v>
      </c>
      <c r="O334">
        <f t="shared" si="279"/>
        <v>1333.88</v>
      </c>
      <c r="P334">
        <f t="shared" si="280"/>
        <v>1333.88</v>
      </c>
      <c r="Q334">
        <f t="shared" si="313"/>
        <v>0</v>
      </c>
      <c r="R334">
        <f t="shared" si="281"/>
        <v>0</v>
      </c>
      <c r="S334">
        <f t="shared" si="282"/>
        <v>0</v>
      </c>
      <c r="T334">
        <f t="shared" si="283"/>
        <v>0</v>
      </c>
      <c r="U334">
        <f t="shared" si="284"/>
        <v>0</v>
      </c>
      <c r="V334">
        <f t="shared" si="285"/>
        <v>0</v>
      </c>
      <c r="W334">
        <f t="shared" si="286"/>
        <v>0</v>
      </c>
      <c r="X334">
        <f t="shared" si="287"/>
        <v>0</v>
      </c>
      <c r="Y334">
        <f t="shared" si="288"/>
        <v>0</v>
      </c>
      <c r="AA334">
        <v>50447276</v>
      </c>
      <c r="AB334">
        <f t="shared" si="289"/>
        <v>1681.87</v>
      </c>
      <c r="AC334">
        <f t="shared" si="314"/>
        <v>1681.87</v>
      </c>
      <c r="AD334">
        <f t="shared" si="315"/>
        <v>0</v>
      </c>
      <c r="AE334">
        <f t="shared" si="316"/>
        <v>0</v>
      </c>
      <c r="AF334">
        <f t="shared" si="317"/>
        <v>0</v>
      </c>
      <c r="AG334">
        <f t="shared" si="291"/>
        <v>0</v>
      </c>
      <c r="AH334">
        <f t="shared" si="318"/>
        <v>0</v>
      </c>
      <c r="AI334">
        <f t="shared" si="319"/>
        <v>0</v>
      </c>
      <c r="AJ334">
        <f t="shared" si="293"/>
        <v>0</v>
      </c>
      <c r="AK334">
        <v>1681.87</v>
      </c>
      <c r="AL334">
        <v>1681.87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15.55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2</v>
      </c>
      <c r="BJ334" t="s">
        <v>445</v>
      </c>
      <c r="BM334">
        <v>1518</v>
      </c>
      <c r="BN334">
        <v>0</v>
      </c>
      <c r="BO334" t="s">
        <v>442</v>
      </c>
      <c r="BP334">
        <v>1</v>
      </c>
      <c r="BQ334">
        <v>40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30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294"/>
        <v>1333.88</v>
      </c>
      <c r="CQ334">
        <f t="shared" si="295"/>
        <v>26153.08</v>
      </c>
      <c r="CR334">
        <f t="shared" si="320"/>
        <v>0</v>
      </c>
      <c r="CS334">
        <f t="shared" si="296"/>
        <v>0</v>
      </c>
      <c r="CT334">
        <f t="shared" si="297"/>
        <v>0</v>
      </c>
      <c r="CU334">
        <f t="shared" si="298"/>
        <v>0</v>
      </c>
      <c r="CV334">
        <f t="shared" si="299"/>
        <v>0</v>
      </c>
      <c r="CW334">
        <f t="shared" si="300"/>
        <v>0</v>
      </c>
      <c r="CX334">
        <f t="shared" si="301"/>
        <v>0</v>
      </c>
      <c r="CY334">
        <f>S334*(BZ334/100)</f>
        <v>0</v>
      </c>
      <c r="CZ334">
        <f>S334*(CA334/100)</f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112</v>
      </c>
      <c r="DO334">
        <v>70</v>
      </c>
      <c r="DP334">
        <v>1</v>
      </c>
      <c r="DQ334">
        <v>1</v>
      </c>
      <c r="DU334">
        <v>1010</v>
      </c>
      <c r="DV334" t="s">
        <v>444</v>
      </c>
      <c r="DW334" t="s">
        <v>444</v>
      </c>
      <c r="DX334">
        <v>1000</v>
      </c>
      <c r="DZ334" t="s">
        <v>3</v>
      </c>
      <c r="EA334" t="s">
        <v>3</v>
      </c>
      <c r="EB334" t="s">
        <v>3</v>
      </c>
      <c r="EC334" t="s">
        <v>3</v>
      </c>
      <c r="EE334">
        <v>49574833</v>
      </c>
      <c r="EF334">
        <v>40</v>
      </c>
      <c r="EG334" t="s">
        <v>19</v>
      </c>
      <c r="EH334">
        <v>0</v>
      </c>
      <c r="EI334" t="s">
        <v>3</v>
      </c>
      <c r="EJ334">
        <v>2</v>
      </c>
      <c r="EK334">
        <v>1518</v>
      </c>
      <c r="EL334" t="s">
        <v>435</v>
      </c>
      <c r="EM334" t="s">
        <v>436</v>
      </c>
      <c r="EO334" t="s">
        <v>3</v>
      </c>
      <c r="EQ334">
        <v>0</v>
      </c>
      <c r="ER334">
        <v>1681.87</v>
      </c>
      <c r="ES334">
        <v>1681.87</v>
      </c>
      <c r="ET334">
        <v>0</v>
      </c>
      <c r="EU334">
        <v>0</v>
      </c>
      <c r="EV334">
        <v>0</v>
      </c>
      <c r="EW334">
        <v>0</v>
      </c>
      <c r="EX334">
        <v>0</v>
      </c>
      <c r="FQ334">
        <v>0</v>
      </c>
      <c r="FR334">
        <f t="shared" si="302"/>
        <v>0</v>
      </c>
      <c r="FS334">
        <v>0</v>
      </c>
      <c r="FX334">
        <v>112</v>
      </c>
      <c r="FY334">
        <v>70</v>
      </c>
      <c r="GA334" t="s">
        <v>3</v>
      </c>
      <c r="GD334">
        <v>0</v>
      </c>
      <c r="GF334">
        <v>-2090047508</v>
      </c>
      <c r="GG334">
        <v>2</v>
      </c>
      <c r="GH334">
        <v>1</v>
      </c>
      <c r="GI334">
        <v>2</v>
      </c>
      <c r="GJ334">
        <v>0</v>
      </c>
      <c r="GK334">
        <f>ROUND(R334*(S12)/100,2)</f>
        <v>0</v>
      </c>
      <c r="GL334">
        <f t="shared" si="303"/>
        <v>0</v>
      </c>
      <c r="GM334">
        <f t="shared" si="304"/>
        <v>1333.88</v>
      </c>
      <c r="GN334">
        <f t="shared" si="305"/>
        <v>0</v>
      </c>
      <c r="GO334">
        <f t="shared" si="306"/>
        <v>1333.88</v>
      </c>
      <c r="GP334">
        <f t="shared" si="307"/>
        <v>0</v>
      </c>
      <c r="GR334">
        <v>0</v>
      </c>
      <c r="GS334">
        <v>3</v>
      </c>
      <c r="GT334">
        <v>0</v>
      </c>
      <c r="GU334" t="s">
        <v>3</v>
      </c>
      <c r="GV334">
        <f t="shared" si="308"/>
        <v>0</v>
      </c>
      <c r="GW334">
        <v>1</v>
      </c>
      <c r="GX334">
        <f t="shared" si="309"/>
        <v>0</v>
      </c>
      <c r="HA334">
        <v>0</v>
      </c>
      <c r="HB334">
        <v>0</v>
      </c>
      <c r="HC334">
        <f t="shared" si="310"/>
        <v>0</v>
      </c>
      <c r="HE334" t="s">
        <v>3</v>
      </c>
      <c r="HF334" t="s">
        <v>3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IK334">
        <v>0</v>
      </c>
    </row>
    <row r="335" spans="1:255" x14ac:dyDescent="0.2">
      <c r="A335" s="2">
        <v>18</v>
      </c>
      <c r="B335" s="2">
        <v>1</v>
      </c>
      <c r="C335" s="2">
        <v>489</v>
      </c>
      <c r="D335" s="2"/>
      <c r="E335" s="2" t="s">
        <v>446</v>
      </c>
      <c r="F335" s="2" t="s">
        <v>447</v>
      </c>
      <c r="G335" s="2" t="s">
        <v>448</v>
      </c>
      <c r="H335" s="2" t="s">
        <v>350</v>
      </c>
      <c r="I335" s="2">
        <f>I329*J335</f>
        <v>820</v>
      </c>
      <c r="J335" s="2">
        <v>180.21978021978023</v>
      </c>
      <c r="K335" s="2">
        <v>180.2197802</v>
      </c>
      <c r="L335" s="2"/>
      <c r="M335" s="2"/>
      <c r="N335" s="2"/>
      <c r="O335" s="2">
        <f t="shared" si="279"/>
        <v>120449.8</v>
      </c>
      <c r="P335" s="2">
        <f t="shared" si="280"/>
        <v>120449.8</v>
      </c>
      <c r="Q335" s="2">
        <f t="shared" si="313"/>
        <v>0</v>
      </c>
      <c r="R335" s="2">
        <f t="shared" si="281"/>
        <v>0</v>
      </c>
      <c r="S335" s="2">
        <f t="shared" si="282"/>
        <v>0</v>
      </c>
      <c r="T335" s="2">
        <f t="shared" si="283"/>
        <v>0</v>
      </c>
      <c r="U335" s="2">
        <f t="shared" si="284"/>
        <v>0</v>
      </c>
      <c r="V335" s="2">
        <f t="shared" si="285"/>
        <v>0</v>
      </c>
      <c r="W335" s="2">
        <f t="shared" si="286"/>
        <v>0</v>
      </c>
      <c r="X335" s="2">
        <f t="shared" si="287"/>
        <v>0</v>
      </c>
      <c r="Y335" s="2">
        <f t="shared" si="288"/>
        <v>0</v>
      </c>
      <c r="Z335" s="2"/>
      <c r="AA335" s="2">
        <v>50447275</v>
      </c>
      <c r="AB335" s="2">
        <f t="shared" si="289"/>
        <v>146.88999999999999</v>
      </c>
      <c r="AC335" s="2">
        <f t="shared" si="314"/>
        <v>146.88999999999999</v>
      </c>
      <c r="AD335" s="2">
        <f t="shared" si="315"/>
        <v>0</v>
      </c>
      <c r="AE335" s="2">
        <f t="shared" si="316"/>
        <v>0</v>
      </c>
      <c r="AF335" s="2">
        <f t="shared" si="317"/>
        <v>0</v>
      </c>
      <c r="AG335" s="2">
        <f t="shared" si="291"/>
        <v>0</v>
      </c>
      <c r="AH335" s="2">
        <f t="shared" si="318"/>
        <v>0</v>
      </c>
      <c r="AI335" s="2">
        <f t="shared" si="319"/>
        <v>0</v>
      </c>
      <c r="AJ335" s="2">
        <f t="shared" si="293"/>
        <v>0</v>
      </c>
      <c r="AK335" s="2">
        <v>146.88999999999999</v>
      </c>
      <c r="AL335" s="2">
        <v>146.88999999999999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112</v>
      </c>
      <c r="AU335" s="2">
        <v>70</v>
      </c>
      <c r="AV335" s="2">
        <v>1</v>
      </c>
      <c r="AW335" s="2">
        <v>1</v>
      </c>
      <c r="AX335" s="2"/>
      <c r="AY335" s="2"/>
      <c r="AZ335" s="2">
        <v>1</v>
      </c>
      <c r="BA335" s="2">
        <v>1</v>
      </c>
      <c r="BB335" s="2">
        <v>1</v>
      </c>
      <c r="BC335" s="2">
        <v>1</v>
      </c>
      <c r="BD335" s="2" t="s">
        <v>3</v>
      </c>
      <c r="BE335" s="2" t="s">
        <v>3</v>
      </c>
      <c r="BF335" s="2" t="s">
        <v>3</v>
      </c>
      <c r="BG335" s="2" t="s">
        <v>3</v>
      </c>
      <c r="BH335" s="2">
        <v>3</v>
      </c>
      <c r="BI335" s="2">
        <v>2</v>
      </c>
      <c r="BJ335" s="2" t="s">
        <v>449</v>
      </c>
      <c r="BK335" s="2"/>
      <c r="BL335" s="2"/>
      <c r="BM335" s="2">
        <v>1518</v>
      </c>
      <c r="BN335" s="2">
        <v>0</v>
      </c>
      <c r="BO335" s="2" t="s">
        <v>3</v>
      </c>
      <c r="BP335" s="2">
        <v>0</v>
      </c>
      <c r="BQ335" s="2">
        <v>40</v>
      </c>
      <c r="BR335" s="2">
        <v>0</v>
      </c>
      <c r="BS335" s="2">
        <v>1</v>
      </c>
      <c r="BT335" s="2">
        <v>1</v>
      </c>
      <c r="BU335" s="2">
        <v>1</v>
      </c>
      <c r="BV335" s="2">
        <v>1</v>
      </c>
      <c r="BW335" s="2">
        <v>1</v>
      </c>
      <c r="BX335" s="2">
        <v>1</v>
      </c>
      <c r="BY335" s="2" t="s">
        <v>3</v>
      </c>
      <c r="BZ335" s="2">
        <v>112</v>
      </c>
      <c r="CA335" s="2">
        <v>70</v>
      </c>
      <c r="CB335" s="2" t="s">
        <v>3</v>
      </c>
      <c r="CC335" s="2"/>
      <c r="CD335" s="2"/>
      <c r="CE335" s="2">
        <v>30</v>
      </c>
      <c r="CF335" s="2">
        <v>0</v>
      </c>
      <c r="CG335" s="2">
        <v>0</v>
      </c>
      <c r="CH335" s="2"/>
      <c r="CI335" s="2"/>
      <c r="CJ335" s="2"/>
      <c r="CK335" s="2"/>
      <c r="CL335" s="2"/>
      <c r="CM335" s="2">
        <v>0</v>
      </c>
      <c r="CN335" s="2" t="s">
        <v>3</v>
      </c>
      <c r="CO335" s="2">
        <v>0</v>
      </c>
      <c r="CP335" s="2">
        <f t="shared" si="294"/>
        <v>120449.8</v>
      </c>
      <c r="CQ335" s="2">
        <f t="shared" si="295"/>
        <v>146.88999999999999</v>
      </c>
      <c r="CR335" s="2">
        <f t="shared" si="320"/>
        <v>0</v>
      </c>
      <c r="CS335" s="2">
        <f t="shared" si="296"/>
        <v>0</v>
      </c>
      <c r="CT335" s="2">
        <f t="shared" si="297"/>
        <v>0</v>
      </c>
      <c r="CU335" s="2">
        <f t="shared" si="298"/>
        <v>0</v>
      </c>
      <c r="CV335" s="2">
        <f t="shared" si="299"/>
        <v>0</v>
      </c>
      <c r="CW335" s="2">
        <f t="shared" si="300"/>
        <v>0</v>
      </c>
      <c r="CX335" s="2">
        <f t="shared" si="301"/>
        <v>0</v>
      </c>
      <c r="CY335" s="2">
        <f>((S335*BZ335)/100)</f>
        <v>0</v>
      </c>
      <c r="CZ335" s="2">
        <f>((S335*CA335)/100)</f>
        <v>0</v>
      </c>
      <c r="DA335" s="2"/>
      <c r="DB335" s="2"/>
      <c r="DC335" s="2" t="s">
        <v>3</v>
      </c>
      <c r="DD335" s="2" t="s">
        <v>3</v>
      </c>
      <c r="DE335" s="2" t="s">
        <v>3</v>
      </c>
      <c r="DF335" s="2" t="s">
        <v>3</v>
      </c>
      <c r="DG335" s="2" t="s">
        <v>3</v>
      </c>
      <c r="DH335" s="2" t="s">
        <v>3</v>
      </c>
      <c r="DI335" s="2" t="s">
        <v>3</v>
      </c>
      <c r="DJ335" s="2" t="s">
        <v>3</v>
      </c>
      <c r="DK335" s="2" t="s">
        <v>3</v>
      </c>
      <c r="DL335" s="2" t="s">
        <v>3</v>
      </c>
      <c r="DM335" s="2" t="s">
        <v>3</v>
      </c>
      <c r="DN335" s="2">
        <v>0</v>
      </c>
      <c r="DO335" s="2">
        <v>0</v>
      </c>
      <c r="DP335" s="2">
        <v>1</v>
      </c>
      <c r="DQ335" s="2">
        <v>1</v>
      </c>
      <c r="DR335" s="2"/>
      <c r="DS335" s="2"/>
      <c r="DT335" s="2"/>
      <c r="DU335" s="2">
        <v>1010</v>
      </c>
      <c r="DV335" s="2" t="s">
        <v>350</v>
      </c>
      <c r="DW335" s="2" t="s">
        <v>350</v>
      </c>
      <c r="DX335" s="2">
        <v>100</v>
      </c>
      <c r="DY335" s="2"/>
      <c r="DZ335" s="2" t="s">
        <v>3</v>
      </c>
      <c r="EA335" s="2" t="s">
        <v>3</v>
      </c>
      <c r="EB335" s="2" t="s">
        <v>3</v>
      </c>
      <c r="EC335" s="2" t="s">
        <v>3</v>
      </c>
      <c r="ED335" s="2"/>
      <c r="EE335" s="2">
        <v>49574833</v>
      </c>
      <c r="EF335" s="2">
        <v>40</v>
      </c>
      <c r="EG335" s="2" t="s">
        <v>19</v>
      </c>
      <c r="EH335" s="2">
        <v>0</v>
      </c>
      <c r="EI335" s="2" t="s">
        <v>3</v>
      </c>
      <c r="EJ335" s="2">
        <v>2</v>
      </c>
      <c r="EK335" s="2">
        <v>1518</v>
      </c>
      <c r="EL335" s="2" t="s">
        <v>435</v>
      </c>
      <c r="EM335" s="2" t="s">
        <v>436</v>
      </c>
      <c r="EN335" s="2"/>
      <c r="EO335" s="2" t="s">
        <v>3</v>
      </c>
      <c r="EP335" s="2"/>
      <c r="EQ335" s="2">
        <v>0</v>
      </c>
      <c r="ER335" s="2">
        <v>146.88999999999999</v>
      </c>
      <c r="ES335" s="2">
        <v>146.88999999999999</v>
      </c>
      <c r="ET335" s="2">
        <v>0</v>
      </c>
      <c r="EU335" s="2">
        <v>0</v>
      </c>
      <c r="EV335" s="2">
        <v>0</v>
      </c>
      <c r="EW335" s="2">
        <v>0</v>
      </c>
      <c r="EX335" s="2">
        <v>0</v>
      </c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>
        <v>0</v>
      </c>
      <c r="FR335" s="2">
        <f t="shared" si="302"/>
        <v>0</v>
      </c>
      <c r="FS335" s="2">
        <v>0</v>
      </c>
      <c r="FT335" s="2"/>
      <c r="FU335" s="2"/>
      <c r="FV335" s="2"/>
      <c r="FW335" s="2"/>
      <c r="FX335" s="2">
        <v>112</v>
      </c>
      <c r="FY335" s="2">
        <v>70</v>
      </c>
      <c r="FZ335" s="2"/>
      <c r="GA335" s="2" t="s">
        <v>3</v>
      </c>
      <c r="GB335" s="2"/>
      <c r="GC335" s="2"/>
      <c r="GD335" s="2">
        <v>0</v>
      </c>
      <c r="GE335" s="2"/>
      <c r="GF335" s="2">
        <v>224461537</v>
      </c>
      <c r="GG335" s="2">
        <v>2</v>
      </c>
      <c r="GH335" s="2">
        <v>1</v>
      </c>
      <c r="GI335" s="2">
        <v>-2</v>
      </c>
      <c r="GJ335" s="2">
        <v>0</v>
      </c>
      <c r="GK335" s="2">
        <f>ROUND(R335*(R12)/100,2)</f>
        <v>0</v>
      </c>
      <c r="GL335" s="2">
        <f t="shared" si="303"/>
        <v>0</v>
      </c>
      <c r="GM335" s="2">
        <f t="shared" si="304"/>
        <v>120449.8</v>
      </c>
      <c r="GN335" s="2">
        <f t="shared" si="305"/>
        <v>0</v>
      </c>
      <c r="GO335" s="2">
        <f t="shared" si="306"/>
        <v>120449.8</v>
      </c>
      <c r="GP335" s="2">
        <f t="shared" si="307"/>
        <v>0</v>
      </c>
      <c r="GQ335" s="2"/>
      <c r="GR335" s="2">
        <v>0</v>
      </c>
      <c r="GS335" s="2">
        <v>3</v>
      </c>
      <c r="GT335" s="2">
        <v>0</v>
      </c>
      <c r="GU335" s="2" t="s">
        <v>3</v>
      </c>
      <c r="GV335" s="2">
        <f t="shared" si="308"/>
        <v>0</v>
      </c>
      <c r="GW335" s="2">
        <v>1</v>
      </c>
      <c r="GX335" s="2">
        <f t="shared" si="309"/>
        <v>0</v>
      </c>
      <c r="GY335" s="2"/>
      <c r="GZ335" s="2"/>
      <c r="HA335" s="2">
        <v>0</v>
      </c>
      <c r="HB335" s="2">
        <v>0</v>
      </c>
      <c r="HC335" s="2">
        <f t="shared" si="310"/>
        <v>0</v>
      </c>
      <c r="HD335" s="2"/>
      <c r="HE335" s="2" t="s">
        <v>3</v>
      </c>
      <c r="HF335" s="2" t="s">
        <v>3</v>
      </c>
      <c r="HG335" s="2"/>
      <c r="HH335" s="2"/>
      <c r="HI335" s="2"/>
      <c r="HJ335" s="2"/>
      <c r="HK335" s="2"/>
      <c r="HL335" s="2"/>
      <c r="HM335" s="2" t="s">
        <v>3</v>
      </c>
      <c r="HN335" s="2" t="s">
        <v>3</v>
      </c>
      <c r="HO335" s="2" t="s">
        <v>3</v>
      </c>
      <c r="HP335" s="2" t="s">
        <v>3</v>
      </c>
      <c r="HQ335" s="2" t="s">
        <v>3</v>
      </c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>
        <v>0</v>
      </c>
      <c r="IL335" s="2"/>
      <c r="IM335" s="2"/>
      <c r="IN335" s="2"/>
      <c r="IO335" s="2"/>
      <c r="IP335" s="2"/>
      <c r="IQ335" s="2"/>
      <c r="IR335" s="2"/>
      <c r="IS335" s="2"/>
      <c r="IT335" s="2"/>
      <c r="IU335" s="2"/>
    </row>
    <row r="336" spans="1:255" x14ac:dyDescent="0.2">
      <c r="A336">
        <v>18</v>
      </c>
      <c r="B336">
        <v>1</v>
      </c>
      <c r="C336">
        <v>493</v>
      </c>
      <c r="E336" t="s">
        <v>446</v>
      </c>
      <c r="F336" t="s">
        <v>447</v>
      </c>
      <c r="G336" t="s">
        <v>448</v>
      </c>
      <c r="H336" t="s">
        <v>350</v>
      </c>
      <c r="I336">
        <f>I330*J336</f>
        <v>820</v>
      </c>
      <c r="J336">
        <v>180.21978021978023</v>
      </c>
      <c r="K336">
        <v>180.2197802</v>
      </c>
      <c r="O336">
        <f t="shared" si="279"/>
        <v>226445.62</v>
      </c>
      <c r="P336">
        <f t="shared" si="280"/>
        <v>226445.62</v>
      </c>
      <c r="Q336">
        <f t="shared" si="313"/>
        <v>0</v>
      </c>
      <c r="R336">
        <f t="shared" si="281"/>
        <v>0</v>
      </c>
      <c r="S336">
        <f t="shared" si="282"/>
        <v>0</v>
      </c>
      <c r="T336">
        <f t="shared" si="283"/>
        <v>0</v>
      </c>
      <c r="U336">
        <f t="shared" si="284"/>
        <v>0</v>
      </c>
      <c r="V336">
        <f t="shared" si="285"/>
        <v>0</v>
      </c>
      <c r="W336">
        <f t="shared" si="286"/>
        <v>0</v>
      </c>
      <c r="X336">
        <f t="shared" si="287"/>
        <v>0</v>
      </c>
      <c r="Y336">
        <f t="shared" si="288"/>
        <v>0</v>
      </c>
      <c r="AA336">
        <v>50447276</v>
      </c>
      <c r="AB336">
        <f t="shared" si="289"/>
        <v>146.88999999999999</v>
      </c>
      <c r="AC336">
        <f t="shared" si="314"/>
        <v>146.88999999999999</v>
      </c>
      <c r="AD336">
        <f t="shared" si="315"/>
        <v>0</v>
      </c>
      <c r="AE336">
        <f t="shared" si="316"/>
        <v>0</v>
      </c>
      <c r="AF336">
        <f t="shared" si="317"/>
        <v>0</v>
      </c>
      <c r="AG336">
        <f t="shared" si="291"/>
        <v>0</v>
      </c>
      <c r="AH336">
        <f t="shared" si="318"/>
        <v>0</v>
      </c>
      <c r="AI336">
        <f t="shared" si="319"/>
        <v>0</v>
      </c>
      <c r="AJ336">
        <f t="shared" si="293"/>
        <v>0</v>
      </c>
      <c r="AK336">
        <v>146.88999999999999</v>
      </c>
      <c r="AL336">
        <v>146.88999999999999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1.88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2</v>
      </c>
      <c r="BJ336" t="s">
        <v>449</v>
      </c>
      <c r="BM336">
        <v>1518</v>
      </c>
      <c r="BN336">
        <v>0</v>
      </c>
      <c r="BO336" t="s">
        <v>447</v>
      </c>
      <c r="BP336">
        <v>1</v>
      </c>
      <c r="BQ336">
        <v>40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0</v>
      </c>
      <c r="CA336">
        <v>0</v>
      </c>
      <c r="CB336" t="s">
        <v>3</v>
      </c>
      <c r="CE336">
        <v>30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 t="shared" si="294"/>
        <v>226445.62</v>
      </c>
      <c r="CQ336">
        <f t="shared" si="295"/>
        <v>276.14999999999998</v>
      </c>
      <c r="CR336">
        <f t="shared" si="320"/>
        <v>0</v>
      </c>
      <c r="CS336">
        <f t="shared" si="296"/>
        <v>0</v>
      </c>
      <c r="CT336">
        <f t="shared" si="297"/>
        <v>0</v>
      </c>
      <c r="CU336">
        <f t="shared" si="298"/>
        <v>0</v>
      </c>
      <c r="CV336">
        <f t="shared" si="299"/>
        <v>0</v>
      </c>
      <c r="CW336">
        <f t="shared" si="300"/>
        <v>0</v>
      </c>
      <c r="CX336">
        <f t="shared" si="301"/>
        <v>0</v>
      </c>
      <c r="CY336">
        <f>S336*(BZ336/100)</f>
        <v>0</v>
      </c>
      <c r="CZ336">
        <f>S336*(CA336/100)</f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112</v>
      </c>
      <c r="DO336">
        <v>70</v>
      </c>
      <c r="DP336">
        <v>1</v>
      </c>
      <c r="DQ336">
        <v>1</v>
      </c>
      <c r="DU336">
        <v>1010</v>
      </c>
      <c r="DV336" t="s">
        <v>350</v>
      </c>
      <c r="DW336" t="s">
        <v>350</v>
      </c>
      <c r="DX336">
        <v>100</v>
      </c>
      <c r="DZ336" t="s">
        <v>3</v>
      </c>
      <c r="EA336" t="s">
        <v>3</v>
      </c>
      <c r="EB336" t="s">
        <v>3</v>
      </c>
      <c r="EC336" t="s">
        <v>3</v>
      </c>
      <c r="EE336">
        <v>49574833</v>
      </c>
      <c r="EF336">
        <v>40</v>
      </c>
      <c r="EG336" t="s">
        <v>19</v>
      </c>
      <c r="EH336">
        <v>0</v>
      </c>
      <c r="EI336" t="s">
        <v>3</v>
      </c>
      <c r="EJ336">
        <v>2</v>
      </c>
      <c r="EK336">
        <v>1518</v>
      </c>
      <c r="EL336" t="s">
        <v>435</v>
      </c>
      <c r="EM336" t="s">
        <v>436</v>
      </c>
      <c r="EO336" t="s">
        <v>3</v>
      </c>
      <c r="EQ336">
        <v>0</v>
      </c>
      <c r="ER336">
        <v>146.88999999999999</v>
      </c>
      <c r="ES336">
        <v>146.88999999999999</v>
      </c>
      <c r="ET336">
        <v>0</v>
      </c>
      <c r="EU336">
        <v>0</v>
      </c>
      <c r="EV336">
        <v>0</v>
      </c>
      <c r="EW336">
        <v>0</v>
      </c>
      <c r="EX336">
        <v>0</v>
      </c>
      <c r="FQ336">
        <v>0</v>
      </c>
      <c r="FR336">
        <f t="shared" si="302"/>
        <v>0</v>
      </c>
      <c r="FS336">
        <v>0</v>
      </c>
      <c r="FX336">
        <v>112</v>
      </c>
      <c r="FY336">
        <v>70</v>
      </c>
      <c r="GA336" t="s">
        <v>3</v>
      </c>
      <c r="GD336">
        <v>0</v>
      </c>
      <c r="GF336">
        <v>224461537</v>
      </c>
      <c r="GG336">
        <v>2</v>
      </c>
      <c r="GH336">
        <v>1</v>
      </c>
      <c r="GI336">
        <v>2</v>
      </c>
      <c r="GJ336">
        <v>0</v>
      </c>
      <c r="GK336">
        <f>ROUND(R336*(S12)/100,2)</f>
        <v>0</v>
      </c>
      <c r="GL336">
        <f t="shared" si="303"/>
        <v>0</v>
      </c>
      <c r="GM336">
        <f t="shared" si="304"/>
        <v>226445.62</v>
      </c>
      <c r="GN336">
        <f t="shared" si="305"/>
        <v>0</v>
      </c>
      <c r="GO336">
        <f t="shared" si="306"/>
        <v>226445.62</v>
      </c>
      <c r="GP336">
        <f t="shared" si="307"/>
        <v>0</v>
      </c>
      <c r="GR336">
        <v>0</v>
      </c>
      <c r="GS336">
        <v>3</v>
      </c>
      <c r="GT336">
        <v>0</v>
      </c>
      <c r="GU336" t="s">
        <v>3</v>
      </c>
      <c r="GV336">
        <f t="shared" si="308"/>
        <v>0</v>
      </c>
      <c r="GW336">
        <v>1</v>
      </c>
      <c r="GX336">
        <f t="shared" si="309"/>
        <v>0</v>
      </c>
      <c r="HA336">
        <v>0</v>
      </c>
      <c r="HB336">
        <v>0</v>
      </c>
      <c r="HC336">
        <f t="shared" si="310"/>
        <v>0</v>
      </c>
      <c r="HE336" t="s">
        <v>3</v>
      </c>
      <c r="HF336" t="s">
        <v>3</v>
      </c>
      <c r="HM336" t="s">
        <v>3</v>
      </c>
      <c r="HN336" t="s">
        <v>3</v>
      </c>
      <c r="HO336" t="s">
        <v>3</v>
      </c>
      <c r="HP336" t="s">
        <v>3</v>
      </c>
      <c r="HQ336" t="s">
        <v>3</v>
      </c>
      <c r="IK336">
        <v>0</v>
      </c>
    </row>
    <row r="337" spans="1:255" x14ac:dyDescent="0.2">
      <c r="A337" s="2">
        <v>17</v>
      </c>
      <c r="B337" s="2">
        <v>1</v>
      </c>
      <c r="C337" s="2">
        <f>ROW(SmtRes!A503)</f>
        <v>503</v>
      </c>
      <c r="D337" s="2">
        <f>ROW(EtalonRes!A511)</f>
        <v>511</v>
      </c>
      <c r="E337" s="2" t="s">
        <v>450</v>
      </c>
      <c r="F337" s="2" t="s">
        <v>451</v>
      </c>
      <c r="G337" s="2" t="s">
        <v>452</v>
      </c>
      <c r="H337" s="2" t="s">
        <v>433</v>
      </c>
      <c r="I337" s="2">
        <f>ROUND(455/100,9)</f>
        <v>4.55</v>
      </c>
      <c r="J337" s="2">
        <v>0</v>
      </c>
      <c r="K337" s="2">
        <f>ROUND(455/100,9)</f>
        <v>4.55</v>
      </c>
      <c r="L337" s="2"/>
      <c r="M337" s="2"/>
      <c r="N337" s="2"/>
      <c r="O337" s="2">
        <f t="shared" si="279"/>
        <v>539.13</v>
      </c>
      <c r="P337" s="2">
        <f t="shared" si="280"/>
        <v>185.14</v>
      </c>
      <c r="Q337" s="2">
        <f t="shared" si="313"/>
        <v>7.55</v>
      </c>
      <c r="R337" s="2">
        <f t="shared" si="281"/>
        <v>1.1399999999999999</v>
      </c>
      <c r="S337" s="2">
        <f t="shared" si="282"/>
        <v>346.44</v>
      </c>
      <c r="T337" s="2">
        <f t="shared" si="283"/>
        <v>0</v>
      </c>
      <c r="U337" s="2">
        <f t="shared" si="284"/>
        <v>28.118999999999996</v>
      </c>
      <c r="V337" s="2">
        <f t="shared" si="285"/>
        <v>0</v>
      </c>
      <c r="W337" s="2">
        <f t="shared" si="286"/>
        <v>0</v>
      </c>
      <c r="X337" s="2">
        <f t="shared" si="287"/>
        <v>388.01</v>
      </c>
      <c r="Y337" s="2">
        <f t="shared" si="288"/>
        <v>242.51</v>
      </c>
      <c r="Z337" s="2"/>
      <c r="AA337" s="2">
        <v>50447275</v>
      </c>
      <c r="AB337" s="2">
        <f t="shared" si="289"/>
        <v>118.49</v>
      </c>
      <c r="AC337" s="2">
        <f t="shared" si="314"/>
        <v>40.69</v>
      </c>
      <c r="AD337" s="2">
        <f t="shared" si="315"/>
        <v>1.66</v>
      </c>
      <c r="AE337" s="2">
        <f t="shared" si="316"/>
        <v>0.25</v>
      </c>
      <c r="AF337" s="2">
        <f t="shared" si="317"/>
        <v>76.14</v>
      </c>
      <c r="AG337" s="2">
        <f t="shared" si="291"/>
        <v>0</v>
      </c>
      <c r="AH337" s="2">
        <f t="shared" si="318"/>
        <v>6.18</v>
      </c>
      <c r="AI337" s="2">
        <f t="shared" si="319"/>
        <v>0</v>
      </c>
      <c r="AJ337" s="2">
        <f t="shared" si="293"/>
        <v>0</v>
      </c>
      <c r="AK337" s="2">
        <v>118.49</v>
      </c>
      <c r="AL337" s="2">
        <v>40.69</v>
      </c>
      <c r="AM337" s="2">
        <v>1.66</v>
      </c>
      <c r="AN337" s="2">
        <v>0.25</v>
      </c>
      <c r="AO337" s="2">
        <v>76.14</v>
      </c>
      <c r="AP337" s="2">
        <v>0</v>
      </c>
      <c r="AQ337" s="2">
        <v>6.18</v>
      </c>
      <c r="AR337" s="2">
        <v>0</v>
      </c>
      <c r="AS337" s="2">
        <v>0</v>
      </c>
      <c r="AT337" s="2">
        <v>112</v>
      </c>
      <c r="AU337" s="2">
        <v>70</v>
      </c>
      <c r="AV337" s="2">
        <v>1</v>
      </c>
      <c r="AW337" s="2">
        <v>1</v>
      </c>
      <c r="AX337" s="2"/>
      <c r="AY337" s="2"/>
      <c r="AZ337" s="2">
        <v>1</v>
      </c>
      <c r="BA337" s="2">
        <v>1</v>
      </c>
      <c r="BB337" s="2">
        <v>1</v>
      </c>
      <c r="BC337" s="2">
        <v>1</v>
      </c>
      <c r="BD337" s="2" t="s">
        <v>3</v>
      </c>
      <c r="BE337" s="2" t="s">
        <v>3</v>
      </c>
      <c r="BF337" s="2" t="s">
        <v>3</v>
      </c>
      <c r="BG337" s="2" t="s">
        <v>3</v>
      </c>
      <c r="BH337" s="2">
        <v>0</v>
      </c>
      <c r="BI337" s="2">
        <v>2</v>
      </c>
      <c r="BJ337" s="2" t="s">
        <v>453</v>
      </c>
      <c r="BK337" s="2"/>
      <c r="BL337" s="2"/>
      <c r="BM337" s="2">
        <v>331</v>
      </c>
      <c r="BN337" s="2">
        <v>0</v>
      </c>
      <c r="BO337" s="2" t="s">
        <v>3</v>
      </c>
      <c r="BP337" s="2">
        <v>0</v>
      </c>
      <c r="BQ337" s="2">
        <v>40</v>
      </c>
      <c r="BR337" s="2">
        <v>0</v>
      </c>
      <c r="BS337" s="2">
        <v>1</v>
      </c>
      <c r="BT337" s="2">
        <v>1</v>
      </c>
      <c r="BU337" s="2">
        <v>1</v>
      </c>
      <c r="BV337" s="2">
        <v>1</v>
      </c>
      <c r="BW337" s="2">
        <v>1</v>
      </c>
      <c r="BX337" s="2">
        <v>1</v>
      </c>
      <c r="BY337" s="2" t="s">
        <v>3</v>
      </c>
      <c r="BZ337" s="2">
        <v>112</v>
      </c>
      <c r="CA337" s="2">
        <v>70</v>
      </c>
      <c r="CB337" s="2" t="s">
        <v>3</v>
      </c>
      <c r="CC337" s="2"/>
      <c r="CD337" s="2"/>
      <c r="CE337" s="2">
        <v>30</v>
      </c>
      <c r="CF337" s="2">
        <v>0</v>
      </c>
      <c r="CG337" s="2">
        <v>0</v>
      </c>
      <c r="CH337" s="2"/>
      <c r="CI337" s="2"/>
      <c r="CJ337" s="2"/>
      <c r="CK337" s="2"/>
      <c r="CL337" s="2"/>
      <c r="CM337" s="2">
        <v>0</v>
      </c>
      <c r="CN337" s="2" t="s">
        <v>3</v>
      </c>
      <c r="CO337" s="2">
        <v>0</v>
      </c>
      <c r="CP337" s="2">
        <f t="shared" si="294"/>
        <v>539.13</v>
      </c>
      <c r="CQ337" s="2">
        <f t="shared" si="295"/>
        <v>40.69</v>
      </c>
      <c r="CR337" s="2">
        <f t="shared" si="320"/>
        <v>1.66</v>
      </c>
      <c r="CS337" s="2">
        <f t="shared" si="296"/>
        <v>0.25</v>
      </c>
      <c r="CT337" s="2">
        <f t="shared" si="297"/>
        <v>76.14</v>
      </c>
      <c r="CU337" s="2">
        <f t="shared" si="298"/>
        <v>0</v>
      </c>
      <c r="CV337" s="2">
        <f t="shared" si="299"/>
        <v>6.18</v>
      </c>
      <c r="CW337" s="2">
        <f t="shared" si="300"/>
        <v>0</v>
      </c>
      <c r="CX337" s="2">
        <f t="shared" si="301"/>
        <v>0</v>
      </c>
      <c r="CY337" s="2">
        <f>((S337*BZ337)/100)</f>
        <v>388.01279999999997</v>
      </c>
      <c r="CZ337" s="2">
        <f>((S337*CA337)/100)</f>
        <v>242.50799999999998</v>
      </c>
      <c r="DA337" s="2"/>
      <c r="DB337" s="2"/>
      <c r="DC337" s="2" t="s">
        <v>3</v>
      </c>
      <c r="DD337" s="2" t="s">
        <v>3</v>
      </c>
      <c r="DE337" s="2" t="s">
        <v>3</v>
      </c>
      <c r="DF337" s="2" t="s">
        <v>3</v>
      </c>
      <c r="DG337" s="2" t="s">
        <v>3</v>
      </c>
      <c r="DH337" s="2" t="s">
        <v>3</v>
      </c>
      <c r="DI337" s="2" t="s">
        <v>3</v>
      </c>
      <c r="DJ337" s="2" t="s">
        <v>3</v>
      </c>
      <c r="DK337" s="2" t="s">
        <v>3</v>
      </c>
      <c r="DL337" s="2" t="s">
        <v>3</v>
      </c>
      <c r="DM337" s="2" t="s">
        <v>3</v>
      </c>
      <c r="DN337" s="2">
        <v>0</v>
      </c>
      <c r="DO337" s="2">
        <v>0</v>
      </c>
      <c r="DP337" s="2">
        <v>1</v>
      </c>
      <c r="DQ337" s="2">
        <v>1</v>
      </c>
      <c r="DR337" s="2"/>
      <c r="DS337" s="2"/>
      <c r="DT337" s="2"/>
      <c r="DU337" s="2">
        <v>1003</v>
      </c>
      <c r="DV337" s="2" t="s">
        <v>433</v>
      </c>
      <c r="DW337" s="2" t="s">
        <v>433</v>
      </c>
      <c r="DX337" s="2">
        <v>100</v>
      </c>
      <c r="DY337" s="2"/>
      <c r="DZ337" s="2" t="s">
        <v>3</v>
      </c>
      <c r="EA337" s="2" t="s">
        <v>3</v>
      </c>
      <c r="EB337" s="2" t="s">
        <v>3</v>
      </c>
      <c r="EC337" s="2" t="s">
        <v>3</v>
      </c>
      <c r="ED337" s="2"/>
      <c r="EE337" s="2">
        <v>49573646</v>
      </c>
      <c r="EF337" s="2">
        <v>40</v>
      </c>
      <c r="EG337" s="2" t="s">
        <v>19</v>
      </c>
      <c r="EH337" s="2">
        <v>0</v>
      </c>
      <c r="EI337" s="2" t="s">
        <v>3</v>
      </c>
      <c r="EJ337" s="2">
        <v>2</v>
      </c>
      <c r="EK337" s="2">
        <v>331</v>
      </c>
      <c r="EL337" s="2" t="s">
        <v>454</v>
      </c>
      <c r="EM337" s="2" t="s">
        <v>455</v>
      </c>
      <c r="EN337" s="2"/>
      <c r="EO337" s="2" t="s">
        <v>3</v>
      </c>
      <c r="EP337" s="2"/>
      <c r="EQ337" s="2">
        <v>1441792</v>
      </c>
      <c r="ER337" s="2">
        <v>118.49</v>
      </c>
      <c r="ES337" s="2">
        <v>40.69</v>
      </c>
      <c r="ET337" s="2">
        <v>1.66</v>
      </c>
      <c r="EU337" s="2">
        <v>0.25</v>
      </c>
      <c r="EV337" s="2">
        <v>76.14</v>
      </c>
      <c r="EW337" s="2">
        <v>6.18</v>
      </c>
      <c r="EX337" s="2">
        <v>0</v>
      </c>
      <c r="EY337" s="2">
        <v>0</v>
      </c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>
        <v>0</v>
      </c>
      <c r="FR337" s="2">
        <f t="shared" si="302"/>
        <v>0</v>
      </c>
      <c r="FS337" s="2">
        <v>0</v>
      </c>
      <c r="FT337" s="2"/>
      <c r="FU337" s="2"/>
      <c r="FV337" s="2"/>
      <c r="FW337" s="2"/>
      <c r="FX337" s="2">
        <v>112</v>
      </c>
      <c r="FY337" s="2">
        <v>70</v>
      </c>
      <c r="FZ337" s="2"/>
      <c r="GA337" s="2" t="s">
        <v>3</v>
      </c>
      <c r="GB337" s="2"/>
      <c r="GC337" s="2"/>
      <c r="GD337" s="2">
        <v>0</v>
      </c>
      <c r="GE337" s="2"/>
      <c r="GF337" s="2">
        <v>-1329814973</v>
      </c>
      <c r="GG337" s="2">
        <v>2</v>
      </c>
      <c r="GH337" s="2">
        <v>1</v>
      </c>
      <c r="GI337" s="2">
        <v>-2</v>
      </c>
      <c r="GJ337" s="2">
        <v>0</v>
      </c>
      <c r="GK337" s="2">
        <f>ROUND(R337*(R12)/100,2)</f>
        <v>2</v>
      </c>
      <c r="GL337" s="2">
        <f t="shared" si="303"/>
        <v>0</v>
      </c>
      <c r="GM337" s="2">
        <f t="shared" si="304"/>
        <v>1171.6500000000001</v>
      </c>
      <c r="GN337" s="2">
        <f t="shared" si="305"/>
        <v>0</v>
      </c>
      <c r="GO337" s="2">
        <f t="shared" si="306"/>
        <v>1171.6500000000001</v>
      </c>
      <c r="GP337" s="2">
        <f t="shared" si="307"/>
        <v>0</v>
      </c>
      <c r="GQ337" s="2"/>
      <c r="GR337" s="2">
        <v>0</v>
      </c>
      <c r="GS337" s="2">
        <v>3</v>
      </c>
      <c r="GT337" s="2">
        <v>0</v>
      </c>
      <c r="GU337" s="2" t="s">
        <v>3</v>
      </c>
      <c r="GV337" s="2">
        <f t="shared" si="308"/>
        <v>0</v>
      </c>
      <c r="GW337" s="2">
        <v>1</v>
      </c>
      <c r="GX337" s="2">
        <f t="shared" si="309"/>
        <v>0</v>
      </c>
      <c r="GY337" s="2"/>
      <c r="GZ337" s="2"/>
      <c r="HA337" s="2">
        <v>0</v>
      </c>
      <c r="HB337" s="2">
        <v>0</v>
      </c>
      <c r="HC337" s="2">
        <f t="shared" si="310"/>
        <v>0</v>
      </c>
      <c r="HD337" s="2"/>
      <c r="HE337" s="2" t="s">
        <v>3</v>
      </c>
      <c r="HF337" s="2" t="s">
        <v>3</v>
      </c>
      <c r="HG337" s="2"/>
      <c r="HH337" s="2"/>
      <c r="HI337" s="2"/>
      <c r="HJ337" s="2"/>
      <c r="HK337" s="2"/>
      <c r="HL337" s="2"/>
      <c r="HM337" s="2" t="s">
        <v>3</v>
      </c>
      <c r="HN337" s="2" t="s">
        <v>3</v>
      </c>
      <c r="HO337" s="2" t="s">
        <v>3</v>
      </c>
      <c r="HP337" s="2" t="s">
        <v>3</v>
      </c>
      <c r="HQ337" s="2" t="s">
        <v>3</v>
      </c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>
        <v>0</v>
      </c>
      <c r="IL337" s="2"/>
      <c r="IM337" s="2"/>
      <c r="IN337" s="2"/>
      <c r="IO337" s="2"/>
      <c r="IP337" s="2"/>
      <c r="IQ337" s="2"/>
      <c r="IR337" s="2"/>
      <c r="IS337" s="2"/>
      <c r="IT337" s="2"/>
      <c r="IU337" s="2"/>
    </row>
    <row r="338" spans="1:255" x14ac:dyDescent="0.2">
      <c r="A338">
        <v>17</v>
      </c>
      <c r="B338">
        <v>1</v>
      </c>
      <c r="C338">
        <f>ROW(SmtRes!A512)</f>
        <v>512</v>
      </c>
      <c r="D338">
        <f>ROW(EtalonRes!A520)</f>
        <v>520</v>
      </c>
      <c r="E338" t="s">
        <v>450</v>
      </c>
      <c r="F338" t="s">
        <v>451</v>
      </c>
      <c r="G338" t="s">
        <v>452</v>
      </c>
      <c r="H338" t="s">
        <v>433</v>
      </c>
      <c r="I338">
        <f>ROUND(455/100,9)</f>
        <v>4.55</v>
      </c>
      <c r="J338">
        <v>0</v>
      </c>
      <c r="K338">
        <f>ROUND(455/100,9)</f>
        <v>4.55</v>
      </c>
      <c r="O338">
        <f t="shared" si="279"/>
        <v>10792.76</v>
      </c>
      <c r="P338">
        <f t="shared" si="280"/>
        <v>649.84</v>
      </c>
      <c r="Q338">
        <f t="shared" si="313"/>
        <v>85.77</v>
      </c>
      <c r="R338">
        <f t="shared" si="281"/>
        <v>33.090000000000003</v>
      </c>
      <c r="S338">
        <f t="shared" si="282"/>
        <v>10057.15</v>
      </c>
      <c r="T338">
        <f t="shared" si="283"/>
        <v>0</v>
      </c>
      <c r="U338">
        <f t="shared" si="284"/>
        <v>28.118999999999996</v>
      </c>
      <c r="V338">
        <f t="shared" si="285"/>
        <v>0</v>
      </c>
      <c r="W338">
        <f t="shared" si="286"/>
        <v>0</v>
      </c>
      <c r="X338">
        <f t="shared" si="287"/>
        <v>9252.58</v>
      </c>
      <c r="Y338">
        <f t="shared" si="288"/>
        <v>4324.57</v>
      </c>
      <c r="AA338">
        <v>50447276</v>
      </c>
      <c r="AB338">
        <f t="shared" si="289"/>
        <v>118.49</v>
      </c>
      <c r="AC338">
        <f t="shared" si="314"/>
        <v>40.69</v>
      </c>
      <c r="AD338">
        <f t="shared" si="315"/>
        <v>1.66</v>
      </c>
      <c r="AE338">
        <f t="shared" si="316"/>
        <v>0.25</v>
      </c>
      <c r="AF338">
        <f t="shared" si="317"/>
        <v>76.14</v>
      </c>
      <c r="AG338">
        <f t="shared" si="291"/>
        <v>0</v>
      </c>
      <c r="AH338">
        <f t="shared" si="318"/>
        <v>6.18</v>
      </c>
      <c r="AI338">
        <f t="shared" si="319"/>
        <v>0</v>
      </c>
      <c r="AJ338">
        <f t="shared" si="293"/>
        <v>0</v>
      </c>
      <c r="AK338">
        <v>118.49</v>
      </c>
      <c r="AL338">
        <v>40.69</v>
      </c>
      <c r="AM338">
        <v>1.66</v>
      </c>
      <c r="AN338">
        <v>0.25</v>
      </c>
      <c r="AO338">
        <v>76.14</v>
      </c>
      <c r="AP338">
        <v>0</v>
      </c>
      <c r="AQ338">
        <v>6.18</v>
      </c>
      <c r="AR338">
        <v>0</v>
      </c>
      <c r="AS338">
        <v>0</v>
      </c>
      <c r="AT338">
        <v>92</v>
      </c>
      <c r="AU338">
        <v>43</v>
      </c>
      <c r="AV338">
        <v>1</v>
      </c>
      <c r="AW338">
        <v>1</v>
      </c>
      <c r="AZ338">
        <v>1</v>
      </c>
      <c r="BA338">
        <v>29.03</v>
      </c>
      <c r="BB338">
        <v>11.36</v>
      </c>
      <c r="BC338">
        <v>3.51</v>
      </c>
      <c r="BD338" t="s">
        <v>3</v>
      </c>
      <c r="BE338" t="s">
        <v>3</v>
      </c>
      <c r="BF338" t="s">
        <v>3</v>
      </c>
      <c r="BG338" t="s">
        <v>3</v>
      </c>
      <c r="BH338">
        <v>0</v>
      </c>
      <c r="BI338">
        <v>2</v>
      </c>
      <c r="BJ338" t="s">
        <v>453</v>
      </c>
      <c r="BM338">
        <v>331</v>
      </c>
      <c r="BN338">
        <v>0</v>
      </c>
      <c r="BO338" t="s">
        <v>451</v>
      </c>
      <c r="BP338">
        <v>1</v>
      </c>
      <c r="BQ338">
        <v>40</v>
      </c>
      <c r="BR338">
        <v>0</v>
      </c>
      <c r="BS338">
        <v>29.03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92</v>
      </c>
      <c r="CA338">
        <v>43</v>
      </c>
      <c r="CB338" t="s">
        <v>3</v>
      </c>
      <c r="CE338">
        <v>30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294"/>
        <v>10792.76</v>
      </c>
      <c r="CQ338">
        <f t="shared" si="295"/>
        <v>142.82</v>
      </c>
      <c r="CR338">
        <f t="shared" si="320"/>
        <v>18.86</v>
      </c>
      <c r="CS338">
        <f t="shared" si="296"/>
        <v>7.26</v>
      </c>
      <c r="CT338">
        <f t="shared" si="297"/>
        <v>2210.34</v>
      </c>
      <c r="CU338">
        <f t="shared" si="298"/>
        <v>0</v>
      </c>
      <c r="CV338">
        <f t="shared" si="299"/>
        <v>6.18</v>
      </c>
      <c r="CW338">
        <f t="shared" si="300"/>
        <v>0</v>
      </c>
      <c r="CX338">
        <f t="shared" si="301"/>
        <v>0</v>
      </c>
      <c r="CY338">
        <f>S338*(BZ338/100)</f>
        <v>9252.5779999999995</v>
      </c>
      <c r="CZ338">
        <f>S338*(CA338/100)</f>
        <v>4324.5744999999997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112</v>
      </c>
      <c r="DO338">
        <v>70</v>
      </c>
      <c r="DP338">
        <v>1</v>
      </c>
      <c r="DQ338">
        <v>1</v>
      </c>
      <c r="DU338">
        <v>1003</v>
      </c>
      <c r="DV338" t="s">
        <v>433</v>
      </c>
      <c r="DW338" t="s">
        <v>433</v>
      </c>
      <c r="DX338">
        <v>100</v>
      </c>
      <c r="DZ338" t="s">
        <v>3</v>
      </c>
      <c r="EA338" t="s">
        <v>3</v>
      </c>
      <c r="EB338" t="s">
        <v>3</v>
      </c>
      <c r="EC338" t="s">
        <v>3</v>
      </c>
      <c r="EE338">
        <v>49573646</v>
      </c>
      <c r="EF338">
        <v>40</v>
      </c>
      <c r="EG338" t="s">
        <v>19</v>
      </c>
      <c r="EH338">
        <v>0</v>
      </c>
      <c r="EI338" t="s">
        <v>3</v>
      </c>
      <c r="EJ338">
        <v>2</v>
      </c>
      <c r="EK338">
        <v>331</v>
      </c>
      <c r="EL338" t="s">
        <v>454</v>
      </c>
      <c r="EM338" t="s">
        <v>455</v>
      </c>
      <c r="EO338" t="s">
        <v>3</v>
      </c>
      <c r="EQ338">
        <v>1441792</v>
      </c>
      <c r="ER338">
        <v>118.49</v>
      </c>
      <c r="ES338">
        <v>40.69</v>
      </c>
      <c r="ET338">
        <v>1.66</v>
      </c>
      <c r="EU338">
        <v>0.25</v>
      </c>
      <c r="EV338">
        <v>76.14</v>
      </c>
      <c r="EW338">
        <v>6.18</v>
      </c>
      <c r="EX338">
        <v>0</v>
      </c>
      <c r="EY338">
        <v>0</v>
      </c>
      <c r="FQ338">
        <v>0</v>
      </c>
      <c r="FR338">
        <f t="shared" si="302"/>
        <v>0</v>
      </c>
      <c r="FS338">
        <v>0</v>
      </c>
      <c r="FX338">
        <v>112</v>
      </c>
      <c r="FY338">
        <v>70</v>
      </c>
      <c r="GA338" t="s">
        <v>3</v>
      </c>
      <c r="GD338">
        <v>0</v>
      </c>
      <c r="GF338">
        <v>-1329814973</v>
      </c>
      <c r="GG338">
        <v>2</v>
      </c>
      <c r="GH338">
        <v>1</v>
      </c>
      <c r="GI338">
        <v>2</v>
      </c>
      <c r="GJ338">
        <v>0</v>
      </c>
      <c r="GK338">
        <f>ROUND(R338*(S12)/100,2)</f>
        <v>52.94</v>
      </c>
      <c r="GL338">
        <f t="shared" si="303"/>
        <v>0</v>
      </c>
      <c r="GM338">
        <f t="shared" si="304"/>
        <v>24422.85</v>
      </c>
      <c r="GN338">
        <f t="shared" si="305"/>
        <v>0</v>
      </c>
      <c r="GO338">
        <f t="shared" si="306"/>
        <v>24422.85</v>
      </c>
      <c r="GP338">
        <f t="shared" si="307"/>
        <v>0</v>
      </c>
      <c r="GR338">
        <v>0</v>
      </c>
      <c r="GS338">
        <v>3</v>
      </c>
      <c r="GT338">
        <v>0</v>
      </c>
      <c r="GU338" t="s">
        <v>3</v>
      </c>
      <c r="GV338">
        <f t="shared" si="308"/>
        <v>0</v>
      </c>
      <c r="GW338">
        <v>1</v>
      </c>
      <c r="GX338">
        <f t="shared" si="309"/>
        <v>0</v>
      </c>
      <c r="HA338">
        <v>0</v>
      </c>
      <c r="HB338">
        <v>0</v>
      </c>
      <c r="HC338">
        <f t="shared" si="310"/>
        <v>0</v>
      </c>
      <c r="HE338" t="s">
        <v>3</v>
      </c>
      <c r="HF338" t="s">
        <v>3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IK338">
        <v>0</v>
      </c>
    </row>
    <row r="339" spans="1:255" x14ac:dyDescent="0.2">
      <c r="A339" s="2">
        <v>18</v>
      </c>
      <c r="B339" s="2">
        <v>1</v>
      </c>
      <c r="C339" s="2">
        <v>503</v>
      </c>
      <c r="D339" s="2"/>
      <c r="E339" s="2" t="s">
        <v>456</v>
      </c>
      <c r="F339" s="2" t="s">
        <v>457</v>
      </c>
      <c r="G339" s="2" t="s">
        <v>458</v>
      </c>
      <c r="H339" s="2" t="s">
        <v>459</v>
      </c>
      <c r="I339" s="2">
        <f>I337*J339</f>
        <v>0.46410000000000001</v>
      </c>
      <c r="J339" s="2">
        <v>0.10200000000000001</v>
      </c>
      <c r="K339" s="2">
        <v>0.10199999999999999</v>
      </c>
      <c r="L339" s="2"/>
      <c r="M339" s="2"/>
      <c r="N339" s="2"/>
      <c r="O339" s="2">
        <f t="shared" si="279"/>
        <v>3131.41</v>
      </c>
      <c r="P339" s="2">
        <f t="shared" si="280"/>
        <v>3131.41</v>
      </c>
      <c r="Q339" s="2">
        <f t="shared" si="313"/>
        <v>0</v>
      </c>
      <c r="R339" s="2">
        <f t="shared" si="281"/>
        <v>0</v>
      </c>
      <c r="S339" s="2">
        <f t="shared" si="282"/>
        <v>0</v>
      </c>
      <c r="T339" s="2">
        <f t="shared" si="283"/>
        <v>0</v>
      </c>
      <c r="U339" s="2">
        <f t="shared" si="284"/>
        <v>0</v>
      </c>
      <c r="V339" s="2">
        <f t="shared" si="285"/>
        <v>0</v>
      </c>
      <c r="W339" s="2">
        <f t="shared" si="286"/>
        <v>0</v>
      </c>
      <c r="X339" s="2">
        <f t="shared" si="287"/>
        <v>0</v>
      </c>
      <c r="Y339" s="2">
        <f t="shared" si="288"/>
        <v>0</v>
      </c>
      <c r="Z339" s="2"/>
      <c r="AA339" s="2">
        <v>50447275</v>
      </c>
      <c r="AB339" s="2">
        <f t="shared" si="289"/>
        <v>6747.27</v>
      </c>
      <c r="AC339" s="2">
        <f t="shared" si="314"/>
        <v>6747.27</v>
      </c>
      <c r="AD339" s="2">
        <f t="shared" si="315"/>
        <v>0</v>
      </c>
      <c r="AE339" s="2">
        <f t="shared" si="316"/>
        <v>0</v>
      </c>
      <c r="AF339" s="2">
        <f t="shared" si="317"/>
        <v>0</v>
      </c>
      <c r="AG339" s="2">
        <f t="shared" si="291"/>
        <v>0</v>
      </c>
      <c r="AH339" s="2">
        <f t="shared" si="318"/>
        <v>0</v>
      </c>
      <c r="AI339" s="2">
        <f t="shared" si="319"/>
        <v>0</v>
      </c>
      <c r="AJ339" s="2">
        <f t="shared" si="293"/>
        <v>0</v>
      </c>
      <c r="AK339" s="2">
        <v>6747.27</v>
      </c>
      <c r="AL339" s="2">
        <v>6747.27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112</v>
      </c>
      <c r="AU339" s="2">
        <v>70</v>
      </c>
      <c r="AV339" s="2">
        <v>1</v>
      </c>
      <c r="AW339" s="2">
        <v>1</v>
      </c>
      <c r="AX339" s="2"/>
      <c r="AY339" s="2"/>
      <c r="AZ339" s="2">
        <v>1</v>
      </c>
      <c r="BA339" s="2">
        <v>1</v>
      </c>
      <c r="BB339" s="2">
        <v>1</v>
      </c>
      <c r="BC339" s="2">
        <v>1</v>
      </c>
      <c r="BD339" s="2" t="s">
        <v>3</v>
      </c>
      <c r="BE339" s="2" t="s">
        <v>3</v>
      </c>
      <c r="BF339" s="2" t="s">
        <v>3</v>
      </c>
      <c r="BG339" s="2" t="s">
        <v>3</v>
      </c>
      <c r="BH339" s="2">
        <v>3</v>
      </c>
      <c r="BI339" s="2">
        <v>2</v>
      </c>
      <c r="BJ339" s="2" t="s">
        <v>460</v>
      </c>
      <c r="BK339" s="2"/>
      <c r="BL339" s="2"/>
      <c r="BM339" s="2">
        <v>331</v>
      </c>
      <c r="BN339" s="2">
        <v>0</v>
      </c>
      <c r="BO339" s="2" t="s">
        <v>3</v>
      </c>
      <c r="BP339" s="2">
        <v>0</v>
      </c>
      <c r="BQ339" s="2">
        <v>40</v>
      </c>
      <c r="BR339" s="2">
        <v>0</v>
      </c>
      <c r="BS339" s="2">
        <v>1</v>
      </c>
      <c r="BT339" s="2">
        <v>1</v>
      </c>
      <c r="BU339" s="2">
        <v>1</v>
      </c>
      <c r="BV339" s="2">
        <v>1</v>
      </c>
      <c r="BW339" s="2">
        <v>1</v>
      </c>
      <c r="BX339" s="2">
        <v>1</v>
      </c>
      <c r="BY339" s="2" t="s">
        <v>3</v>
      </c>
      <c r="BZ339" s="2">
        <v>112</v>
      </c>
      <c r="CA339" s="2">
        <v>70</v>
      </c>
      <c r="CB339" s="2" t="s">
        <v>3</v>
      </c>
      <c r="CC339" s="2"/>
      <c r="CD339" s="2"/>
      <c r="CE339" s="2">
        <v>30</v>
      </c>
      <c r="CF339" s="2">
        <v>0</v>
      </c>
      <c r="CG339" s="2">
        <v>0</v>
      </c>
      <c r="CH339" s="2"/>
      <c r="CI339" s="2"/>
      <c r="CJ339" s="2"/>
      <c r="CK339" s="2"/>
      <c r="CL339" s="2"/>
      <c r="CM339" s="2">
        <v>0</v>
      </c>
      <c r="CN339" s="2" t="s">
        <v>3</v>
      </c>
      <c r="CO339" s="2">
        <v>0</v>
      </c>
      <c r="CP339" s="2">
        <f t="shared" si="294"/>
        <v>3131.41</v>
      </c>
      <c r="CQ339" s="2">
        <f t="shared" si="295"/>
        <v>6747.27</v>
      </c>
      <c r="CR339" s="2">
        <f t="shared" si="320"/>
        <v>0</v>
      </c>
      <c r="CS339" s="2">
        <f t="shared" si="296"/>
        <v>0</v>
      </c>
      <c r="CT339" s="2">
        <f t="shared" si="297"/>
        <v>0</v>
      </c>
      <c r="CU339" s="2">
        <f t="shared" si="298"/>
        <v>0</v>
      </c>
      <c r="CV339" s="2">
        <f t="shared" si="299"/>
        <v>0</v>
      </c>
      <c r="CW339" s="2">
        <f t="shared" si="300"/>
        <v>0</v>
      </c>
      <c r="CX339" s="2">
        <f t="shared" si="301"/>
        <v>0</v>
      </c>
      <c r="CY339" s="2">
        <f>((S339*BZ339)/100)</f>
        <v>0</v>
      </c>
      <c r="CZ339" s="2">
        <f>((S339*CA339)/100)</f>
        <v>0</v>
      </c>
      <c r="DA339" s="2"/>
      <c r="DB339" s="2"/>
      <c r="DC339" s="2" t="s">
        <v>3</v>
      </c>
      <c r="DD339" s="2" t="s">
        <v>3</v>
      </c>
      <c r="DE339" s="2" t="s">
        <v>3</v>
      </c>
      <c r="DF339" s="2" t="s">
        <v>3</v>
      </c>
      <c r="DG339" s="2" t="s">
        <v>3</v>
      </c>
      <c r="DH339" s="2" t="s">
        <v>3</v>
      </c>
      <c r="DI339" s="2" t="s">
        <v>3</v>
      </c>
      <c r="DJ339" s="2" t="s">
        <v>3</v>
      </c>
      <c r="DK339" s="2" t="s">
        <v>3</v>
      </c>
      <c r="DL339" s="2" t="s">
        <v>3</v>
      </c>
      <c r="DM339" s="2" t="s">
        <v>3</v>
      </c>
      <c r="DN339" s="2">
        <v>0</v>
      </c>
      <c r="DO339" s="2">
        <v>0</v>
      </c>
      <c r="DP339" s="2">
        <v>1</v>
      </c>
      <c r="DQ339" s="2">
        <v>1</v>
      </c>
      <c r="DR339" s="2"/>
      <c r="DS339" s="2"/>
      <c r="DT339" s="2"/>
      <c r="DU339" s="2">
        <v>1003</v>
      </c>
      <c r="DV339" s="2" t="s">
        <v>459</v>
      </c>
      <c r="DW339" s="2" t="s">
        <v>459</v>
      </c>
      <c r="DX339" s="2">
        <v>1000</v>
      </c>
      <c r="DY339" s="2"/>
      <c r="DZ339" s="2" t="s">
        <v>3</v>
      </c>
      <c r="EA339" s="2" t="s">
        <v>3</v>
      </c>
      <c r="EB339" s="2" t="s">
        <v>3</v>
      </c>
      <c r="EC339" s="2" t="s">
        <v>3</v>
      </c>
      <c r="ED339" s="2"/>
      <c r="EE339" s="2">
        <v>49573646</v>
      </c>
      <c r="EF339" s="2">
        <v>40</v>
      </c>
      <c r="EG339" s="2" t="s">
        <v>19</v>
      </c>
      <c r="EH339" s="2">
        <v>0</v>
      </c>
      <c r="EI339" s="2" t="s">
        <v>3</v>
      </c>
      <c r="EJ339" s="2">
        <v>2</v>
      </c>
      <c r="EK339" s="2">
        <v>331</v>
      </c>
      <c r="EL339" s="2" t="s">
        <v>454</v>
      </c>
      <c r="EM339" s="2" t="s">
        <v>455</v>
      </c>
      <c r="EN339" s="2"/>
      <c r="EO339" s="2" t="s">
        <v>3</v>
      </c>
      <c r="EP339" s="2"/>
      <c r="EQ339" s="2">
        <v>0</v>
      </c>
      <c r="ER339" s="2">
        <v>6747.27</v>
      </c>
      <c r="ES339" s="2">
        <v>6747.27</v>
      </c>
      <c r="ET339" s="2">
        <v>0</v>
      </c>
      <c r="EU339" s="2">
        <v>0</v>
      </c>
      <c r="EV339" s="2">
        <v>0</v>
      </c>
      <c r="EW339" s="2">
        <v>0</v>
      </c>
      <c r="EX339" s="2">
        <v>0</v>
      </c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>
        <v>0</v>
      </c>
      <c r="FR339" s="2">
        <f t="shared" si="302"/>
        <v>0</v>
      </c>
      <c r="FS339" s="2">
        <v>0</v>
      </c>
      <c r="FT339" s="2"/>
      <c r="FU339" s="2"/>
      <c r="FV339" s="2"/>
      <c r="FW339" s="2"/>
      <c r="FX339" s="2">
        <v>112</v>
      </c>
      <c r="FY339" s="2">
        <v>70</v>
      </c>
      <c r="FZ339" s="2"/>
      <c r="GA339" s="2" t="s">
        <v>3</v>
      </c>
      <c r="GB339" s="2"/>
      <c r="GC339" s="2"/>
      <c r="GD339" s="2">
        <v>0</v>
      </c>
      <c r="GE339" s="2"/>
      <c r="GF339" s="2">
        <v>1021763859</v>
      </c>
      <c r="GG339" s="2">
        <v>2</v>
      </c>
      <c r="GH339" s="2">
        <v>1</v>
      </c>
      <c r="GI339" s="2">
        <v>-2</v>
      </c>
      <c r="GJ339" s="2">
        <v>0</v>
      </c>
      <c r="GK339" s="2">
        <f>ROUND(R339*(R12)/100,2)</f>
        <v>0</v>
      </c>
      <c r="GL339" s="2">
        <f t="shared" si="303"/>
        <v>0</v>
      </c>
      <c r="GM339" s="2">
        <f t="shared" si="304"/>
        <v>3131.41</v>
      </c>
      <c r="GN339" s="2">
        <f t="shared" si="305"/>
        <v>0</v>
      </c>
      <c r="GO339" s="2">
        <f t="shared" si="306"/>
        <v>3131.41</v>
      </c>
      <c r="GP339" s="2">
        <f t="shared" si="307"/>
        <v>0</v>
      </c>
      <c r="GQ339" s="2"/>
      <c r="GR339" s="2">
        <v>0</v>
      </c>
      <c r="GS339" s="2">
        <v>3</v>
      </c>
      <c r="GT339" s="2">
        <v>0</v>
      </c>
      <c r="GU339" s="2" t="s">
        <v>3</v>
      </c>
      <c r="GV339" s="2">
        <f t="shared" si="308"/>
        <v>0</v>
      </c>
      <c r="GW339" s="2">
        <v>1</v>
      </c>
      <c r="GX339" s="2">
        <f t="shared" si="309"/>
        <v>0</v>
      </c>
      <c r="GY339" s="2"/>
      <c r="GZ339" s="2"/>
      <c r="HA339" s="2">
        <v>0</v>
      </c>
      <c r="HB339" s="2">
        <v>0</v>
      </c>
      <c r="HC339" s="2">
        <f t="shared" si="310"/>
        <v>0</v>
      </c>
      <c r="HD339" s="2"/>
      <c r="HE339" s="2" t="s">
        <v>3</v>
      </c>
      <c r="HF339" s="2" t="s">
        <v>3</v>
      </c>
      <c r="HG339" s="2"/>
      <c r="HH339" s="2"/>
      <c r="HI339" s="2"/>
      <c r="HJ339" s="2"/>
      <c r="HK339" s="2"/>
      <c r="HL339" s="2"/>
      <c r="HM339" s="2" t="s">
        <v>3</v>
      </c>
      <c r="HN339" s="2" t="s">
        <v>3</v>
      </c>
      <c r="HO339" s="2" t="s">
        <v>3</v>
      </c>
      <c r="HP339" s="2" t="s">
        <v>3</v>
      </c>
      <c r="HQ339" s="2" t="s">
        <v>3</v>
      </c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>
        <v>0</v>
      </c>
      <c r="IL339" s="2"/>
      <c r="IM339" s="2"/>
      <c r="IN339" s="2"/>
      <c r="IO339" s="2"/>
      <c r="IP339" s="2"/>
      <c r="IQ339" s="2"/>
      <c r="IR339" s="2"/>
      <c r="IS339" s="2"/>
      <c r="IT339" s="2"/>
      <c r="IU339" s="2"/>
    </row>
    <row r="340" spans="1:255" x14ac:dyDescent="0.2">
      <c r="A340">
        <v>18</v>
      </c>
      <c r="B340">
        <v>1</v>
      </c>
      <c r="C340">
        <v>512</v>
      </c>
      <c r="E340" t="s">
        <v>456</v>
      </c>
      <c r="F340" t="s">
        <v>457</v>
      </c>
      <c r="G340" t="s">
        <v>458</v>
      </c>
      <c r="H340" t="s">
        <v>459</v>
      </c>
      <c r="I340">
        <f>I338*J340</f>
        <v>0.46410000000000001</v>
      </c>
      <c r="J340">
        <v>0.10200000000000001</v>
      </c>
      <c r="K340">
        <v>0.10199999999999999</v>
      </c>
      <c r="O340">
        <f t="shared" si="279"/>
        <v>20260.22</v>
      </c>
      <c r="P340">
        <f t="shared" si="280"/>
        <v>20260.22</v>
      </c>
      <c r="Q340">
        <f t="shared" si="313"/>
        <v>0</v>
      </c>
      <c r="R340">
        <f t="shared" si="281"/>
        <v>0</v>
      </c>
      <c r="S340">
        <f t="shared" si="282"/>
        <v>0</v>
      </c>
      <c r="T340">
        <f t="shared" si="283"/>
        <v>0</v>
      </c>
      <c r="U340">
        <f t="shared" si="284"/>
        <v>0</v>
      </c>
      <c r="V340">
        <f t="shared" si="285"/>
        <v>0</v>
      </c>
      <c r="W340">
        <f t="shared" si="286"/>
        <v>0</v>
      </c>
      <c r="X340">
        <f t="shared" si="287"/>
        <v>0</v>
      </c>
      <c r="Y340">
        <f t="shared" si="288"/>
        <v>0</v>
      </c>
      <c r="AA340">
        <v>50447276</v>
      </c>
      <c r="AB340">
        <f t="shared" si="289"/>
        <v>6747.27</v>
      </c>
      <c r="AC340">
        <f t="shared" si="314"/>
        <v>6747.27</v>
      </c>
      <c r="AD340">
        <f t="shared" si="315"/>
        <v>0</v>
      </c>
      <c r="AE340">
        <f t="shared" si="316"/>
        <v>0</v>
      </c>
      <c r="AF340">
        <f t="shared" si="317"/>
        <v>0</v>
      </c>
      <c r="AG340">
        <f t="shared" si="291"/>
        <v>0</v>
      </c>
      <c r="AH340">
        <f t="shared" si="318"/>
        <v>0</v>
      </c>
      <c r="AI340">
        <f t="shared" si="319"/>
        <v>0</v>
      </c>
      <c r="AJ340">
        <f t="shared" si="293"/>
        <v>0</v>
      </c>
      <c r="AK340">
        <v>6747.27</v>
      </c>
      <c r="AL340">
        <v>6747.27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6.47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2</v>
      </c>
      <c r="BJ340" t="s">
        <v>460</v>
      </c>
      <c r="BM340">
        <v>331</v>
      </c>
      <c r="BN340">
        <v>0</v>
      </c>
      <c r="BO340" t="s">
        <v>457</v>
      </c>
      <c r="BP340">
        <v>1</v>
      </c>
      <c r="BQ340">
        <v>40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0</v>
      </c>
      <c r="CA340">
        <v>0</v>
      </c>
      <c r="CB340" t="s">
        <v>3</v>
      </c>
      <c r="CE340">
        <v>30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294"/>
        <v>20260.22</v>
      </c>
      <c r="CQ340">
        <f t="shared" si="295"/>
        <v>43654.84</v>
      </c>
      <c r="CR340">
        <f t="shared" si="320"/>
        <v>0</v>
      </c>
      <c r="CS340">
        <f t="shared" si="296"/>
        <v>0</v>
      </c>
      <c r="CT340">
        <f t="shared" si="297"/>
        <v>0</v>
      </c>
      <c r="CU340">
        <f t="shared" si="298"/>
        <v>0</v>
      </c>
      <c r="CV340">
        <f t="shared" si="299"/>
        <v>0</v>
      </c>
      <c r="CW340">
        <f t="shared" si="300"/>
        <v>0</v>
      </c>
      <c r="CX340">
        <f t="shared" si="301"/>
        <v>0</v>
      </c>
      <c r="CY340">
        <f>S340*(BZ340/100)</f>
        <v>0</v>
      </c>
      <c r="CZ340">
        <f>S340*(CA340/100)</f>
        <v>0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112</v>
      </c>
      <c r="DO340">
        <v>70</v>
      </c>
      <c r="DP340">
        <v>1</v>
      </c>
      <c r="DQ340">
        <v>1</v>
      </c>
      <c r="DU340">
        <v>1003</v>
      </c>
      <c r="DV340" t="s">
        <v>459</v>
      </c>
      <c r="DW340" t="s">
        <v>459</v>
      </c>
      <c r="DX340">
        <v>1000</v>
      </c>
      <c r="DZ340" t="s">
        <v>3</v>
      </c>
      <c r="EA340" t="s">
        <v>3</v>
      </c>
      <c r="EB340" t="s">
        <v>3</v>
      </c>
      <c r="EC340" t="s">
        <v>3</v>
      </c>
      <c r="EE340">
        <v>49573646</v>
      </c>
      <c r="EF340">
        <v>40</v>
      </c>
      <c r="EG340" t="s">
        <v>19</v>
      </c>
      <c r="EH340">
        <v>0</v>
      </c>
      <c r="EI340" t="s">
        <v>3</v>
      </c>
      <c r="EJ340">
        <v>2</v>
      </c>
      <c r="EK340">
        <v>331</v>
      </c>
      <c r="EL340" t="s">
        <v>454</v>
      </c>
      <c r="EM340" t="s">
        <v>455</v>
      </c>
      <c r="EO340" t="s">
        <v>3</v>
      </c>
      <c r="EQ340">
        <v>0</v>
      </c>
      <c r="ER340">
        <v>6747.27</v>
      </c>
      <c r="ES340">
        <v>6747.27</v>
      </c>
      <c r="ET340">
        <v>0</v>
      </c>
      <c r="EU340">
        <v>0</v>
      </c>
      <c r="EV340">
        <v>0</v>
      </c>
      <c r="EW340">
        <v>0</v>
      </c>
      <c r="EX340">
        <v>0</v>
      </c>
      <c r="FQ340">
        <v>0</v>
      </c>
      <c r="FR340">
        <f t="shared" si="302"/>
        <v>0</v>
      </c>
      <c r="FS340">
        <v>0</v>
      </c>
      <c r="FX340">
        <v>112</v>
      </c>
      <c r="FY340">
        <v>70</v>
      </c>
      <c r="GA340" t="s">
        <v>3</v>
      </c>
      <c r="GD340">
        <v>0</v>
      </c>
      <c r="GF340">
        <v>1021763859</v>
      </c>
      <c r="GG340">
        <v>2</v>
      </c>
      <c r="GH340">
        <v>1</v>
      </c>
      <c r="GI340">
        <v>2</v>
      </c>
      <c r="GJ340">
        <v>0</v>
      </c>
      <c r="GK340">
        <f>ROUND(R340*(S12)/100,2)</f>
        <v>0</v>
      </c>
      <c r="GL340">
        <f t="shared" si="303"/>
        <v>0</v>
      </c>
      <c r="GM340">
        <f t="shared" si="304"/>
        <v>20260.22</v>
      </c>
      <c r="GN340">
        <f t="shared" si="305"/>
        <v>0</v>
      </c>
      <c r="GO340">
        <f t="shared" si="306"/>
        <v>20260.22</v>
      </c>
      <c r="GP340">
        <f t="shared" si="307"/>
        <v>0</v>
      </c>
      <c r="GR340">
        <v>0</v>
      </c>
      <c r="GS340">
        <v>3</v>
      </c>
      <c r="GT340">
        <v>0</v>
      </c>
      <c r="GU340" t="s">
        <v>3</v>
      </c>
      <c r="GV340">
        <f t="shared" si="308"/>
        <v>0</v>
      </c>
      <c r="GW340">
        <v>1</v>
      </c>
      <c r="GX340">
        <f t="shared" si="309"/>
        <v>0</v>
      </c>
      <c r="HA340">
        <v>0</v>
      </c>
      <c r="HB340">
        <v>0</v>
      </c>
      <c r="HC340">
        <f t="shared" si="310"/>
        <v>0</v>
      </c>
      <c r="HE340" t="s">
        <v>3</v>
      </c>
      <c r="HF340" t="s">
        <v>3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IK340">
        <v>0</v>
      </c>
    </row>
    <row r="341" spans="1:255" x14ac:dyDescent="0.2">
      <c r="A341" s="2">
        <v>17</v>
      </c>
      <c r="B341" s="2">
        <v>1</v>
      </c>
      <c r="C341" s="2">
        <f>ROW(SmtRes!A517)</f>
        <v>517</v>
      </c>
      <c r="D341" s="2">
        <f>ROW(EtalonRes!A527)</f>
        <v>527</v>
      </c>
      <c r="E341" s="2" t="s">
        <v>461</v>
      </c>
      <c r="F341" s="2" t="s">
        <v>462</v>
      </c>
      <c r="G341" s="2" t="s">
        <v>463</v>
      </c>
      <c r="H341" s="2" t="s">
        <v>17</v>
      </c>
      <c r="I341" s="2">
        <v>18</v>
      </c>
      <c r="J341" s="2">
        <v>0</v>
      </c>
      <c r="K341" s="2">
        <v>18</v>
      </c>
      <c r="L341" s="2"/>
      <c r="M341" s="2"/>
      <c r="N341" s="2"/>
      <c r="O341" s="2">
        <f t="shared" si="279"/>
        <v>4709.88</v>
      </c>
      <c r="P341" s="2">
        <f t="shared" si="280"/>
        <v>18.72</v>
      </c>
      <c r="Q341" s="2">
        <f t="shared" si="313"/>
        <v>2550.2399999999998</v>
      </c>
      <c r="R341" s="2">
        <f t="shared" si="281"/>
        <v>256.68</v>
      </c>
      <c r="S341" s="2">
        <f t="shared" si="282"/>
        <v>2140.92</v>
      </c>
      <c r="T341" s="2">
        <f t="shared" si="283"/>
        <v>0</v>
      </c>
      <c r="U341" s="2">
        <f t="shared" si="284"/>
        <v>180</v>
      </c>
      <c r="V341" s="2">
        <f t="shared" si="285"/>
        <v>0</v>
      </c>
      <c r="W341" s="2">
        <f t="shared" si="286"/>
        <v>0</v>
      </c>
      <c r="X341" s="2">
        <f t="shared" si="287"/>
        <v>2397.83</v>
      </c>
      <c r="Y341" s="2">
        <f t="shared" si="288"/>
        <v>1498.64</v>
      </c>
      <c r="Z341" s="2"/>
      <c r="AA341" s="2">
        <v>50447275</v>
      </c>
      <c r="AB341" s="2">
        <f t="shared" si="289"/>
        <v>261.66000000000003</v>
      </c>
      <c r="AC341" s="2">
        <f t="shared" si="314"/>
        <v>1.04</v>
      </c>
      <c r="AD341" s="2">
        <f t="shared" si="315"/>
        <v>141.68</v>
      </c>
      <c r="AE341" s="2">
        <f t="shared" si="316"/>
        <v>14.26</v>
      </c>
      <c r="AF341" s="2">
        <f t="shared" si="317"/>
        <v>118.94</v>
      </c>
      <c r="AG341" s="2">
        <f t="shared" si="291"/>
        <v>0</v>
      </c>
      <c r="AH341" s="2">
        <f t="shared" si="318"/>
        <v>10</v>
      </c>
      <c r="AI341" s="2">
        <f t="shared" si="319"/>
        <v>0</v>
      </c>
      <c r="AJ341" s="2">
        <f t="shared" si="293"/>
        <v>0</v>
      </c>
      <c r="AK341" s="2">
        <v>261.66000000000003</v>
      </c>
      <c r="AL341" s="2">
        <v>1.04</v>
      </c>
      <c r="AM341" s="2">
        <v>141.68</v>
      </c>
      <c r="AN341" s="2">
        <v>14.26</v>
      </c>
      <c r="AO341" s="2">
        <v>118.94</v>
      </c>
      <c r="AP341" s="2">
        <v>0</v>
      </c>
      <c r="AQ341" s="2">
        <v>10</v>
      </c>
      <c r="AR341" s="2">
        <v>0</v>
      </c>
      <c r="AS341" s="2">
        <v>0</v>
      </c>
      <c r="AT341" s="2">
        <v>112</v>
      </c>
      <c r="AU341" s="2">
        <v>70</v>
      </c>
      <c r="AV341" s="2">
        <v>1</v>
      </c>
      <c r="AW341" s="2">
        <v>1</v>
      </c>
      <c r="AX341" s="2"/>
      <c r="AY341" s="2"/>
      <c r="AZ341" s="2">
        <v>1</v>
      </c>
      <c r="BA341" s="2">
        <v>1</v>
      </c>
      <c r="BB341" s="2">
        <v>1</v>
      </c>
      <c r="BC341" s="2">
        <v>1</v>
      </c>
      <c r="BD341" s="2" t="s">
        <v>3</v>
      </c>
      <c r="BE341" s="2" t="s">
        <v>3</v>
      </c>
      <c r="BF341" s="2" t="s">
        <v>3</v>
      </c>
      <c r="BG341" s="2" t="s">
        <v>3</v>
      </c>
      <c r="BH341" s="2">
        <v>0</v>
      </c>
      <c r="BI341" s="2">
        <v>2</v>
      </c>
      <c r="BJ341" s="2" t="s">
        <v>464</v>
      </c>
      <c r="BK341" s="2"/>
      <c r="BL341" s="2"/>
      <c r="BM341" s="2">
        <v>1756</v>
      </c>
      <c r="BN341" s="2">
        <v>0</v>
      </c>
      <c r="BO341" s="2" t="s">
        <v>3</v>
      </c>
      <c r="BP341" s="2">
        <v>0</v>
      </c>
      <c r="BQ341" s="2">
        <v>40</v>
      </c>
      <c r="BR341" s="2">
        <v>0</v>
      </c>
      <c r="BS341" s="2">
        <v>1</v>
      </c>
      <c r="BT341" s="2">
        <v>1</v>
      </c>
      <c r="BU341" s="2">
        <v>1</v>
      </c>
      <c r="BV341" s="2">
        <v>1</v>
      </c>
      <c r="BW341" s="2">
        <v>1</v>
      </c>
      <c r="BX341" s="2">
        <v>1</v>
      </c>
      <c r="BY341" s="2" t="s">
        <v>3</v>
      </c>
      <c r="BZ341" s="2">
        <v>112</v>
      </c>
      <c r="CA341" s="2">
        <v>70</v>
      </c>
      <c r="CB341" s="2" t="s">
        <v>3</v>
      </c>
      <c r="CC341" s="2"/>
      <c r="CD341" s="2"/>
      <c r="CE341" s="2">
        <v>30</v>
      </c>
      <c r="CF341" s="2">
        <v>0</v>
      </c>
      <c r="CG341" s="2">
        <v>0</v>
      </c>
      <c r="CH341" s="2"/>
      <c r="CI341" s="2"/>
      <c r="CJ341" s="2"/>
      <c r="CK341" s="2"/>
      <c r="CL341" s="2"/>
      <c r="CM341" s="2">
        <v>0</v>
      </c>
      <c r="CN341" s="2" t="s">
        <v>3</v>
      </c>
      <c r="CO341" s="2">
        <v>0</v>
      </c>
      <c r="CP341" s="2">
        <f t="shared" si="294"/>
        <v>4709.8799999999992</v>
      </c>
      <c r="CQ341" s="2">
        <f t="shared" si="295"/>
        <v>1.04</v>
      </c>
      <c r="CR341" s="2">
        <f t="shared" si="320"/>
        <v>141.68</v>
      </c>
      <c r="CS341" s="2">
        <f t="shared" si="296"/>
        <v>14.26</v>
      </c>
      <c r="CT341" s="2">
        <f t="shared" si="297"/>
        <v>118.94</v>
      </c>
      <c r="CU341" s="2">
        <f t="shared" si="298"/>
        <v>0</v>
      </c>
      <c r="CV341" s="2">
        <f t="shared" si="299"/>
        <v>10</v>
      </c>
      <c r="CW341" s="2">
        <f t="shared" si="300"/>
        <v>0</v>
      </c>
      <c r="CX341" s="2">
        <f t="shared" si="301"/>
        <v>0</v>
      </c>
      <c r="CY341" s="2">
        <f>((S341*BZ341)/100)</f>
        <v>2397.8304000000003</v>
      </c>
      <c r="CZ341" s="2">
        <f>((S341*CA341)/100)</f>
        <v>1498.644</v>
      </c>
      <c r="DA341" s="2"/>
      <c r="DB341" s="2"/>
      <c r="DC341" s="2" t="s">
        <v>3</v>
      </c>
      <c r="DD341" s="2" t="s">
        <v>3</v>
      </c>
      <c r="DE341" s="2" t="s">
        <v>3</v>
      </c>
      <c r="DF341" s="2" t="s">
        <v>3</v>
      </c>
      <c r="DG341" s="2" t="s">
        <v>3</v>
      </c>
      <c r="DH341" s="2" t="s">
        <v>3</v>
      </c>
      <c r="DI341" s="2" t="s">
        <v>3</v>
      </c>
      <c r="DJ341" s="2" t="s">
        <v>3</v>
      </c>
      <c r="DK341" s="2" t="s">
        <v>3</v>
      </c>
      <c r="DL341" s="2" t="s">
        <v>3</v>
      </c>
      <c r="DM341" s="2" t="s">
        <v>3</v>
      </c>
      <c r="DN341" s="2">
        <v>0</v>
      </c>
      <c r="DO341" s="2">
        <v>0</v>
      </c>
      <c r="DP341" s="2">
        <v>1</v>
      </c>
      <c r="DQ341" s="2">
        <v>1</v>
      </c>
      <c r="DR341" s="2"/>
      <c r="DS341" s="2"/>
      <c r="DT341" s="2"/>
      <c r="DU341" s="2">
        <v>1013</v>
      </c>
      <c r="DV341" s="2" t="s">
        <v>17</v>
      </c>
      <c r="DW341" s="2" t="s">
        <v>17</v>
      </c>
      <c r="DX341" s="2">
        <v>1</v>
      </c>
      <c r="DY341" s="2"/>
      <c r="DZ341" s="2" t="s">
        <v>3</v>
      </c>
      <c r="EA341" s="2" t="s">
        <v>3</v>
      </c>
      <c r="EB341" s="2" t="s">
        <v>3</v>
      </c>
      <c r="EC341" s="2" t="s">
        <v>3</v>
      </c>
      <c r="ED341" s="2"/>
      <c r="EE341" s="2">
        <v>49575071</v>
      </c>
      <c r="EF341" s="2">
        <v>40</v>
      </c>
      <c r="EG341" s="2" t="s">
        <v>19</v>
      </c>
      <c r="EH341" s="2">
        <v>0</v>
      </c>
      <c r="EI341" s="2" t="s">
        <v>3</v>
      </c>
      <c r="EJ341" s="2">
        <v>2</v>
      </c>
      <c r="EK341" s="2">
        <v>1756</v>
      </c>
      <c r="EL341" s="2" t="s">
        <v>465</v>
      </c>
      <c r="EM341" s="2" t="s">
        <v>466</v>
      </c>
      <c r="EN341" s="2"/>
      <c r="EO341" s="2" t="s">
        <v>3</v>
      </c>
      <c r="EP341" s="2"/>
      <c r="EQ341" s="2">
        <v>1441792</v>
      </c>
      <c r="ER341" s="2">
        <v>261.66000000000003</v>
      </c>
      <c r="ES341" s="2">
        <v>1.04</v>
      </c>
      <c r="ET341" s="2">
        <v>141.68</v>
      </c>
      <c r="EU341" s="2">
        <v>14.26</v>
      </c>
      <c r="EV341" s="2">
        <v>118.94</v>
      </c>
      <c r="EW341" s="2">
        <v>10</v>
      </c>
      <c r="EX341" s="2">
        <v>0</v>
      </c>
      <c r="EY341" s="2">
        <v>0</v>
      </c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>
        <v>0</v>
      </c>
      <c r="FR341" s="2">
        <f t="shared" si="302"/>
        <v>0</v>
      </c>
      <c r="FS341" s="2">
        <v>0</v>
      </c>
      <c r="FT341" s="2"/>
      <c r="FU341" s="2"/>
      <c r="FV341" s="2"/>
      <c r="FW341" s="2"/>
      <c r="FX341" s="2">
        <v>112</v>
      </c>
      <c r="FY341" s="2">
        <v>70</v>
      </c>
      <c r="FZ341" s="2"/>
      <c r="GA341" s="2" t="s">
        <v>3</v>
      </c>
      <c r="GB341" s="2"/>
      <c r="GC341" s="2"/>
      <c r="GD341" s="2">
        <v>0</v>
      </c>
      <c r="GE341" s="2"/>
      <c r="GF341" s="2">
        <v>489342793</v>
      </c>
      <c r="GG341" s="2">
        <v>2</v>
      </c>
      <c r="GH341" s="2">
        <v>1</v>
      </c>
      <c r="GI341" s="2">
        <v>-2</v>
      </c>
      <c r="GJ341" s="2">
        <v>0</v>
      </c>
      <c r="GK341" s="2">
        <f>ROUND(R341*(R12)/100,2)</f>
        <v>449.19</v>
      </c>
      <c r="GL341" s="2">
        <f t="shared" si="303"/>
        <v>0</v>
      </c>
      <c r="GM341" s="2">
        <f t="shared" si="304"/>
        <v>9055.5400000000009</v>
      </c>
      <c r="GN341" s="2">
        <f t="shared" si="305"/>
        <v>0</v>
      </c>
      <c r="GO341" s="2">
        <f t="shared" si="306"/>
        <v>9055.5400000000009</v>
      </c>
      <c r="GP341" s="2">
        <f t="shared" si="307"/>
        <v>0</v>
      </c>
      <c r="GQ341" s="2"/>
      <c r="GR341" s="2">
        <v>0</v>
      </c>
      <c r="GS341" s="2">
        <v>3</v>
      </c>
      <c r="GT341" s="2">
        <v>0</v>
      </c>
      <c r="GU341" s="2" t="s">
        <v>3</v>
      </c>
      <c r="GV341" s="2">
        <f t="shared" si="308"/>
        <v>0</v>
      </c>
      <c r="GW341" s="2">
        <v>1</v>
      </c>
      <c r="GX341" s="2">
        <f t="shared" si="309"/>
        <v>0</v>
      </c>
      <c r="GY341" s="2"/>
      <c r="GZ341" s="2"/>
      <c r="HA341" s="2">
        <v>0</v>
      </c>
      <c r="HB341" s="2">
        <v>0</v>
      </c>
      <c r="HC341" s="2">
        <f t="shared" si="310"/>
        <v>0</v>
      </c>
      <c r="HD341" s="2"/>
      <c r="HE341" s="2" t="s">
        <v>3</v>
      </c>
      <c r="HF341" s="2" t="s">
        <v>3</v>
      </c>
      <c r="HG341" s="2"/>
      <c r="HH341" s="2"/>
      <c r="HI341" s="2"/>
      <c r="HJ341" s="2"/>
      <c r="HK341" s="2"/>
      <c r="HL341" s="2"/>
      <c r="HM341" s="2" t="s">
        <v>3</v>
      </c>
      <c r="HN341" s="2" t="s">
        <v>3</v>
      </c>
      <c r="HO341" s="2" t="s">
        <v>3</v>
      </c>
      <c r="HP341" s="2" t="s">
        <v>3</v>
      </c>
      <c r="HQ341" s="2" t="s">
        <v>3</v>
      </c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>
        <v>0</v>
      </c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x14ac:dyDescent="0.2">
      <c r="A342">
        <v>17</v>
      </c>
      <c r="B342">
        <v>1</v>
      </c>
      <c r="C342">
        <f>ROW(SmtRes!A522)</f>
        <v>522</v>
      </c>
      <c r="D342">
        <f>ROW(EtalonRes!A534)</f>
        <v>534</v>
      </c>
      <c r="E342" t="s">
        <v>461</v>
      </c>
      <c r="F342" t="s">
        <v>462</v>
      </c>
      <c r="G342" t="s">
        <v>463</v>
      </c>
      <c r="H342" t="s">
        <v>17</v>
      </c>
      <c r="I342">
        <v>18</v>
      </c>
      <c r="J342">
        <v>0</v>
      </c>
      <c r="K342">
        <v>18</v>
      </c>
      <c r="O342">
        <f t="shared" si="279"/>
        <v>88808.76</v>
      </c>
      <c r="P342">
        <f t="shared" si="280"/>
        <v>135.35</v>
      </c>
      <c r="Q342">
        <f t="shared" si="313"/>
        <v>26522.5</v>
      </c>
      <c r="R342">
        <f t="shared" si="281"/>
        <v>7451.42</v>
      </c>
      <c r="S342">
        <f t="shared" si="282"/>
        <v>62150.91</v>
      </c>
      <c r="T342">
        <f t="shared" si="283"/>
        <v>0</v>
      </c>
      <c r="U342">
        <f t="shared" si="284"/>
        <v>180</v>
      </c>
      <c r="V342">
        <f t="shared" si="285"/>
        <v>0</v>
      </c>
      <c r="W342">
        <f t="shared" si="286"/>
        <v>0</v>
      </c>
      <c r="X342">
        <f t="shared" si="287"/>
        <v>57178.84</v>
      </c>
      <c r="Y342">
        <f t="shared" si="288"/>
        <v>26724.89</v>
      </c>
      <c r="AA342">
        <v>50447276</v>
      </c>
      <c r="AB342">
        <f t="shared" si="289"/>
        <v>261.66000000000003</v>
      </c>
      <c r="AC342">
        <f t="shared" si="314"/>
        <v>1.04</v>
      </c>
      <c r="AD342">
        <f t="shared" si="315"/>
        <v>141.68</v>
      </c>
      <c r="AE342">
        <f t="shared" si="316"/>
        <v>14.26</v>
      </c>
      <c r="AF342">
        <f t="shared" si="317"/>
        <v>118.94</v>
      </c>
      <c r="AG342">
        <f t="shared" si="291"/>
        <v>0</v>
      </c>
      <c r="AH342">
        <f t="shared" si="318"/>
        <v>10</v>
      </c>
      <c r="AI342">
        <f t="shared" si="319"/>
        <v>0</v>
      </c>
      <c r="AJ342">
        <f t="shared" si="293"/>
        <v>0</v>
      </c>
      <c r="AK342">
        <v>261.66000000000003</v>
      </c>
      <c r="AL342">
        <v>1.04</v>
      </c>
      <c r="AM342">
        <v>141.68</v>
      </c>
      <c r="AN342">
        <v>14.26</v>
      </c>
      <c r="AO342">
        <v>118.94</v>
      </c>
      <c r="AP342">
        <v>0</v>
      </c>
      <c r="AQ342">
        <v>10</v>
      </c>
      <c r="AR342">
        <v>0</v>
      </c>
      <c r="AS342">
        <v>0</v>
      </c>
      <c r="AT342">
        <v>92</v>
      </c>
      <c r="AU342">
        <v>43</v>
      </c>
      <c r="AV342">
        <v>1</v>
      </c>
      <c r="AW342">
        <v>1</v>
      </c>
      <c r="AZ342">
        <v>1</v>
      </c>
      <c r="BA342">
        <v>29.03</v>
      </c>
      <c r="BB342">
        <v>10.4</v>
      </c>
      <c r="BC342">
        <v>7.23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2</v>
      </c>
      <c r="BJ342" t="s">
        <v>464</v>
      </c>
      <c r="BM342">
        <v>1756</v>
      </c>
      <c r="BN342">
        <v>0</v>
      </c>
      <c r="BO342" t="s">
        <v>462</v>
      </c>
      <c r="BP342">
        <v>1</v>
      </c>
      <c r="BQ342">
        <v>40</v>
      </c>
      <c r="BR342">
        <v>0</v>
      </c>
      <c r="BS342">
        <v>29.03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92</v>
      </c>
      <c r="CA342">
        <v>43</v>
      </c>
      <c r="CB342" t="s">
        <v>3</v>
      </c>
      <c r="CE342">
        <v>30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294"/>
        <v>88808.760000000009</v>
      </c>
      <c r="CQ342">
        <f t="shared" si="295"/>
        <v>7.52</v>
      </c>
      <c r="CR342">
        <f t="shared" si="320"/>
        <v>1473.47</v>
      </c>
      <c r="CS342">
        <f t="shared" si="296"/>
        <v>413.97</v>
      </c>
      <c r="CT342">
        <f t="shared" si="297"/>
        <v>3452.83</v>
      </c>
      <c r="CU342">
        <f t="shared" si="298"/>
        <v>0</v>
      </c>
      <c r="CV342">
        <f t="shared" si="299"/>
        <v>10</v>
      </c>
      <c r="CW342">
        <f t="shared" si="300"/>
        <v>0</v>
      </c>
      <c r="CX342">
        <f t="shared" si="301"/>
        <v>0</v>
      </c>
      <c r="CY342">
        <f>S342*(BZ342/100)</f>
        <v>57178.837200000009</v>
      </c>
      <c r="CZ342">
        <f>S342*(CA342/100)</f>
        <v>26724.891299999999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112</v>
      </c>
      <c r="DO342">
        <v>70</v>
      </c>
      <c r="DP342">
        <v>1</v>
      </c>
      <c r="DQ342">
        <v>1</v>
      </c>
      <c r="DU342">
        <v>1013</v>
      </c>
      <c r="DV342" t="s">
        <v>17</v>
      </c>
      <c r="DW342" t="s">
        <v>17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49575071</v>
      </c>
      <c r="EF342">
        <v>40</v>
      </c>
      <c r="EG342" t="s">
        <v>19</v>
      </c>
      <c r="EH342">
        <v>0</v>
      </c>
      <c r="EI342" t="s">
        <v>3</v>
      </c>
      <c r="EJ342">
        <v>2</v>
      </c>
      <c r="EK342">
        <v>1756</v>
      </c>
      <c r="EL342" t="s">
        <v>465</v>
      </c>
      <c r="EM342" t="s">
        <v>466</v>
      </c>
      <c r="EO342" t="s">
        <v>3</v>
      </c>
      <c r="EQ342">
        <v>1441792</v>
      </c>
      <c r="ER342">
        <v>261.66000000000003</v>
      </c>
      <c r="ES342">
        <v>1.04</v>
      </c>
      <c r="ET342">
        <v>141.68</v>
      </c>
      <c r="EU342">
        <v>14.26</v>
      </c>
      <c r="EV342">
        <v>118.94</v>
      </c>
      <c r="EW342">
        <v>10</v>
      </c>
      <c r="EX342">
        <v>0</v>
      </c>
      <c r="EY342">
        <v>0</v>
      </c>
      <c r="FQ342">
        <v>0</v>
      </c>
      <c r="FR342">
        <f t="shared" si="302"/>
        <v>0</v>
      </c>
      <c r="FS342">
        <v>0</v>
      </c>
      <c r="FX342">
        <v>112</v>
      </c>
      <c r="FY342">
        <v>70</v>
      </c>
      <c r="GA342" t="s">
        <v>3</v>
      </c>
      <c r="GD342">
        <v>0</v>
      </c>
      <c r="GF342">
        <v>489342793</v>
      </c>
      <c r="GG342">
        <v>2</v>
      </c>
      <c r="GH342">
        <v>1</v>
      </c>
      <c r="GI342">
        <v>2</v>
      </c>
      <c r="GJ342">
        <v>0</v>
      </c>
      <c r="GK342">
        <f>ROUND(R342*(S12)/100,2)</f>
        <v>11922.27</v>
      </c>
      <c r="GL342">
        <f t="shared" si="303"/>
        <v>0</v>
      </c>
      <c r="GM342">
        <f t="shared" si="304"/>
        <v>184634.76</v>
      </c>
      <c r="GN342">
        <f t="shared" si="305"/>
        <v>0</v>
      </c>
      <c r="GO342">
        <f t="shared" si="306"/>
        <v>184634.76</v>
      </c>
      <c r="GP342">
        <f t="shared" si="307"/>
        <v>0</v>
      </c>
      <c r="GR342">
        <v>0</v>
      </c>
      <c r="GS342">
        <v>3</v>
      </c>
      <c r="GT342">
        <v>0</v>
      </c>
      <c r="GU342" t="s">
        <v>3</v>
      </c>
      <c r="GV342">
        <f t="shared" si="308"/>
        <v>0</v>
      </c>
      <c r="GW342">
        <v>1</v>
      </c>
      <c r="GX342">
        <f t="shared" si="309"/>
        <v>0</v>
      </c>
      <c r="HA342">
        <v>0</v>
      </c>
      <c r="HB342">
        <v>0</v>
      </c>
      <c r="HC342">
        <f t="shared" si="310"/>
        <v>0</v>
      </c>
      <c r="HE342" t="s">
        <v>3</v>
      </c>
      <c r="HF342" t="s">
        <v>3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IK342">
        <v>0</v>
      </c>
    </row>
    <row r="343" spans="1:255" x14ac:dyDescent="0.2">
      <c r="A343" s="2">
        <v>18</v>
      </c>
      <c r="B343" s="2">
        <v>1</v>
      </c>
      <c r="C343" s="2">
        <v>517</v>
      </c>
      <c r="D343" s="2"/>
      <c r="E343" s="2" t="s">
        <v>467</v>
      </c>
      <c r="F343" s="2" t="s">
        <v>468</v>
      </c>
      <c r="G343" s="2" t="s">
        <v>1075</v>
      </c>
      <c r="H343" s="2" t="s">
        <v>252</v>
      </c>
      <c r="I343" s="2">
        <f>I341*J343</f>
        <v>18</v>
      </c>
      <c r="J343" s="2">
        <v>1</v>
      </c>
      <c r="K343" s="2">
        <v>1</v>
      </c>
      <c r="L343" s="2"/>
      <c r="M343" s="2"/>
      <c r="N343" s="2"/>
      <c r="O343" s="2">
        <f t="shared" si="279"/>
        <v>54004.68</v>
      </c>
      <c r="P343" s="2">
        <f t="shared" si="280"/>
        <v>54004.68</v>
      </c>
      <c r="Q343" s="2">
        <f t="shared" si="313"/>
        <v>0</v>
      </c>
      <c r="R343" s="2">
        <f t="shared" si="281"/>
        <v>0</v>
      </c>
      <c r="S343" s="2">
        <f t="shared" si="282"/>
        <v>0</v>
      </c>
      <c r="T343" s="2">
        <f t="shared" si="283"/>
        <v>0</v>
      </c>
      <c r="U343" s="2">
        <f t="shared" si="284"/>
        <v>0</v>
      </c>
      <c r="V343" s="2">
        <f t="shared" si="285"/>
        <v>0</v>
      </c>
      <c r="W343" s="2">
        <f t="shared" si="286"/>
        <v>0</v>
      </c>
      <c r="X343" s="2">
        <f t="shared" si="287"/>
        <v>0</v>
      </c>
      <c r="Y343" s="2">
        <f t="shared" si="288"/>
        <v>0</v>
      </c>
      <c r="Z343" s="2"/>
      <c r="AA343" s="2">
        <v>50447275</v>
      </c>
      <c r="AB343" s="2">
        <f t="shared" si="289"/>
        <v>3000.26</v>
      </c>
      <c r="AC343" s="2">
        <f t="shared" si="314"/>
        <v>3000.26</v>
      </c>
      <c r="AD343" s="2">
        <f t="shared" si="315"/>
        <v>0</v>
      </c>
      <c r="AE343" s="2">
        <f t="shared" si="316"/>
        <v>0</v>
      </c>
      <c r="AF343" s="2">
        <f t="shared" si="317"/>
        <v>0</v>
      </c>
      <c r="AG343" s="2">
        <f t="shared" si="291"/>
        <v>0</v>
      </c>
      <c r="AH343" s="2">
        <f t="shared" si="318"/>
        <v>0</v>
      </c>
      <c r="AI343" s="2">
        <f t="shared" si="319"/>
        <v>0</v>
      </c>
      <c r="AJ343" s="2">
        <f t="shared" si="293"/>
        <v>0</v>
      </c>
      <c r="AK343" s="2">
        <v>3000.26</v>
      </c>
      <c r="AL343" s="2">
        <v>3000.26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112</v>
      </c>
      <c r="AU343" s="2">
        <v>70</v>
      </c>
      <c r="AV343" s="2">
        <v>1</v>
      </c>
      <c r="AW343" s="2">
        <v>1</v>
      </c>
      <c r="AX343" s="2"/>
      <c r="AY343" s="2"/>
      <c r="AZ343" s="2">
        <v>1</v>
      </c>
      <c r="BA343" s="2">
        <v>1</v>
      </c>
      <c r="BB343" s="2">
        <v>1</v>
      </c>
      <c r="BC343" s="2">
        <v>1</v>
      </c>
      <c r="BD343" s="2" t="s">
        <v>3</v>
      </c>
      <c r="BE343" s="2" t="s">
        <v>3</v>
      </c>
      <c r="BF343" s="2" t="s">
        <v>3</v>
      </c>
      <c r="BG343" s="2" t="s">
        <v>3</v>
      </c>
      <c r="BH343" s="2">
        <v>3</v>
      </c>
      <c r="BI343" s="2">
        <v>2</v>
      </c>
      <c r="BJ343" s="2" t="s">
        <v>469</v>
      </c>
      <c r="BK343" s="2"/>
      <c r="BL343" s="2"/>
      <c r="BM343" s="2">
        <v>1756</v>
      </c>
      <c r="BN343" s="2">
        <v>0</v>
      </c>
      <c r="BO343" s="2" t="s">
        <v>3</v>
      </c>
      <c r="BP343" s="2">
        <v>0</v>
      </c>
      <c r="BQ343" s="2">
        <v>40</v>
      </c>
      <c r="BR343" s="2">
        <v>0</v>
      </c>
      <c r="BS343" s="2">
        <v>1</v>
      </c>
      <c r="BT343" s="2">
        <v>1</v>
      </c>
      <c r="BU343" s="2">
        <v>1</v>
      </c>
      <c r="BV343" s="2">
        <v>1</v>
      </c>
      <c r="BW343" s="2">
        <v>1</v>
      </c>
      <c r="BX343" s="2">
        <v>1</v>
      </c>
      <c r="BY343" s="2" t="s">
        <v>3</v>
      </c>
      <c r="BZ343" s="2">
        <v>112</v>
      </c>
      <c r="CA343" s="2">
        <v>70</v>
      </c>
      <c r="CB343" s="2" t="s">
        <v>3</v>
      </c>
      <c r="CC343" s="2"/>
      <c r="CD343" s="2"/>
      <c r="CE343" s="2">
        <v>30</v>
      </c>
      <c r="CF343" s="2">
        <v>0</v>
      </c>
      <c r="CG343" s="2">
        <v>0</v>
      </c>
      <c r="CH343" s="2"/>
      <c r="CI343" s="2"/>
      <c r="CJ343" s="2"/>
      <c r="CK343" s="2"/>
      <c r="CL343" s="2"/>
      <c r="CM343" s="2">
        <v>0</v>
      </c>
      <c r="CN343" s="2" t="s">
        <v>3</v>
      </c>
      <c r="CO343" s="2">
        <v>0</v>
      </c>
      <c r="CP343" s="2">
        <f t="shared" si="294"/>
        <v>54004.68</v>
      </c>
      <c r="CQ343" s="2">
        <f t="shared" si="295"/>
        <v>3000.26</v>
      </c>
      <c r="CR343" s="2">
        <f t="shared" si="320"/>
        <v>0</v>
      </c>
      <c r="CS343" s="2">
        <f t="shared" si="296"/>
        <v>0</v>
      </c>
      <c r="CT343" s="2">
        <f t="shared" si="297"/>
        <v>0</v>
      </c>
      <c r="CU343" s="2">
        <f t="shared" si="298"/>
        <v>0</v>
      </c>
      <c r="CV343" s="2">
        <f t="shared" si="299"/>
        <v>0</v>
      </c>
      <c r="CW343" s="2">
        <f t="shared" si="300"/>
        <v>0</v>
      </c>
      <c r="CX343" s="2">
        <f t="shared" si="301"/>
        <v>0</v>
      </c>
      <c r="CY343" s="2">
        <f>((S343*BZ343)/100)</f>
        <v>0</v>
      </c>
      <c r="CZ343" s="2">
        <f>((S343*CA343)/100)</f>
        <v>0</v>
      </c>
      <c r="DA343" s="2"/>
      <c r="DB343" s="2"/>
      <c r="DC343" s="2" t="s">
        <v>3</v>
      </c>
      <c r="DD343" s="2" t="s">
        <v>3</v>
      </c>
      <c r="DE343" s="2" t="s">
        <v>3</v>
      </c>
      <c r="DF343" s="2" t="s">
        <v>3</v>
      </c>
      <c r="DG343" s="2" t="s">
        <v>3</v>
      </c>
      <c r="DH343" s="2" t="s">
        <v>3</v>
      </c>
      <c r="DI343" s="2" t="s">
        <v>3</v>
      </c>
      <c r="DJ343" s="2" t="s">
        <v>3</v>
      </c>
      <c r="DK343" s="2" t="s">
        <v>3</v>
      </c>
      <c r="DL343" s="2" t="s">
        <v>3</v>
      </c>
      <c r="DM343" s="2" t="s">
        <v>3</v>
      </c>
      <c r="DN343" s="2">
        <v>0</v>
      </c>
      <c r="DO343" s="2">
        <v>0</v>
      </c>
      <c r="DP343" s="2">
        <v>1</v>
      </c>
      <c r="DQ343" s="2">
        <v>1</v>
      </c>
      <c r="DR343" s="2"/>
      <c r="DS343" s="2"/>
      <c r="DT343" s="2"/>
      <c r="DU343" s="2">
        <v>1010</v>
      </c>
      <c r="DV343" s="2" t="s">
        <v>252</v>
      </c>
      <c r="DW343" s="2" t="s">
        <v>252</v>
      </c>
      <c r="DX343" s="2">
        <v>1</v>
      </c>
      <c r="DY343" s="2"/>
      <c r="DZ343" s="2" t="s">
        <v>3</v>
      </c>
      <c r="EA343" s="2" t="s">
        <v>3</v>
      </c>
      <c r="EB343" s="2" t="s">
        <v>3</v>
      </c>
      <c r="EC343" s="2" t="s">
        <v>3</v>
      </c>
      <c r="ED343" s="2"/>
      <c r="EE343" s="2">
        <v>49575071</v>
      </c>
      <c r="EF343" s="2">
        <v>40</v>
      </c>
      <c r="EG343" s="2" t="s">
        <v>19</v>
      </c>
      <c r="EH343" s="2">
        <v>0</v>
      </c>
      <c r="EI343" s="2" t="s">
        <v>3</v>
      </c>
      <c r="EJ343" s="2">
        <v>2</v>
      </c>
      <c r="EK343" s="2">
        <v>1756</v>
      </c>
      <c r="EL343" s="2" t="s">
        <v>465</v>
      </c>
      <c r="EM343" s="2" t="s">
        <v>466</v>
      </c>
      <c r="EN343" s="2"/>
      <c r="EO343" s="2" t="s">
        <v>3</v>
      </c>
      <c r="EP343" s="2"/>
      <c r="EQ343" s="2">
        <v>0</v>
      </c>
      <c r="ER343" s="2">
        <v>3000.26</v>
      </c>
      <c r="ES343" s="2">
        <v>3000.26</v>
      </c>
      <c r="ET343" s="2">
        <v>0</v>
      </c>
      <c r="EU343" s="2">
        <v>0</v>
      </c>
      <c r="EV343" s="2">
        <v>0</v>
      </c>
      <c r="EW343" s="2">
        <v>0</v>
      </c>
      <c r="EX343" s="2">
        <v>0</v>
      </c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>
        <v>0</v>
      </c>
      <c r="FR343" s="2">
        <f t="shared" si="302"/>
        <v>0</v>
      </c>
      <c r="FS343" s="2">
        <v>0</v>
      </c>
      <c r="FT343" s="2"/>
      <c r="FU343" s="2"/>
      <c r="FV343" s="2"/>
      <c r="FW343" s="2"/>
      <c r="FX343" s="2">
        <v>112</v>
      </c>
      <c r="FY343" s="2">
        <v>70</v>
      </c>
      <c r="FZ343" s="2"/>
      <c r="GA343" s="2" t="s">
        <v>3</v>
      </c>
      <c r="GB343" s="2"/>
      <c r="GC343" s="2"/>
      <c r="GD343" s="2">
        <v>0</v>
      </c>
      <c r="GE343" s="2"/>
      <c r="GF343" s="2">
        <v>302447456</v>
      </c>
      <c r="GG343" s="2">
        <v>2</v>
      </c>
      <c r="GH343" s="2">
        <v>1</v>
      </c>
      <c r="GI343" s="2">
        <v>-2</v>
      </c>
      <c r="GJ343" s="2">
        <v>0</v>
      </c>
      <c r="GK343" s="2">
        <f>ROUND(R343*(R12)/100,2)</f>
        <v>0</v>
      </c>
      <c r="GL343" s="2">
        <f t="shared" si="303"/>
        <v>0</v>
      </c>
      <c r="GM343" s="2">
        <f t="shared" si="304"/>
        <v>54004.68</v>
      </c>
      <c r="GN343" s="2">
        <f t="shared" si="305"/>
        <v>0</v>
      </c>
      <c r="GO343" s="2">
        <f t="shared" si="306"/>
        <v>54004.68</v>
      </c>
      <c r="GP343" s="2">
        <f t="shared" si="307"/>
        <v>0</v>
      </c>
      <c r="GQ343" s="2"/>
      <c r="GR343" s="2">
        <v>0</v>
      </c>
      <c r="GS343" s="2">
        <v>3</v>
      </c>
      <c r="GT343" s="2">
        <v>0</v>
      </c>
      <c r="GU343" s="2" t="s">
        <v>3</v>
      </c>
      <c r="GV343" s="2">
        <f t="shared" si="308"/>
        <v>0</v>
      </c>
      <c r="GW343" s="2">
        <v>1</v>
      </c>
      <c r="GX343" s="2">
        <f t="shared" si="309"/>
        <v>0</v>
      </c>
      <c r="GY343" s="2"/>
      <c r="GZ343" s="2"/>
      <c r="HA343" s="2">
        <v>0</v>
      </c>
      <c r="HB343" s="2">
        <v>0</v>
      </c>
      <c r="HC343" s="2">
        <f t="shared" si="310"/>
        <v>0</v>
      </c>
      <c r="HD343" s="2"/>
      <c r="HE343" s="2" t="s">
        <v>3</v>
      </c>
      <c r="HF343" s="2" t="s">
        <v>3</v>
      </c>
      <c r="HG343" s="2"/>
      <c r="HH343" s="2"/>
      <c r="HI343" s="2"/>
      <c r="HJ343" s="2"/>
      <c r="HK343" s="2"/>
      <c r="HL343" s="2"/>
      <c r="HM343" s="2" t="s">
        <v>3</v>
      </c>
      <c r="HN343" s="2" t="s">
        <v>3</v>
      </c>
      <c r="HO343" s="2" t="s">
        <v>3</v>
      </c>
      <c r="HP343" s="2" t="s">
        <v>3</v>
      </c>
      <c r="HQ343" s="2" t="s">
        <v>3</v>
      </c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>
        <v>0</v>
      </c>
      <c r="IL343" s="2"/>
      <c r="IM343" s="2"/>
      <c r="IN343" s="2"/>
      <c r="IO343" s="2"/>
      <c r="IP343" s="2"/>
      <c r="IQ343" s="2"/>
      <c r="IR343" s="2"/>
      <c r="IS343" s="2"/>
      <c r="IT343" s="2"/>
      <c r="IU343" s="2"/>
    </row>
    <row r="344" spans="1:255" x14ac:dyDescent="0.2">
      <c r="A344">
        <v>18</v>
      </c>
      <c r="B344">
        <v>1</v>
      </c>
      <c r="C344">
        <v>522</v>
      </c>
      <c r="E344" t="s">
        <v>467</v>
      </c>
      <c r="F344" t="s">
        <v>468</v>
      </c>
      <c r="G344" t="s">
        <v>1075</v>
      </c>
      <c r="H344" t="s">
        <v>252</v>
      </c>
      <c r="I344">
        <f>I342*J344</f>
        <v>18</v>
      </c>
      <c r="J344">
        <v>1</v>
      </c>
      <c r="K344">
        <v>1</v>
      </c>
      <c r="O344">
        <f t="shared" si="279"/>
        <v>335909.11</v>
      </c>
      <c r="P344">
        <f t="shared" si="280"/>
        <v>335909.11</v>
      </c>
      <c r="Q344">
        <f t="shared" si="313"/>
        <v>0</v>
      </c>
      <c r="R344">
        <f t="shared" si="281"/>
        <v>0</v>
      </c>
      <c r="S344">
        <f t="shared" si="282"/>
        <v>0</v>
      </c>
      <c r="T344">
        <f t="shared" si="283"/>
        <v>0</v>
      </c>
      <c r="U344">
        <f t="shared" si="284"/>
        <v>0</v>
      </c>
      <c r="V344">
        <f t="shared" si="285"/>
        <v>0</v>
      </c>
      <c r="W344">
        <f t="shared" si="286"/>
        <v>0</v>
      </c>
      <c r="X344">
        <f t="shared" si="287"/>
        <v>0</v>
      </c>
      <c r="Y344">
        <f t="shared" si="288"/>
        <v>0</v>
      </c>
      <c r="AA344">
        <v>50447276</v>
      </c>
      <c r="AB344">
        <f t="shared" si="289"/>
        <v>3000.26</v>
      </c>
      <c r="AC344">
        <f t="shared" si="314"/>
        <v>3000.26</v>
      </c>
      <c r="AD344">
        <f t="shared" si="315"/>
        <v>0</v>
      </c>
      <c r="AE344">
        <f t="shared" si="316"/>
        <v>0</v>
      </c>
      <c r="AF344">
        <f t="shared" si="317"/>
        <v>0</v>
      </c>
      <c r="AG344">
        <f t="shared" si="291"/>
        <v>0</v>
      </c>
      <c r="AH344">
        <f t="shared" si="318"/>
        <v>0</v>
      </c>
      <c r="AI344">
        <f t="shared" si="319"/>
        <v>0</v>
      </c>
      <c r="AJ344">
        <f t="shared" si="293"/>
        <v>0</v>
      </c>
      <c r="AK344">
        <v>3000.26</v>
      </c>
      <c r="AL344">
        <v>3000.26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6.22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2</v>
      </c>
      <c r="BJ344" t="s">
        <v>469</v>
      </c>
      <c r="BM344">
        <v>1756</v>
      </c>
      <c r="BN344">
        <v>0</v>
      </c>
      <c r="BO344" t="s">
        <v>468</v>
      </c>
      <c r="BP344">
        <v>1</v>
      </c>
      <c r="BQ344">
        <v>40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30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94"/>
        <v>335909.11</v>
      </c>
      <c r="CQ344">
        <f t="shared" si="295"/>
        <v>18661.62</v>
      </c>
      <c r="CR344">
        <f t="shared" si="320"/>
        <v>0</v>
      </c>
      <c r="CS344">
        <f t="shared" si="296"/>
        <v>0</v>
      </c>
      <c r="CT344">
        <f t="shared" si="297"/>
        <v>0</v>
      </c>
      <c r="CU344">
        <f t="shared" si="298"/>
        <v>0</v>
      </c>
      <c r="CV344">
        <f t="shared" si="299"/>
        <v>0</v>
      </c>
      <c r="CW344">
        <f t="shared" si="300"/>
        <v>0</v>
      </c>
      <c r="CX344">
        <f t="shared" si="301"/>
        <v>0</v>
      </c>
      <c r="CY344">
        <f>S344*(BZ344/100)</f>
        <v>0</v>
      </c>
      <c r="CZ344">
        <f>S344*(CA344/100)</f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112</v>
      </c>
      <c r="DO344">
        <v>70</v>
      </c>
      <c r="DP344">
        <v>1</v>
      </c>
      <c r="DQ344">
        <v>1</v>
      </c>
      <c r="DU344">
        <v>1010</v>
      </c>
      <c r="DV344" t="s">
        <v>252</v>
      </c>
      <c r="DW344" t="s">
        <v>252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49575071</v>
      </c>
      <c r="EF344">
        <v>40</v>
      </c>
      <c r="EG344" t="s">
        <v>19</v>
      </c>
      <c r="EH344">
        <v>0</v>
      </c>
      <c r="EI344" t="s">
        <v>3</v>
      </c>
      <c r="EJ344">
        <v>2</v>
      </c>
      <c r="EK344">
        <v>1756</v>
      </c>
      <c r="EL344" t="s">
        <v>465</v>
      </c>
      <c r="EM344" t="s">
        <v>466</v>
      </c>
      <c r="EO344" t="s">
        <v>3</v>
      </c>
      <c r="EQ344">
        <v>0</v>
      </c>
      <c r="ER344">
        <v>3000.26</v>
      </c>
      <c r="ES344">
        <v>3000.26</v>
      </c>
      <c r="ET344">
        <v>0</v>
      </c>
      <c r="EU344">
        <v>0</v>
      </c>
      <c r="EV344">
        <v>0</v>
      </c>
      <c r="EW344">
        <v>0</v>
      </c>
      <c r="EX344">
        <v>0</v>
      </c>
      <c r="FQ344">
        <v>0</v>
      </c>
      <c r="FR344">
        <f t="shared" si="302"/>
        <v>0</v>
      </c>
      <c r="FS344">
        <v>0</v>
      </c>
      <c r="FX344">
        <v>112</v>
      </c>
      <c r="FY344">
        <v>70</v>
      </c>
      <c r="GA344" t="s">
        <v>3</v>
      </c>
      <c r="GD344">
        <v>0</v>
      </c>
      <c r="GF344">
        <v>302447456</v>
      </c>
      <c r="GG344">
        <v>2</v>
      </c>
      <c r="GH344">
        <v>1</v>
      </c>
      <c r="GI344">
        <v>2</v>
      </c>
      <c r="GJ344">
        <v>0</v>
      </c>
      <c r="GK344">
        <f>ROUND(R344*(S12)/100,2)</f>
        <v>0</v>
      </c>
      <c r="GL344">
        <f t="shared" si="303"/>
        <v>0</v>
      </c>
      <c r="GM344">
        <f t="shared" si="304"/>
        <v>335909.11</v>
      </c>
      <c r="GN344">
        <f t="shared" si="305"/>
        <v>0</v>
      </c>
      <c r="GO344">
        <f t="shared" si="306"/>
        <v>335909.11</v>
      </c>
      <c r="GP344">
        <f t="shared" si="307"/>
        <v>0</v>
      </c>
      <c r="GR344">
        <v>0</v>
      </c>
      <c r="GS344">
        <v>3</v>
      </c>
      <c r="GT344">
        <v>0</v>
      </c>
      <c r="GU344" t="s">
        <v>3</v>
      </c>
      <c r="GV344">
        <f t="shared" si="308"/>
        <v>0</v>
      </c>
      <c r="GW344">
        <v>1</v>
      </c>
      <c r="GX344">
        <f t="shared" si="309"/>
        <v>0</v>
      </c>
      <c r="HA344">
        <v>0</v>
      </c>
      <c r="HB344">
        <v>0</v>
      </c>
      <c r="HC344">
        <f t="shared" si="310"/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IK344">
        <v>0</v>
      </c>
    </row>
    <row r="345" spans="1:255" x14ac:dyDescent="0.2">
      <c r="A345" s="2">
        <v>17</v>
      </c>
      <c r="B345" s="2">
        <v>1</v>
      </c>
      <c r="C345" s="2">
        <f>ROW(SmtRes!A529)</f>
        <v>529</v>
      </c>
      <c r="D345" s="2">
        <f>ROW(EtalonRes!A542)</f>
        <v>542</v>
      </c>
      <c r="E345" s="2" t="s">
        <v>470</v>
      </c>
      <c r="F345" s="2" t="s">
        <v>471</v>
      </c>
      <c r="G345" s="2" t="s">
        <v>472</v>
      </c>
      <c r="H345" s="2" t="s">
        <v>350</v>
      </c>
      <c r="I345" s="2">
        <f>ROUND(4/100,9)</f>
        <v>0.04</v>
      </c>
      <c r="J345" s="2">
        <v>0</v>
      </c>
      <c r="K345" s="2">
        <f>ROUND(4/100,9)</f>
        <v>0.04</v>
      </c>
      <c r="L345" s="2"/>
      <c r="M345" s="2"/>
      <c r="N345" s="2"/>
      <c r="O345" s="2">
        <f t="shared" si="279"/>
        <v>18.739999999999998</v>
      </c>
      <c r="P345" s="2">
        <f t="shared" si="280"/>
        <v>0.86</v>
      </c>
      <c r="Q345" s="2">
        <f t="shared" si="313"/>
        <v>0.16</v>
      </c>
      <c r="R345" s="2">
        <f t="shared" si="281"/>
        <v>0.02</v>
      </c>
      <c r="S345" s="2">
        <f t="shared" si="282"/>
        <v>17.72</v>
      </c>
      <c r="T345" s="2">
        <f t="shared" si="283"/>
        <v>0</v>
      </c>
      <c r="U345" s="2">
        <f t="shared" si="284"/>
        <v>1.3640000000000001</v>
      </c>
      <c r="V345" s="2">
        <f t="shared" si="285"/>
        <v>0</v>
      </c>
      <c r="W345" s="2">
        <f t="shared" si="286"/>
        <v>0</v>
      </c>
      <c r="X345" s="2">
        <f t="shared" si="287"/>
        <v>19.850000000000001</v>
      </c>
      <c r="Y345" s="2">
        <f t="shared" si="288"/>
        <v>12.4</v>
      </c>
      <c r="Z345" s="2"/>
      <c r="AA345" s="2">
        <v>50447275</v>
      </c>
      <c r="AB345" s="2">
        <f t="shared" si="289"/>
        <v>468.49</v>
      </c>
      <c r="AC345" s="2">
        <f t="shared" si="314"/>
        <v>21.61</v>
      </c>
      <c r="AD345" s="2">
        <f t="shared" si="315"/>
        <v>3.92</v>
      </c>
      <c r="AE345" s="2">
        <f t="shared" si="316"/>
        <v>0.38</v>
      </c>
      <c r="AF345" s="2">
        <f t="shared" si="317"/>
        <v>442.96</v>
      </c>
      <c r="AG345" s="2">
        <f t="shared" si="291"/>
        <v>0</v>
      </c>
      <c r="AH345" s="2">
        <f t="shared" si="318"/>
        <v>34.1</v>
      </c>
      <c r="AI345" s="2">
        <f t="shared" si="319"/>
        <v>0</v>
      </c>
      <c r="AJ345" s="2">
        <f t="shared" si="293"/>
        <v>0</v>
      </c>
      <c r="AK345" s="2">
        <v>468.49</v>
      </c>
      <c r="AL345" s="2">
        <v>21.61</v>
      </c>
      <c r="AM345" s="2">
        <v>3.92</v>
      </c>
      <c r="AN345" s="2">
        <v>0.38</v>
      </c>
      <c r="AO345" s="2">
        <v>442.96</v>
      </c>
      <c r="AP345" s="2">
        <v>0</v>
      </c>
      <c r="AQ345" s="2">
        <v>34.1</v>
      </c>
      <c r="AR345" s="2">
        <v>0</v>
      </c>
      <c r="AS345" s="2">
        <v>0</v>
      </c>
      <c r="AT345" s="2">
        <v>112</v>
      </c>
      <c r="AU345" s="2">
        <v>70</v>
      </c>
      <c r="AV345" s="2">
        <v>1</v>
      </c>
      <c r="AW345" s="2">
        <v>1</v>
      </c>
      <c r="AX345" s="2"/>
      <c r="AY345" s="2"/>
      <c r="AZ345" s="2">
        <v>1</v>
      </c>
      <c r="BA345" s="2">
        <v>1</v>
      </c>
      <c r="BB345" s="2">
        <v>1</v>
      </c>
      <c r="BC345" s="2">
        <v>1</v>
      </c>
      <c r="BD345" s="2" t="s">
        <v>3</v>
      </c>
      <c r="BE345" s="2" t="s">
        <v>3</v>
      </c>
      <c r="BF345" s="2" t="s">
        <v>3</v>
      </c>
      <c r="BG345" s="2" t="s">
        <v>3</v>
      </c>
      <c r="BH345" s="2">
        <v>0</v>
      </c>
      <c r="BI345" s="2">
        <v>2</v>
      </c>
      <c r="BJ345" s="2" t="s">
        <v>473</v>
      </c>
      <c r="BK345" s="2"/>
      <c r="BL345" s="2"/>
      <c r="BM345" s="2">
        <v>333</v>
      </c>
      <c r="BN345" s="2">
        <v>0</v>
      </c>
      <c r="BO345" s="2" t="s">
        <v>3</v>
      </c>
      <c r="BP345" s="2">
        <v>0</v>
      </c>
      <c r="BQ345" s="2">
        <v>40</v>
      </c>
      <c r="BR345" s="2">
        <v>0</v>
      </c>
      <c r="BS345" s="2">
        <v>1</v>
      </c>
      <c r="BT345" s="2">
        <v>1</v>
      </c>
      <c r="BU345" s="2">
        <v>1</v>
      </c>
      <c r="BV345" s="2">
        <v>1</v>
      </c>
      <c r="BW345" s="2">
        <v>1</v>
      </c>
      <c r="BX345" s="2">
        <v>1</v>
      </c>
      <c r="BY345" s="2" t="s">
        <v>3</v>
      </c>
      <c r="BZ345" s="2">
        <v>112</v>
      </c>
      <c r="CA345" s="2">
        <v>70</v>
      </c>
      <c r="CB345" s="2" t="s">
        <v>3</v>
      </c>
      <c r="CC345" s="2"/>
      <c r="CD345" s="2"/>
      <c r="CE345" s="2">
        <v>30</v>
      </c>
      <c r="CF345" s="2">
        <v>0</v>
      </c>
      <c r="CG345" s="2">
        <v>0</v>
      </c>
      <c r="CH345" s="2"/>
      <c r="CI345" s="2"/>
      <c r="CJ345" s="2"/>
      <c r="CK345" s="2"/>
      <c r="CL345" s="2"/>
      <c r="CM345" s="2">
        <v>0</v>
      </c>
      <c r="CN345" s="2" t="s">
        <v>3</v>
      </c>
      <c r="CO345" s="2">
        <v>0</v>
      </c>
      <c r="CP345" s="2">
        <f t="shared" si="294"/>
        <v>18.739999999999998</v>
      </c>
      <c r="CQ345" s="2">
        <f t="shared" si="295"/>
        <v>21.61</v>
      </c>
      <c r="CR345" s="2">
        <f t="shared" si="320"/>
        <v>3.92</v>
      </c>
      <c r="CS345" s="2">
        <f t="shared" si="296"/>
        <v>0.38</v>
      </c>
      <c r="CT345" s="2">
        <f t="shared" si="297"/>
        <v>442.96</v>
      </c>
      <c r="CU345" s="2">
        <f t="shared" si="298"/>
        <v>0</v>
      </c>
      <c r="CV345" s="2">
        <f t="shared" si="299"/>
        <v>34.1</v>
      </c>
      <c r="CW345" s="2">
        <f t="shared" si="300"/>
        <v>0</v>
      </c>
      <c r="CX345" s="2">
        <f t="shared" si="301"/>
        <v>0</v>
      </c>
      <c r="CY345" s="2">
        <f>((S345*BZ345)/100)</f>
        <v>19.846399999999999</v>
      </c>
      <c r="CZ345" s="2">
        <f>((S345*CA345)/100)</f>
        <v>12.403999999999998</v>
      </c>
      <c r="DA345" s="2"/>
      <c r="DB345" s="2"/>
      <c r="DC345" s="2" t="s">
        <v>3</v>
      </c>
      <c r="DD345" s="2" t="s">
        <v>3</v>
      </c>
      <c r="DE345" s="2" t="s">
        <v>3</v>
      </c>
      <c r="DF345" s="2" t="s">
        <v>3</v>
      </c>
      <c r="DG345" s="2" t="s">
        <v>3</v>
      </c>
      <c r="DH345" s="2" t="s">
        <v>3</v>
      </c>
      <c r="DI345" s="2" t="s">
        <v>3</v>
      </c>
      <c r="DJ345" s="2" t="s">
        <v>3</v>
      </c>
      <c r="DK345" s="2" t="s">
        <v>3</v>
      </c>
      <c r="DL345" s="2" t="s">
        <v>3</v>
      </c>
      <c r="DM345" s="2" t="s">
        <v>3</v>
      </c>
      <c r="DN345" s="2">
        <v>0</v>
      </c>
      <c r="DO345" s="2">
        <v>0</v>
      </c>
      <c r="DP345" s="2">
        <v>1</v>
      </c>
      <c r="DQ345" s="2">
        <v>1</v>
      </c>
      <c r="DR345" s="2"/>
      <c r="DS345" s="2"/>
      <c r="DT345" s="2"/>
      <c r="DU345" s="2">
        <v>1010</v>
      </c>
      <c r="DV345" s="2" t="s">
        <v>350</v>
      </c>
      <c r="DW345" s="2" t="s">
        <v>350</v>
      </c>
      <c r="DX345" s="2">
        <v>100</v>
      </c>
      <c r="DY345" s="2"/>
      <c r="DZ345" s="2" t="s">
        <v>3</v>
      </c>
      <c r="EA345" s="2" t="s">
        <v>3</v>
      </c>
      <c r="EB345" s="2" t="s">
        <v>3</v>
      </c>
      <c r="EC345" s="2" t="s">
        <v>3</v>
      </c>
      <c r="ED345" s="2"/>
      <c r="EE345" s="2">
        <v>49573648</v>
      </c>
      <c r="EF345" s="2">
        <v>40</v>
      </c>
      <c r="EG345" s="2" t="s">
        <v>19</v>
      </c>
      <c r="EH345" s="2">
        <v>0</v>
      </c>
      <c r="EI345" s="2" t="s">
        <v>3</v>
      </c>
      <c r="EJ345" s="2">
        <v>2</v>
      </c>
      <c r="EK345" s="2">
        <v>333</v>
      </c>
      <c r="EL345" s="2" t="s">
        <v>400</v>
      </c>
      <c r="EM345" s="2" t="s">
        <v>401</v>
      </c>
      <c r="EN345" s="2"/>
      <c r="EO345" s="2" t="s">
        <v>3</v>
      </c>
      <c r="EP345" s="2"/>
      <c r="EQ345" s="2">
        <v>1441792</v>
      </c>
      <c r="ER345" s="2">
        <v>468.49</v>
      </c>
      <c r="ES345" s="2">
        <v>21.61</v>
      </c>
      <c r="ET345" s="2">
        <v>3.92</v>
      </c>
      <c r="EU345" s="2">
        <v>0.38</v>
      </c>
      <c r="EV345" s="2">
        <v>442.96</v>
      </c>
      <c r="EW345" s="2">
        <v>34.1</v>
      </c>
      <c r="EX345" s="2">
        <v>0</v>
      </c>
      <c r="EY345" s="2">
        <v>0</v>
      </c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>
        <v>0</v>
      </c>
      <c r="FR345" s="2">
        <f t="shared" si="302"/>
        <v>0</v>
      </c>
      <c r="FS345" s="2">
        <v>0</v>
      </c>
      <c r="FT345" s="2"/>
      <c r="FU345" s="2"/>
      <c r="FV345" s="2"/>
      <c r="FW345" s="2"/>
      <c r="FX345" s="2">
        <v>112</v>
      </c>
      <c r="FY345" s="2">
        <v>70</v>
      </c>
      <c r="FZ345" s="2"/>
      <c r="GA345" s="2" t="s">
        <v>3</v>
      </c>
      <c r="GB345" s="2"/>
      <c r="GC345" s="2"/>
      <c r="GD345" s="2">
        <v>0</v>
      </c>
      <c r="GE345" s="2"/>
      <c r="GF345" s="2">
        <v>1086309485</v>
      </c>
      <c r="GG345" s="2">
        <v>2</v>
      </c>
      <c r="GH345" s="2">
        <v>1</v>
      </c>
      <c r="GI345" s="2">
        <v>-2</v>
      </c>
      <c r="GJ345" s="2">
        <v>0</v>
      </c>
      <c r="GK345" s="2">
        <f>ROUND(R345*(R12)/100,2)</f>
        <v>0.04</v>
      </c>
      <c r="GL345" s="2">
        <f t="shared" si="303"/>
        <v>0</v>
      </c>
      <c r="GM345" s="2">
        <f t="shared" si="304"/>
        <v>51.03</v>
      </c>
      <c r="GN345" s="2">
        <f t="shared" si="305"/>
        <v>0</v>
      </c>
      <c r="GO345" s="2">
        <f t="shared" si="306"/>
        <v>51.03</v>
      </c>
      <c r="GP345" s="2">
        <f t="shared" si="307"/>
        <v>0</v>
      </c>
      <c r="GQ345" s="2"/>
      <c r="GR345" s="2">
        <v>0</v>
      </c>
      <c r="GS345" s="2">
        <v>3</v>
      </c>
      <c r="GT345" s="2">
        <v>0</v>
      </c>
      <c r="GU345" s="2" t="s">
        <v>3</v>
      </c>
      <c r="GV345" s="2">
        <f t="shared" si="308"/>
        <v>0</v>
      </c>
      <c r="GW345" s="2">
        <v>1</v>
      </c>
      <c r="GX345" s="2">
        <f t="shared" si="309"/>
        <v>0</v>
      </c>
      <c r="GY345" s="2"/>
      <c r="GZ345" s="2"/>
      <c r="HA345" s="2">
        <v>0</v>
      </c>
      <c r="HB345" s="2">
        <v>0</v>
      </c>
      <c r="HC345" s="2">
        <f t="shared" si="310"/>
        <v>0</v>
      </c>
      <c r="HD345" s="2"/>
      <c r="HE345" s="2" t="s">
        <v>3</v>
      </c>
      <c r="HF345" s="2" t="s">
        <v>3</v>
      </c>
      <c r="HG345" s="2"/>
      <c r="HH345" s="2"/>
      <c r="HI345" s="2"/>
      <c r="HJ345" s="2"/>
      <c r="HK345" s="2"/>
      <c r="HL345" s="2"/>
      <c r="HM345" s="2" t="s">
        <v>3</v>
      </c>
      <c r="HN345" s="2" t="s">
        <v>3</v>
      </c>
      <c r="HO345" s="2" t="s">
        <v>3</v>
      </c>
      <c r="HP345" s="2" t="s">
        <v>3</v>
      </c>
      <c r="HQ345" s="2" t="s">
        <v>3</v>
      </c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>
        <v>0</v>
      </c>
      <c r="IL345" s="2"/>
      <c r="IM345" s="2"/>
      <c r="IN345" s="2"/>
      <c r="IO345" s="2"/>
      <c r="IP345" s="2"/>
      <c r="IQ345" s="2"/>
      <c r="IR345" s="2"/>
      <c r="IS345" s="2"/>
      <c r="IT345" s="2"/>
      <c r="IU345" s="2"/>
    </row>
    <row r="346" spans="1:255" x14ac:dyDescent="0.2">
      <c r="A346">
        <v>17</v>
      </c>
      <c r="B346">
        <v>1</v>
      </c>
      <c r="C346">
        <f>ROW(SmtRes!A536)</f>
        <v>536</v>
      </c>
      <c r="D346">
        <f>ROW(EtalonRes!A550)</f>
        <v>550</v>
      </c>
      <c r="E346" t="s">
        <v>470</v>
      </c>
      <c r="F346" t="s">
        <v>471</v>
      </c>
      <c r="G346" t="s">
        <v>472</v>
      </c>
      <c r="H346" t="s">
        <v>350</v>
      </c>
      <c r="I346">
        <f>ROUND(4/100,9)</f>
        <v>0.04</v>
      </c>
      <c r="J346">
        <v>0</v>
      </c>
      <c r="K346">
        <f>ROUND(4/100,9)</f>
        <v>0.04</v>
      </c>
      <c r="O346">
        <f t="shared" si="279"/>
        <v>518.91</v>
      </c>
      <c r="P346">
        <f t="shared" si="280"/>
        <v>2.91</v>
      </c>
      <c r="Q346">
        <f t="shared" si="313"/>
        <v>1.59</v>
      </c>
      <c r="R346">
        <f t="shared" si="281"/>
        <v>0.57999999999999996</v>
      </c>
      <c r="S346">
        <f t="shared" si="282"/>
        <v>514.41</v>
      </c>
      <c r="T346">
        <f t="shared" si="283"/>
        <v>0</v>
      </c>
      <c r="U346">
        <f t="shared" si="284"/>
        <v>1.3640000000000001</v>
      </c>
      <c r="V346">
        <f t="shared" si="285"/>
        <v>0</v>
      </c>
      <c r="W346">
        <f t="shared" si="286"/>
        <v>0</v>
      </c>
      <c r="X346">
        <f t="shared" si="287"/>
        <v>473.26</v>
      </c>
      <c r="Y346">
        <f t="shared" si="288"/>
        <v>221.2</v>
      </c>
      <c r="AA346">
        <v>50447276</v>
      </c>
      <c r="AB346">
        <f t="shared" si="289"/>
        <v>468.49</v>
      </c>
      <c r="AC346">
        <f t="shared" si="314"/>
        <v>21.61</v>
      </c>
      <c r="AD346">
        <f t="shared" si="315"/>
        <v>3.92</v>
      </c>
      <c r="AE346">
        <f t="shared" si="316"/>
        <v>0.38</v>
      </c>
      <c r="AF346">
        <f t="shared" si="317"/>
        <v>442.96</v>
      </c>
      <c r="AG346">
        <f t="shared" si="291"/>
        <v>0</v>
      </c>
      <c r="AH346">
        <f t="shared" si="318"/>
        <v>34.1</v>
      </c>
      <c r="AI346">
        <f t="shared" si="319"/>
        <v>0</v>
      </c>
      <c r="AJ346">
        <f t="shared" si="293"/>
        <v>0</v>
      </c>
      <c r="AK346">
        <v>468.49</v>
      </c>
      <c r="AL346">
        <v>21.61</v>
      </c>
      <c r="AM346">
        <v>3.92</v>
      </c>
      <c r="AN346">
        <v>0.38</v>
      </c>
      <c r="AO346">
        <v>442.96</v>
      </c>
      <c r="AP346">
        <v>0</v>
      </c>
      <c r="AQ346">
        <v>34.1</v>
      </c>
      <c r="AR346">
        <v>0</v>
      </c>
      <c r="AS346">
        <v>0</v>
      </c>
      <c r="AT346">
        <v>92</v>
      </c>
      <c r="AU346">
        <v>43</v>
      </c>
      <c r="AV346">
        <v>1</v>
      </c>
      <c r="AW346">
        <v>1</v>
      </c>
      <c r="AZ346">
        <v>1</v>
      </c>
      <c r="BA346">
        <v>29.03</v>
      </c>
      <c r="BB346">
        <v>9.9600000000000009</v>
      </c>
      <c r="BC346">
        <v>3.38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2</v>
      </c>
      <c r="BJ346" t="s">
        <v>473</v>
      </c>
      <c r="BM346">
        <v>333</v>
      </c>
      <c r="BN346">
        <v>0</v>
      </c>
      <c r="BO346" t="s">
        <v>471</v>
      </c>
      <c r="BP346">
        <v>1</v>
      </c>
      <c r="BQ346">
        <v>40</v>
      </c>
      <c r="BR346">
        <v>0</v>
      </c>
      <c r="BS346">
        <v>29.03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92</v>
      </c>
      <c r="CA346">
        <v>43</v>
      </c>
      <c r="CB346" t="s">
        <v>3</v>
      </c>
      <c r="CE346">
        <v>30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94"/>
        <v>518.91</v>
      </c>
      <c r="CQ346">
        <f t="shared" si="295"/>
        <v>73.040000000000006</v>
      </c>
      <c r="CR346">
        <f t="shared" si="320"/>
        <v>39.04</v>
      </c>
      <c r="CS346">
        <f t="shared" si="296"/>
        <v>11.03</v>
      </c>
      <c r="CT346">
        <f t="shared" si="297"/>
        <v>12859.13</v>
      </c>
      <c r="CU346">
        <f t="shared" si="298"/>
        <v>0</v>
      </c>
      <c r="CV346">
        <f t="shared" si="299"/>
        <v>34.1</v>
      </c>
      <c r="CW346">
        <f t="shared" si="300"/>
        <v>0</v>
      </c>
      <c r="CX346">
        <f t="shared" si="301"/>
        <v>0</v>
      </c>
      <c r="CY346">
        <f>S346*(BZ346/100)</f>
        <v>473.25720000000001</v>
      </c>
      <c r="CZ346">
        <f>S346*(CA346/100)</f>
        <v>221.19629999999998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112</v>
      </c>
      <c r="DO346">
        <v>70</v>
      </c>
      <c r="DP346">
        <v>1</v>
      </c>
      <c r="DQ346">
        <v>1</v>
      </c>
      <c r="DU346">
        <v>1010</v>
      </c>
      <c r="DV346" t="s">
        <v>350</v>
      </c>
      <c r="DW346" t="s">
        <v>350</v>
      </c>
      <c r="DX346">
        <v>100</v>
      </c>
      <c r="DZ346" t="s">
        <v>3</v>
      </c>
      <c r="EA346" t="s">
        <v>3</v>
      </c>
      <c r="EB346" t="s">
        <v>3</v>
      </c>
      <c r="EC346" t="s">
        <v>3</v>
      </c>
      <c r="EE346">
        <v>49573648</v>
      </c>
      <c r="EF346">
        <v>40</v>
      </c>
      <c r="EG346" t="s">
        <v>19</v>
      </c>
      <c r="EH346">
        <v>0</v>
      </c>
      <c r="EI346" t="s">
        <v>3</v>
      </c>
      <c r="EJ346">
        <v>2</v>
      </c>
      <c r="EK346">
        <v>333</v>
      </c>
      <c r="EL346" t="s">
        <v>400</v>
      </c>
      <c r="EM346" t="s">
        <v>401</v>
      </c>
      <c r="EO346" t="s">
        <v>3</v>
      </c>
      <c r="EQ346">
        <v>1441792</v>
      </c>
      <c r="ER346">
        <v>468.49</v>
      </c>
      <c r="ES346">
        <v>21.61</v>
      </c>
      <c r="ET346">
        <v>3.92</v>
      </c>
      <c r="EU346">
        <v>0.38</v>
      </c>
      <c r="EV346">
        <v>442.96</v>
      </c>
      <c r="EW346">
        <v>34.1</v>
      </c>
      <c r="EX346">
        <v>0</v>
      </c>
      <c r="EY346">
        <v>0</v>
      </c>
      <c r="FQ346">
        <v>0</v>
      </c>
      <c r="FR346">
        <f t="shared" si="302"/>
        <v>0</v>
      </c>
      <c r="FS346">
        <v>0</v>
      </c>
      <c r="FX346">
        <v>112</v>
      </c>
      <c r="FY346">
        <v>70</v>
      </c>
      <c r="GA346" t="s">
        <v>3</v>
      </c>
      <c r="GD346">
        <v>0</v>
      </c>
      <c r="GF346">
        <v>1086309485</v>
      </c>
      <c r="GG346">
        <v>2</v>
      </c>
      <c r="GH346">
        <v>1</v>
      </c>
      <c r="GI346">
        <v>2</v>
      </c>
      <c r="GJ346">
        <v>0</v>
      </c>
      <c r="GK346">
        <f>ROUND(R346*(S12)/100,2)</f>
        <v>0.93</v>
      </c>
      <c r="GL346">
        <f t="shared" si="303"/>
        <v>0</v>
      </c>
      <c r="GM346">
        <f t="shared" si="304"/>
        <v>1214.3</v>
      </c>
      <c r="GN346">
        <f t="shared" si="305"/>
        <v>0</v>
      </c>
      <c r="GO346">
        <f t="shared" si="306"/>
        <v>1214.3</v>
      </c>
      <c r="GP346">
        <f t="shared" si="307"/>
        <v>0</v>
      </c>
      <c r="GR346">
        <v>0</v>
      </c>
      <c r="GS346">
        <v>3</v>
      </c>
      <c r="GT346">
        <v>0</v>
      </c>
      <c r="GU346" t="s">
        <v>3</v>
      </c>
      <c r="GV346">
        <f t="shared" si="308"/>
        <v>0</v>
      </c>
      <c r="GW346">
        <v>1</v>
      </c>
      <c r="GX346">
        <f t="shared" si="309"/>
        <v>0</v>
      </c>
      <c r="HA346">
        <v>0</v>
      </c>
      <c r="HB346">
        <v>0</v>
      </c>
      <c r="HC346">
        <f t="shared" si="310"/>
        <v>0</v>
      </c>
      <c r="HE346" t="s">
        <v>3</v>
      </c>
      <c r="HF346" t="s">
        <v>3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55" x14ac:dyDescent="0.2">
      <c r="A347" s="2">
        <v>18</v>
      </c>
      <c r="B347" s="2">
        <v>1</v>
      </c>
      <c r="C347" s="2">
        <v>529</v>
      </c>
      <c r="D347" s="2"/>
      <c r="E347" s="2" t="s">
        <v>474</v>
      </c>
      <c r="F347" s="2" t="s">
        <v>475</v>
      </c>
      <c r="G347" s="2" t="s">
        <v>476</v>
      </c>
      <c r="H347" s="2" t="s">
        <v>252</v>
      </c>
      <c r="I347" s="2">
        <f>I345*J347</f>
        <v>4</v>
      </c>
      <c r="J347" s="2">
        <v>100</v>
      </c>
      <c r="K347" s="2">
        <v>100</v>
      </c>
      <c r="L347" s="2"/>
      <c r="M347" s="2"/>
      <c r="N347" s="2"/>
      <c r="O347" s="2">
        <f t="shared" si="279"/>
        <v>125.68</v>
      </c>
      <c r="P347" s="2">
        <f t="shared" si="280"/>
        <v>125.68</v>
      </c>
      <c r="Q347" s="2">
        <f t="shared" si="313"/>
        <v>0</v>
      </c>
      <c r="R347" s="2">
        <f t="shared" si="281"/>
        <v>0</v>
      </c>
      <c r="S347" s="2">
        <f t="shared" si="282"/>
        <v>0</v>
      </c>
      <c r="T347" s="2">
        <f t="shared" si="283"/>
        <v>0</v>
      </c>
      <c r="U347" s="2">
        <f t="shared" si="284"/>
        <v>0</v>
      </c>
      <c r="V347" s="2">
        <f t="shared" si="285"/>
        <v>0</v>
      </c>
      <c r="W347" s="2">
        <f t="shared" si="286"/>
        <v>0</v>
      </c>
      <c r="X347" s="2">
        <f t="shared" si="287"/>
        <v>0</v>
      </c>
      <c r="Y347" s="2">
        <f t="shared" si="288"/>
        <v>0</v>
      </c>
      <c r="Z347" s="2"/>
      <c r="AA347" s="2">
        <v>50447275</v>
      </c>
      <c r="AB347" s="2">
        <f t="shared" si="289"/>
        <v>31.42</v>
      </c>
      <c r="AC347" s="2">
        <f t="shared" si="314"/>
        <v>31.42</v>
      </c>
      <c r="AD347" s="2">
        <f t="shared" si="315"/>
        <v>0</v>
      </c>
      <c r="AE347" s="2">
        <f t="shared" si="316"/>
        <v>0</v>
      </c>
      <c r="AF347" s="2">
        <f t="shared" si="317"/>
        <v>0</v>
      </c>
      <c r="AG347" s="2">
        <f t="shared" si="291"/>
        <v>0</v>
      </c>
      <c r="AH347" s="2">
        <f t="shared" si="318"/>
        <v>0</v>
      </c>
      <c r="AI347" s="2">
        <f t="shared" si="319"/>
        <v>0</v>
      </c>
      <c r="AJ347" s="2">
        <f t="shared" si="293"/>
        <v>0</v>
      </c>
      <c r="AK347" s="2">
        <v>31.42</v>
      </c>
      <c r="AL347" s="2">
        <v>31.42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112</v>
      </c>
      <c r="AU347" s="2">
        <v>70</v>
      </c>
      <c r="AV347" s="2">
        <v>1</v>
      </c>
      <c r="AW347" s="2">
        <v>1</v>
      </c>
      <c r="AX347" s="2"/>
      <c r="AY347" s="2"/>
      <c r="AZ347" s="2">
        <v>1</v>
      </c>
      <c r="BA347" s="2">
        <v>1</v>
      </c>
      <c r="BB347" s="2">
        <v>1</v>
      </c>
      <c r="BC347" s="2">
        <v>1</v>
      </c>
      <c r="BD347" s="2" t="s">
        <v>3</v>
      </c>
      <c r="BE347" s="2" t="s">
        <v>3</v>
      </c>
      <c r="BF347" s="2" t="s">
        <v>3</v>
      </c>
      <c r="BG347" s="2" t="s">
        <v>3</v>
      </c>
      <c r="BH347" s="2">
        <v>3</v>
      </c>
      <c r="BI347" s="2">
        <v>2</v>
      </c>
      <c r="BJ347" s="2" t="s">
        <v>477</v>
      </c>
      <c r="BK347" s="2"/>
      <c r="BL347" s="2"/>
      <c r="BM347" s="2">
        <v>333</v>
      </c>
      <c r="BN347" s="2">
        <v>0</v>
      </c>
      <c r="BO347" s="2" t="s">
        <v>3</v>
      </c>
      <c r="BP347" s="2">
        <v>0</v>
      </c>
      <c r="BQ347" s="2">
        <v>40</v>
      </c>
      <c r="BR347" s="2">
        <v>0</v>
      </c>
      <c r="BS347" s="2">
        <v>1</v>
      </c>
      <c r="BT347" s="2">
        <v>1</v>
      </c>
      <c r="BU347" s="2">
        <v>1</v>
      </c>
      <c r="BV347" s="2">
        <v>1</v>
      </c>
      <c r="BW347" s="2">
        <v>1</v>
      </c>
      <c r="BX347" s="2">
        <v>1</v>
      </c>
      <c r="BY347" s="2" t="s">
        <v>3</v>
      </c>
      <c r="BZ347" s="2">
        <v>112</v>
      </c>
      <c r="CA347" s="2">
        <v>70</v>
      </c>
      <c r="CB347" s="2" t="s">
        <v>3</v>
      </c>
      <c r="CC347" s="2"/>
      <c r="CD347" s="2"/>
      <c r="CE347" s="2">
        <v>30</v>
      </c>
      <c r="CF347" s="2">
        <v>0</v>
      </c>
      <c r="CG347" s="2">
        <v>0</v>
      </c>
      <c r="CH347" s="2"/>
      <c r="CI347" s="2"/>
      <c r="CJ347" s="2"/>
      <c r="CK347" s="2"/>
      <c r="CL347" s="2"/>
      <c r="CM347" s="2">
        <v>0</v>
      </c>
      <c r="CN347" s="2" t="s">
        <v>3</v>
      </c>
      <c r="CO347" s="2">
        <v>0</v>
      </c>
      <c r="CP347" s="2">
        <f t="shared" si="294"/>
        <v>125.68</v>
      </c>
      <c r="CQ347" s="2">
        <f t="shared" si="295"/>
        <v>31.42</v>
      </c>
      <c r="CR347" s="2">
        <f t="shared" si="320"/>
        <v>0</v>
      </c>
      <c r="CS347" s="2">
        <f t="shared" si="296"/>
        <v>0</v>
      </c>
      <c r="CT347" s="2">
        <f t="shared" si="297"/>
        <v>0</v>
      </c>
      <c r="CU347" s="2">
        <f t="shared" si="298"/>
        <v>0</v>
      </c>
      <c r="CV347" s="2">
        <f t="shared" si="299"/>
        <v>0</v>
      </c>
      <c r="CW347" s="2">
        <f t="shared" si="300"/>
        <v>0</v>
      </c>
      <c r="CX347" s="2">
        <f t="shared" si="301"/>
        <v>0</v>
      </c>
      <c r="CY347" s="2">
        <f>((S347*BZ347)/100)</f>
        <v>0</v>
      </c>
      <c r="CZ347" s="2">
        <f>((S347*CA347)/100)</f>
        <v>0</v>
      </c>
      <c r="DA347" s="2"/>
      <c r="DB347" s="2"/>
      <c r="DC347" s="2" t="s">
        <v>3</v>
      </c>
      <c r="DD347" s="2" t="s">
        <v>3</v>
      </c>
      <c r="DE347" s="2" t="s">
        <v>3</v>
      </c>
      <c r="DF347" s="2" t="s">
        <v>3</v>
      </c>
      <c r="DG347" s="2" t="s">
        <v>3</v>
      </c>
      <c r="DH347" s="2" t="s">
        <v>3</v>
      </c>
      <c r="DI347" s="2" t="s">
        <v>3</v>
      </c>
      <c r="DJ347" s="2" t="s">
        <v>3</v>
      </c>
      <c r="DK347" s="2" t="s">
        <v>3</v>
      </c>
      <c r="DL347" s="2" t="s">
        <v>3</v>
      </c>
      <c r="DM347" s="2" t="s">
        <v>3</v>
      </c>
      <c r="DN347" s="2">
        <v>0</v>
      </c>
      <c r="DO347" s="2">
        <v>0</v>
      </c>
      <c r="DP347" s="2">
        <v>1</v>
      </c>
      <c r="DQ347" s="2">
        <v>1</v>
      </c>
      <c r="DR347" s="2"/>
      <c r="DS347" s="2"/>
      <c r="DT347" s="2"/>
      <c r="DU347" s="2">
        <v>1010</v>
      </c>
      <c r="DV347" s="2" t="s">
        <v>252</v>
      </c>
      <c r="DW347" s="2" t="s">
        <v>252</v>
      </c>
      <c r="DX347" s="2">
        <v>1</v>
      </c>
      <c r="DY347" s="2"/>
      <c r="DZ347" s="2" t="s">
        <v>3</v>
      </c>
      <c r="EA347" s="2" t="s">
        <v>3</v>
      </c>
      <c r="EB347" s="2" t="s">
        <v>3</v>
      </c>
      <c r="EC347" s="2" t="s">
        <v>3</v>
      </c>
      <c r="ED347" s="2"/>
      <c r="EE347" s="2">
        <v>49573648</v>
      </c>
      <c r="EF347" s="2">
        <v>40</v>
      </c>
      <c r="EG347" s="2" t="s">
        <v>19</v>
      </c>
      <c r="EH347" s="2">
        <v>0</v>
      </c>
      <c r="EI347" s="2" t="s">
        <v>3</v>
      </c>
      <c r="EJ347" s="2">
        <v>2</v>
      </c>
      <c r="EK347" s="2">
        <v>333</v>
      </c>
      <c r="EL347" s="2" t="s">
        <v>400</v>
      </c>
      <c r="EM347" s="2" t="s">
        <v>401</v>
      </c>
      <c r="EN347" s="2"/>
      <c r="EO347" s="2" t="s">
        <v>3</v>
      </c>
      <c r="EP347" s="2"/>
      <c r="EQ347" s="2">
        <v>0</v>
      </c>
      <c r="ER347" s="2">
        <v>31.42</v>
      </c>
      <c r="ES347" s="2">
        <v>31.42</v>
      </c>
      <c r="ET347" s="2">
        <v>0</v>
      </c>
      <c r="EU347" s="2">
        <v>0</v>
      </c>
      <c r="EV347" s="2">
        <v>0</v>
      </c>
      <c r="EW347" s="2">
        <v>0</v>
      </c>
      <c r="EX347" s="2">
        <v>0</v>
      </c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>
        <v>0</v>
      </c>
      <c r="FR347" s="2">
        <f t="shared" si="302"/>
        <v>0</v>
      </c>
      <c r="FS347" s="2">
        <v>0</v>
      </c>
      <c r="FT347" s="2"/>
      <c r="FU347" s="2"/>
      <c r="FV347" s="2"/>
      <c r="FW347" s="2"/>
      <c r="FX347" s="2">
        <v>112</v>
      </c>
      <c r="FY347" s="2">
        <v>70</v>
      </c>
      <c r="FZ347" s="2"/>
      <c r="GA347" s="2" t="s">
        <v>3</v>
      </c>
      <c r="GB347" s="2"/>
      <c r="GC347" s="2"/>
      <c r="GD347" s="2">
        <v>0</v>
      </c>
      <c r="GE347" s="2"/>
      <c r="GF347" s="2">
        <v>-588437384</v>
      </c>
      <c r="GG347" s="2">
        <v>2</v>
      </c>
      <c r="GH347" s="2">
        <v>1</v>
      </c>
      <c r="GI347" s="2">
        <v>-2</v>
      </c>
      <c r="GJ347" s="2">
        <v>0</v>
      </c>
      <c r="GK347" s="2">
        <f>ROUND(R347*(R12)/100,2)</f>
        <v>0</v>
      </c>
      <c r="GL347" s="2">
        <f t="shared" si="303"/>
        <v>0</v>
      </c>
      <c r="GM347" s="2">
        <f t="shared" si="304"/>
        <v>125.68</v>
      </c>
      <c r="GN347" s="2">
        <f t="shared" si="305"/>
        <v>0</v>
      </c>
      <c r="GO347" s="2">
        <f t="shared" si="306"/>
        <v>125.68</v>
      </c>
      <c r="GP347" s="2">
        <f t="shared" si="307"/>
        <v>0</v>
      </c>
      <c r="GQ347" s="2"/>
      <c r="GR347" s="2">
        <v>0</v>
      </c>
      <c r="GS347" s="2">
        <v>3</v>
      </c>
      <c r="GT347" s="2">
        <v>0</v>
      </c>
      <c r="GU347" s="2" t="s">
        <v>3</v>
      </c>
      <c r="GV347" s="2">
        <f t="shared" si="308"/>
        <v>0</v>
      </c>
      <c r="GW347" s="2">
        <v>1</v>
      </c>
      <c r="GX347" s="2">
        <f t="shared" si="309"/>
        <v>0</v>
      </c>
      <c r="GY347" s="2"/>
      <c r="GZ347" s="2"/>
      <c r="HA347" s="2">
        <v>0</v>
      </c>
      <c r="HB347" s="2">
        <v>0</v>
      </c>
      <c r="HC347" s="2">
        <f t="shared" si="310"/>
        <v>0</v>
      </c>
      <c r="HD347" s="2"/>
      <c r="HE347" s="2" t="s">
        <v>3</v>
      </c>
      <c r="HF347" s="2" t="s">
        <v>3</v>
      </c>
      <c r="HG347" s="2"/>
      <c r="HH347" s="2"/>
      <c r="HI347" s="2"/>
      <c r="HJ347" s="2"/>
      <c r="HK347" s="2"/>
      <c r="HL347" s="2"/>
      <c r="HM347" s="2" t="s">
        <v>3</v>
      </c>
      <c r="HN347" s="2" t="s">
        <v>3</v>
      </c>
      <c r="HO347" s="2" t="s">
        <v>3</v>
      </c>
      <c r="HP347" s="2" t="s">
        <v>3</v>
      </c>
      <c r="HQ347" s="2" t="s">
        <v>3</v>
      </c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>
        <v>0</v>
      </c>
      <c r="IL347" s="2"/>
      <c r="IM347" s="2"/>
      <c r="IN347" s="2"/>
      <c r="IO347" s="2"/>
      <c r="IP347" s="2"/>
      <c r="IQ347" s="2"/>
      <c r="IR347" s="2"/>
      <c r="IS347" s="2"/>
      <c r="IT347" s="2"/>
      <c r="IU347" s="2"/>
    </row>
    <row r="348" spans="1:255" x14ac:dyDescent="0.2">
      <c r="A348">
        <v>18</v>
      </c>
      <c r="B348">
        <v>1</v>
      </c>
      <c r="C348">
        <v>536</v>
      </c>
      <c r="E348" t="s">
        <v>474</v>
      </c>
      <c r="F348" t="s">
        <v>475</v>
      </c>
      <c r="G348" t="s">
        <v>476</v>
      </c>
      <c r="H348" t="s">
        <v>252</v>
      </c>
      <c r="I348">
        <f>I346*J348</f>
        <v>4</v>
      </c>
      <c r="J348">
        <v>100</v>
      </c>
      <c r="K348">
        <v>100</v>
      </c>
      <c r="O348">
        <f t="shared" si="279"/>
        <v>701.29</v>
      </c>
      <c r="P348">
        <f t="shared" si="280"/>
        <v>701.29</v>
      </c>
      <c r="Q348">
        <f t="shared" si="313"/>
        <v>0</v>
      </c>
      <c r="R348">
        <f t="shared" si="281"/>
        <v>0</v>
      </c>
      <c r="S348">
        <f t="shared" si="282"/>
        <v>0</v>
      </c>
      <c r="T348">
        <f t="shared" si="283"/>
        <v>0</v>
      </c>
      <c r="U348">
        <f t="shared" si="284"/>
        <v>0</v>
      </c>
      <c r="V348">
        <f t="shared" si="285"/>
        <v>0</v>
      </c>
      <c r="W348">
        <f t="shared" si="286"/>
        <v>0</v>
      </c>
      <c r="X348">
        <f t="shared" si="287"/>
        <v>0</v>
      </c>
      <c r="Y348">
        <f t="shared" si="288"/>
        <v>0</v>
      </c>
      <c r="AA348">
        <v>50447276</v>
      </c>
      <c r="AB348">
        <f t="shared" si="289"/>
        <v>31.42</v>
      </c>
      <c r="AC348">
        <f t="shared" si="314"/>
        <v>31.42</v>
      </c>
      <c r="AD348">
        <f t="shared" si="315"/>
        <v>0</v>
      </c>
      <c r="AE348">
        <f t="shared" si="316"/>
        <v>0</v>
      </c>
      <c r="AF348">
        <f t="shared" si="317"/>
        <v>0</v>
      </c>
      <c r="AG348">
        <f t="shared" si="291"/>
        <v>0</v>
      </c>
      <c r="AH348">
        <f t="shared" si="318"/>
        <v>0</v>
      </c>
      <c r="AI348">
        <f t="shared" si="319"/>
        <v>0</v>
      </c>
      <c r="AJ348">
        <f t="shared" si="293"/>
        <v>0</v>
      </c>
      <c r="AK348">
        <v>31.42</v>
      </c>
      <c r="AL348">
        <v>31.42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5.58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2</v>
      </c>
      <c r="BJ348" t="s">
        <v>477</v>
      </c>
      <c r="BM348">
        <v>333</v>
      </c>
      <c r="BN348">
        <v>0</v>
      </c>
      <c r="BO348" t="s">
        <v>475</v>
      </c>
      <c r="BP348">
        <v>1</v>
      </c>
      <c r="BQ348">
        <v>40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30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294"/>
        <v>701.29</v>
      </c>
      <c r="CQ348">
        <f t="shared" si="295"/>
        <v>175.32</v>
      </c>
      <c r="CR348">
        <f t="shared" si="320"/>
        <v>0</v>
      </c>
      <c r="CS348">
        <f t="shared" si="296"/>
        <v>0</v>
      </c>
      <c r="CT348">
        <f t="shared" si="297"/>
        <v>0</v>
      </c>
      <c r="CU348">
        <f t="shared" si="298"/>
        <v>0</v>
      </c>
      <c r="CV348">
        <f t="shared" si="299"/>
        <v>0</v>
      </c>
      <c r="CW348">
        <f t="shared" si="300"/>
        <v>0</v>
      </c>
      <c r="CX348">
        <f t="shared" si="301"/>
        <v>0</v>
      </c>
      <c r="CY348">
        <f>S348*(BZ348/100)</f>
        <v>0</v>
      </c>
      <c r="CZ348">
        <f>S348*(CA348/100)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112</v>
      </c>
      <c r="DO348">
        <v>70</v>
      </c>
      <c r="DP348">
        <v>1</v>
      </c>
      <c r="DQ348">
        <v>1</v>
      </c>
      <c r="DU348">
        <v>1010</v>
      </c>
      <c r="DV348" t="s">
        <v>252</v>
      </c>
      <c r="DW348" t="s">
        <v>252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49573648</v>
      </c>
      <c r="EF348">
        <v>40</v>
      </c>
      <c r="EG348" t="s">
        <v>19</v>
      </c>
      <c r="EH348">
        <v>0</v>
      </c>
      <c r="EI348" t="s">
        <v>3</v>
      </c>
      <c r="EJ348">
        <v>2</v>
      </c>
      <c r="EK348">
        <v>333</v>
      </c>
      <c r="EL348" t="s">
        <v>400</v>
      </c>
      <c r="EM348" t="s">
        <v>401</v>
      </c>
      <c r="EO348" t="s">
        <v>3</v>
      </c>
      <c r="EQ348">
        <v>0</v>
      </c>
      <c r="ER348">
        <v>31.42</v>
      </c>
      <c r="ES348">
        <v>31.42</v>
      </c>
      <c r="ET348">
        <v>0</v>
      </c>
      <c r="EU348">
        <v>0</v>
      </c>
      <c r="EV348">
        <v>0</v>
      </c>
      <c r="EW348">
        <v>0</v>
      </c>
      <c r="EX348">
        <v>0</v>
      </c>
      <c r="FQ348">
        <v>0</v>
      </c>
      <c r="FR348">
        <f t="shared" si="302"/>
        <v>0</v>
      </c>
      <c r="FS348">
        <v>0</v>
      </c>
      <c r="FX348">
        <v>112</v>
      </c>
      <c r="FY348">
        <v>70</v>
      </c>
      <c r="GA348" t="s">
        <v>3</v>
      </c>
      <c r="GD348">
        <v>0</v>
      </c>
      <c r="GF348">
        <v>-588437384</v>
      </c>
      <c r="GG348">
        <v>2</v>
      </c>
      <c r="GH348">
        <v>1</v>
      </c>
      <c r="GI348">
        <v>2</v>
      </c>
      <c r="GJ348">
        <v>0</v>
      </c>
      <c r="GK348">
        <f>ROUND(R348*(S12)/100,2)</f>
        <v>0</v>
      </c>
      <c r="GL348">
        <f t="shared" si="303"/>
        <v>0</v>
      </c>
      <c r="GM348">
        <f t="shared" si="304"/>
        <v>701.29</v>
      </c>
      <c r="GN348">
        <f t="shared" si="305"/>
        <v>0</v>
      </c>
      <c r="GO348">
        <f t="shared" si="306"/>
        <v>701.29</v>
      </c>
      <c r="GP348">
        <f t="shared" si="307"/>
        <v>0</v>
      </c>
      <c r="GR348">
        <v>0</v>
      </c>
      <c r="GS348">
        <v>3</v>
      </c>
      <c r="GT348">
        <v>0</v>
      </c>
      <c r="GU348" t="s">
        <v>3</v>
      </c>
      <c r="GV348">
        <f t="shared" si="308"/>
        <v>0</v>
      </c>
      <c r="GW348">
        <v>1</v>
      </c>
      <c r="GX348">
        <f t="shared" si="309"/>
        <v>0</v>
      </c>
      <c r="HA348">
        <v>0</v>
      </c>
      <c r="HB348">
        <v>0</v>
      </c>
      <c r="HC348">
        <f t="shared" si="310"/>
        <v>0</v>
      </c>
      <c r="HE348" t="s">
        <v>3</v>
      </c>
      <c r="HF348" t="s">
        <v>3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55" x14ac:dyDescent="0.2">
      <c r="A349" s="2">
        <v>17</v>
      </c>
      <c r="B349" s="2">
        <v>1</v>
      </c>
      <c r="C349" s="2">
        <f>ROW(SmtRes!A541)</f>
        <v>541</v>
      </c>
      <c r="D349" s="2">
        <f>ROW(EtalonRes!A560)</f>
        <v>560</v>
      </c>
      <c r="E349" s="2" t="s">
        <v>478</v>
      </c>
      <c r="F349" s="2" t="s">
        <v>479</v>
      </c>
      <c r="G349" s="2" t="s">
        <v>480</v>
      </c>
      <c r="H349" s="2" t="s">
        <v>350</v>
      </c>
      <c r="I349" s="2">
        <f>ROUND(16/100,9)</f>
        <v>0.16</v>
      </c>
      <c r="J349" s="2">
        <v>0</v>
      </c>
      <c r="K349" s="2">
        <f>ROUND(16/100,9)</f>
        <v>0.16</v>
      </c>
      <c r="L349" s="2"/>
      <c r="M349" s="2"/>
      <c r="N349" s="2"/>
      <c r="O349" s="2">
        <f t="shared" si="279"/>
        <v>330.51</v>
      </c>
      <c r="P349" s="2">
        <f t="shared" si="280"/>
        <v>23.45</v>
      </c>
      <c r="Q349" s="2">
        <f t="shared" si="313"/>
        <v>32.71</v>
      </c>
      <c r="R349" s="2">
        <f t="shared" si="281"/>
        <v>4.97</v>
      </c>
      <c r="S349" s="2">
        <f t="shared" si="282"/>
        <v>274.35000000000002</v>
      </c>
      <c r="T349" s="2">
        <f t="shared" si="283"/>
        <v>0</v>
      </c>
      <c r="U349" s="2">
        <f t="shared" si="284"/>
        <v>21.12</v>
      </c>
      <c r="V349" s="2">
        <f t="shared" si="285"/>
        <v>0</v>
      </c>
      <c r="W349" s="2">
        <f t="shared" si="286"/>
        <v>0</v>
      </c>
      <c r="X349" s="2">
        <f t="shared" si="287"/>
        <v>307.27</v>
      </c>
      <c r="Y349" s="2">
        <f t="shared" si="288"/>
        <v>192.05</v>
      </c>
      <c r="Z349" s="2"/>
      <c r="AA349" s="2">
        <v>50447275</v>
      </c>
      <c r="AB349" s="2">
        <f t="shared" si="289"/>
        <v>2065.67</v>
      </c>
      <c r="AC349" s="2">
        <f t="shared" si="314"/>
        <v>146.56</v>
      </c>
      <c r="AD349" s="2">
        <f t="shared" si="315"/>
        <v>204.43</v>
      </c>
      <c r="AE349" s="2">
        <f t="shared" si="316"/>
        <v>31.05</v>
      </c>
      <c r="AF349" s="2">
        <f t="shared" si="317"/>
        <v>1714.68</v>
      </c>
      <c r="AG349" s="2">
        <f t="shared" si="291"/>
        <v>0</v>
      </c>
      <c r="AH349" s="2">
        <f t="shared" si="318"/>
        <v>132</v>
      </c>
      <c r="AI349" s="2">
        <f t="shared" si="319"/>
        <v>0</v>
      </c>
      <c r="AJ349" s="2">
        <f t="shared" si="293"/>
        <v>0</v>
      </c>
      <c r="AK349" s="2">
        <v>2065.67</v>
      </c>
      <c r="AL349" s="2">
        <v>146.56</v>
      </c>
      <c r="AM349" s="2">
        <v>204.43</v>
      </c>
      <c r="AN349" s="2">
        <v>31.05</v>
      </c>
      <c r="AO349" s="2">
        <v>1714.68</v>
      </c>
      <c r="AP349" s="2">
        <v>0</v>
      </c>
      <c r="AQ349" s="2">
        <v>132</v>
      </c>
      <c r="AR349" s="2">
        <v>0</v>
      </c>
      <c r="AS349" s="2">
        <v>0</v>
      </c>
      <c r="AT349" s="2">
        <v>112</v>
      </c>
      <c r="AU349" s="2">
        <v>70</v>
      </c>
      <c r="AV349" s="2">
        <v>1</v>
      </c>
      <c r="AW349" s="2">
        <v>1</v>
      </c>
      <c r="AX349" s="2"/>
      <c r="AY349" s="2"/>
      <c r="AZ349" s="2">
        <v>1</v>
      </c>
      <c r="BA349" s="2">
        <v>1</v>
      </c>
      <c r="BB349" s="2">
        <v>1</v>
      </c>
      <c r="BC349" s="2">
        <v>1</v>
      </c>
      <c r="BD349" s="2" t="s">
        <v>3</v>
      </c>
      <c r="BE349" s="2" t="s">
        <v>3</v>
      </c>
      <c r="BF349" s="2" t="s">
        <v>3</v>
      </c>
      <c r="BG349" s="2" t="s">
        <v>3</v>
      </c>
      <c r="BH349" s="2">
        <v>0</v>
      </c>
      <c r="BI349" s="2">
        <v>2</v>
      </c>
      <c r="BJ349" s="2" t="s">
        <v>481</v>
      </c>
      <c r="BK349" s="2"/>
      <c r="BL349" s="2"/>
      <c r="BM349" s="2">
        <v>333</v>
      </c>
      <c r="BN349" s="2">
        <v>0</v>
      </c>
      <c r="BO349" s="2" t="s">
        <v>3</v>
      </c>
      <c r="BP349" s="2">
        <v>0</v>
      </c>
      <c r="BQ349" s="2">
        <v>40</v>
      </c>
      <c r="BR349" s="2">
        <v>0</v>
      </c>
      <c r="BS349" s="2">
        <v>1</v>
      </c>
      <c r="BT349" s="2">
        <v>1</v>
      </c>
      <c r="BU349" s="2">
        <v>1</v>
      </c>
      <c r="BV349" s="2">
        <v>1</v>
      </c>
      <c r="BW349" s="2">
        <v>1</v>
      </c>
      <c r="BX349" s="2">
        <v>1</v>
      </c>
      <c r="BY349" s="2" t="s">
        <v>3</v>
      </c>
      <c r="BZ349" s="2">
        <v>112</v>
      </c>
      <c r="CA349" s="2">
        <v>70</v>
      </c>
      <c r="CB349" s="2" t="s">
        <v>3</v>
      </c>
      <c r="CC349" s="2"/>
      <c r="CD349" s="2"/>
      <c r="CE349" s="2">
        <v>30</v>
      </c>
      <c r="CF349" s="2">
        <v>0</v>
      </c>
      <c r="CG349" s="2">
        <v>0</v>
      </c>
      <c r="CH349" s="2"/>
      <c r="CI349" s="2"/>
      <c r="CJ349" s="2"/>
      <c r="CK349" s="2"/>
      <c r="CL349" s="2"/>
      <c r="CM349" s="2">
        <v>0</v>
      </c>
      <c r="CN349" s="2" t="s">
        <v>3</v>
      </c>
      <c r="CO349" s="2">
        <v>0</v>
      </c>
      <c r="CP349" s="2">
        <f t="shared" si="294"/>
        <v>330.51</v>
      </c>
      <c r="CQ349" s="2">
        <f t="shared" si="295"/>
        <v>146.56</v>
      </c>
      <c r="CR349" s="2">
        <f t="shared" si="320"/>
        <v>204.43</v>
      </c>
      <c r="CS349" s="2">
        <f t="shared" si="296"/>
        <v>31.05</v>
      </c>
      <c r="CT349" s="2">
        <f t="shared" si="297"/>
        <v>1714.68</v>
      </c>
      <c r="CU349" s="2">
        <f t="shared" si="298"/>
        <v>0</v>
      </c>
      <c r="CV349" s="2">
        <f t="shared" si="299"/>
        <v>132</v>
      </c>
      <c r="CW349" s="2">
        <f t="shared" si="300"/>
        <v>0</v>
      </c>
      <c r="CX349" s="2">
        <f t="shared" si="301"/>
        <v>0</v>
      </c>
      <c r="CY349" s="2">
        <f>((S349*BZ349)/100)</f>
        <v>307.27200000000005</v>
      </c>
      <c r="CZ349" s="2">
        <f>((S349*CA349)/100)</f>
        <v>192.04499999999999</v>
      </c>
      <c r="DA349" s="2"/>
      <c r="DB349" s="2"/>
      <c r="DC349" s="2" t="s">
        <v>3</v>
      </c>
      <c r="DD349" s="2" t="s">
        <v>3</v>
      </c>
      <c r="DE349" s="2" t="s">
        <v>3</v>
      </c>
      <c r="DF349" s="2" t="s">
        <v>3</v>
      </c>
      <c r="DG349" s="2" t="s">
        <v>3</v>
      </c>
      <c r="DH349" s="2" t="s">
        <v>3</v>
      </c>
      <c r="DI349" s="2" t="s">
        <v>3</v>
      </c>
      <c r="DJ349" s="2" t="s">
        <v>3</v>
      </c>
      <c r="DK349" s="2" t="s">
        <v>3</v>
      </c>
      <c r="DL349" s="2" t="s">
        <v>3</v>
      </c>
      <c r="DM349" s="2" t="s">
        <v>3</v>
      </c>
      <c r="DN349" s="2">
        <v>0</v>
      </c>
      <c r="DO349" s="2">
        <v>0</v>
      </c>
      <c r="DP349" s="2">
        <v>1</v>
      </c>
      <c r="DQ349" s="2">
        <v>1</v>
      </c>
      <c r="DR349" s="2"/>
      <c r="DS349" s="2"/>
      <c r="DT349" s="2"/>
      <c r="DU349" s="2">
        <v>1010</v>
      </c>
      <c r="DV349" s="2" t="s">
        <v>350</v>
      </c>
      <c r="DW349" s="2" t="s">
        <v>350</v>
      </c>
      <c r="DX349" s="2">
        <v>100</v>
      </c>
      <c r="DY349" s="2"/>
      <c r="DZ349" s="2" t="s">
        <v>3</v>
      </c>
      <c r="EA349" s="2" t="s">
        <v>3</v>
      </c>
      <c r="EB349" s="2" t="s">
        <v>3</v>
      </c>
      <c r="EC349" s="2" t="s">
        <v>3</v>
      </c>
      <c r="ED349" s="2"/>
      <c r="EE349" s="2">
        <v>49573648</v>
      </c>
      <c r="EF349" s="2">
        <v>40</v>
      </c>
      <c r="EG349" s="2" t="s">
        <v>19</v>
      </c>
      <c r="EH349" s="2">
        <v>0</v>
      </c>
      <c r="EI349" s="2" t="s">
        <v>3</v>
      </c>
      <c r="EJ349" s="2">
        <v>2</v>
      </c>
      <c r="EK349" s="2">
        <v>333</v>
      </c>
      <c r="EL349" s="2" t="s">
        <v>400</v>
      </c>
      <c r="EM349" s="2" t="s">
        <v>401</v>
      </c>
      <c r="EN349" s="2"/>
      <c r="EO349" s="2" t="s">
        <v>3</v>
      </c>
      <c r="EP349" s="2"/>
      <c r="EQ349" s="2">
        <v>0</v>
      </c>
      <c r="ER349" s="2">
        <v>2065.67</v>
      </c>
      <c r="ES349" s="2">
        <v>146.56</v>
      </c>
      <c r="ET349" s="2">
        <v>204.43</v>
      </c>
      <c r="EU349" s="2">
        <v>31.05</v>
      </c>
      <c r="EV349" s="2">
        <v>1714.68</v>
      </c>
      <c r="EW349" s="2">
        <v>132</v>
      </c>
      <c r="EX349" s="2">
        <v>0</v>
      </c>
      <c r="EY349" s="2">
        <v>0</v>
      </c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>
        <v>0</v>
      </c>
      <c r="FR349" s="2">
        <f t="shared" si="302"/>
        <v>0</v>
      </c>
      <c r="FS349" s="2">
        <v>0</v>
      </c>
      <c r="FT349" s="2"/>
      <c r="FU349" s="2"/>
      <c r="FV349" s="2"/>
      <c r="FW349" s="2"/>
      <c r="FX349" s="2">
        <v>112</v>
      </c>
      <c r="FY349" s="2">
        <v>70</v>
      </c>
      <c r="FZ349" s="2"/>
      <c r="GA349" s="2" t="s">
        <v>3</v>
      </c>
      <c r="GB349" s="2"/>
      <c r="GC349" s="2"/>
      <c r="GD349" s="2">
        <v>0</v>
      </c>
      <c r="GE349" s="2"/>
      <c r="GF349" s="2">
        <v>452090840</v>
      </c>
      <c r="GG349" s="2">
        <v>2</v>
      </c>
      <c r="GH349" s="2">
        <v>1</v>
      </c>
      <c r="GI349" s="2">
        <v>-2</v>
      </c>
      <c r="GJ349" s="2">
        <v>0</v>
      </c>
      <c r="GK349" s="2">
        <f>ROUND(R349*(R12)/100,2)</f>
        <v>8.6999999999999993</v>
      </c>
      <c r="GL349" s="2">
        <f t="shared" si="303"/>
        <v>0</v>
      </c>
      <c r="GM349" s="2">
        <f t="shared" si="304"/>
        <v>838.53</v>
      </c>
      <c r="GN349" s="2">
        <f t="shared" si="305"/>
        <v>0</v>
      </c>
      <c r="GO349" s="2">
        <f t="shared" si="306"/>
        <v>838.53</v>
      </c>
      <c r="GP349" s="2">
        <f t="shared" si="307"/>
        <v>0</v>
      </c>
      <c r="GQ349" s="2"/>
      <c r="GR349" s="2">
        <v>0</v>
      </c>
      <c r="GS349" s="2">
        <v>3</v>
      </c>
      <c r="GT349" s="2">
        <v>0</v>
      </c>
      <c r="GU349" s="2" t="s">
        <v>3</v>
      </c>
      <c r="GV349" s="2">
        <f t="shared" si="308"/>
        <v>0</v>
      </c>
      <c r="GW349" s="2">
        <v>1</v>
      </c>
      <c r="GX349" s="2">
        <f t="shared" si="309"/>
        <v>0</v>
      </c>
      <c r="GY349" s="2"/>
      <c r="GZ349" s="2"/>
      <c r="HA349" s="2">
        <v>0</v>
      </c>
      <c r="HB349" s="2">
        <v>0</v>
      </c>
      <c r="HC349" s="2">
        <f t="shared" si="310"/>
        <v>0</v>
      </c>
      <c r="HD349" s="2"/>
      <c r="HE349" s="2" t="s">
        <v>3</v>
      </c>
      <c r="HF349" s="2" t="s">
        <v>3</v>
      </c>
      <c r="HG349" s="2"/>
      <c r="HH349" s="2"/>
      <c r="HI349" s="2"/>
      <c r="HJ349" s="2"/>
      <c r="HK349" s="2"/>
      <c r="HL349" s="2"/>
      <c r="HM349" s="2" t="s">
        <v>3</v>
      </c>
      <c r="HN349" s="2" t="s">
        <v>3</v>
      </c>
      <c r="HO349" s="2" t="s">
        <v>3</v>
      </c>
      <c r="HP349" s="2" t="s">
        <v>3</v>
      </c>
      <c r="HQ349" s="2" t="s">
        <v>3</v>
      </c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>
        <v>0</v>
      </c>
      <c r="IL349" s="2"/>
      <c r="IM349" s="2"/>
      <c r="IN349" s="2"/>
      <c r="IO349" s="2"/>
      <c r="IP349" s="2"/>
      <c r="IQ349" s="2"/>
      <c r="IR349" s="2"/>
      <c r="IS349" s="2"/>
      <c r="IT349" s="2"/>
      <c r="IU349" s="2"/>
    </row>
    <row r="350" spans="1:255" x14ac:dyDescent="0.2">
      <c r="A350">
        <v>17</v>
      </c>
      <c r="B350">
        <v>1</v>
      </c>
      <c r="C350">
        <f>ROW(SmtRes!A546)</f>
        <v>546</v>
      </c>
      <c r="D350">
        <f>ROW(EtalonRes!A570)</f>
        <v>570</v>
      </c>
      <c r="E350" t="s">
        <v>478</v>
      </c>
      <c r="F350" t="s">
        <v>479</v>
      </c>
      <c r="G350" t="s">
        <v>480</v>
      </c>
      <c r="H350" t="s">
        <v>350</v>
      </c>
      <c r="I350">
        <f>ROUND(16/100,9)</f>
        <v>0.16</v>
      </c>
      <c r="J350">
        <v>0</v>
      </c>
      <c r="K350">
        <f>ROUND(16/100,9)</f>
        <v>0.16</v>
      </c>
      <c r="O350">
        <f t="shared" si="279"/>
        <v>9922.02</v>
      </c>
      <c r="P350">
        <f t="shared" si="280"/>
        <v>153.36000000000001</v>
      </c>
      <c r="Q350">
        <f t="shared" si="313"/>
        <v>416.07</v>
      </c>
      <c r="R350">
        <f t="shared" si="281"/>
        <v>169.43</v>
      </c>
      <c r="S350">
        <f t="shared" si="282"/>
        <v>9352.59</v>
      </c>
      <c r="T350">
        <f t="shared" si="283"/>
        <v>0</v>
      </c>
      <c r="U350">
        <f t="shared" si="284"/>
        <v>21.12</v>
      </c>
      <c r="V350">
        <f t="shared" si="285"/>
        <v>0</v>
      </c>
      <c r="W350">
        <f t="shared" si="286"/>
        <v>0</v>
      </c>
      <c r="X350">
        <f t="shared" si="287"/>
        <v>8604.3799999999992</v>
      </c>
      <c r="Y350">
        <f t="shared" si="288"/>
        <v>4021.61</v>
      </c>
      <c r="AA350">
        <v>50447276</v>
      </c>
      <c r="AB350">
        <f t="shared" si="289"/>
        <v>2065.67</v>
      </c>
      <c r="AC350">
        <f t="shared" si="314"/>
        <v>146.56</v>
      </c>
      <c r="AD350">
        <f t="shared" si="315"/>
        <v>204.43</v>
      </c>
      <c r="AE350">
        <f t="shared" si="316"/>
        <v>31.05</v>
      </c>
      <c r="AF350">
        <f t="shared" si="317"/>
        <v>1714.68</v>
      </c>
      <c r="AG350">
        <f t="shared" si="291"/>
        <v>0</v>
      </c>
      <c r="AH350">
        <f t="shared" si="318"/>
        <v>132</v>
      </c>
      <c r="AI350">
        <f t="shared" si="319"/>
        <v>0</v>
      </c>
      <c r="AJ350">
        <f t="shared" si="293"/>
        <v>0</v>
      </c>
      <c r="AK350">
        <v>2065.67</v>
      </c>
      <c r="AL350">
        <v>146.56</v>
      </c>
      <c r="AM350">
        <v>204.43</v>
      </c>
      <c r="AN350">
        <v>31.05</v>
      </c>
      <c r="AO350">
        <v>1714.68</v>
      </c>
      <c r="AP350">
        <v>0</v>
      </c>
      <c r="AQ350">
        <v>132</v>
      </c>
      <c r="AR350">
        <v>0</v>
      </c>
      <c r="AS350">
        <v>0</v>
      </c>
      <c r="AT350">
        <v>92</v>
      </c>
      <c r="AU350">
        <v>43</v>
      </c>
      <c r="AV350">
        <v>1</v>
      </c>
      <c r="AW350">
        <v>1</v>
      </c>
      <c r="AZ350">
        <v>1</v>
      </c>
      <c r="BA350">
        <v>34.090000000000003</v>
      </c>
      <c r="BB350">
        <v>12.72</v>
      </c>
      <c r="BC350">
        <v>6.54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2</v>
      </c>
      <c r="BJ350" t="s">
        <v>481</v>
      </c>
      <c r="BM350">
        <v>333</v>
      </c>
      <c r="BN350">
        <v>0</v>
      </c>
      <c r="BO350" t="s">
        <v>479</v>
      </c>
      <c r="BP350">
        <v>1</v>
      </c>
      <c r="BQ350">
        <v>40</v>
      </c>
      <c r="BR350">
        <v>0</v>
      </c>
      <c r="BS350">
        <v>34.090000000000003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92</v>
      </c>
      <c r="CA350">
        <v>43</v>
      </c>
      <c r="CB350" t="s">
        <v>3</v>
      </c>
      <c r="CE350">
        <v>30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294"/>
        <v>9922.02</v>
      </c>
      <c r="CQ350">
        <f t="shared" si="295"/>
        <v>958.5</v>
      </c>
      <c r="CR350">
        <f t="shared" si="320"/>
        <v>2600.35</v>
      </c>
      <c r="CS350">
        <f t="shared" si="296"/>
        <v>1058.49</v>
      </c>
      <c r="CT350">
        <f t="shared" si="297"/>
        <v>58453.440000000002</v>
      </c>
      <c r="CU350">
        <f t="shared" si="298"/>
        <v>0</v>
      </c>
      <c r="CV350">
        <f t="shared" si="299"/>
        <v>132</v>
      </c>
      <c r="CW350">
        <f t="shared" si="300"/>
        <v>0</v>
      </c>
      <c r="CX350">
        <f t="shared" si="301"/>
        <v>0</v>
      </c>
      <c r="CY350">
        <f>S350*(BZ350/100)</f>
        <v>8604.3828000000012</v>
      </c>
      <c r="CZ350">
        <f>S350*(CA350/100)</f>
        <v>4021.6136999999999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112</v>
      </c>
      <c r="DO350">
        <v>70</v>
      </c>
      <c r="DP350">
        <v>1</v>
      </c>
      <c r="DQ350">
        <v>1</v>
      </c>
      <c r="DU350">
        <v>1010</v>
      </c>
      <c r="DV350" t="s">
        <v>350</v>
      </c>
      <c r="DW350" t="s">
        <v>350</v>
      </c>
      <c r="DX350">
        <v>100</v>
      </c>
      <c r="DZ350" t="s">
        <v>3</v>
      </c>
      <c r="EA350" t="s">
        <v>3</v>
      </c>
      <c r="EB350" t="s">
        <v>3</v>
      </c>
      <c r="EC350" t="s">
        <v>3</v>
      </c>
      <c r="EE350">
        <v>49573648</v>
      </c>
      <c r="EF350">
        <v>40</v>
      </c>
      <c r="EG350" t="s">
        <v>19</v>
      </c>
      <c r="EH350">
        <v>0</v>
      </c>
      <c r="EI350" t="s">
        <v>3</v>
      </c>
      <c r="EJ350">
        <v>2</v>
      </c>
      <c r="EK350">
        <v>333</v>
      </c>
      <c r="EL350" t="s">
        <v>400</v>
      </c>
      <c r="EM350" t="s">
        <v>401</v>
      </c>
      <c r="EO350" t="s">
        <v>3</v>
      </c>
      <c r="EQ350">
        <v>0</v>
      </c>
      <c r="ER350">
        <v>2065.67</v>
      </c>
      <c r="ES350">
        <v>146.56</v>
      </c>
      <c r="ET350">
        <v>204.43</v>
      </c>
      <c r="EU350">
        <v>31.05</v>
      </c>
      <c r="EV350">
        <v>1714.68</v>
      </c>
      <c r="EW350">
        <v>132</v>
      </c>
      <c r="EX350">
        <v>0</v>
      </c>
      <c r="EY350">
        <v>0</v>
      </c>
      <c r="FQ350">
        <v>0</v>
      </c>
      <c r="FR350">
        <f t="shared" si="302"/>
        <v>0</v>
      </c>
      <c r="FS350">
        <v>0</v>
      </c>
      <c r="FX350">
        <v>112</v>
      </c>
      <c r="FY350">
        <v>70</v>
      </c>
      <c r="GA350" t="s">
        <v>3</v>
      </c>
      <c r="GD350">
        <v>0</v>
      </c>
      <c r="GF350">
        <v>452090840</v>
      </c>
      <c r="GG350">
        <v>2</v>
      </c>
      <c r="GH350">
        <v>1</v>
      </c>
      <c r="GI350">
        <v>2</v>
      </c>
      <c r="GJ350">
        <v>0</v>
      </c>
      <c r="GK350">
        <f>ROUND(R350*(S12)/100,2)</f>
        <v>271.08999999999997</v>
      </c>
      <c r="GL350">
        <f t="shared" si="303"/>
        <v>0</v>
      </c>
      <c r="GM350">
        <f t="shared" si="304"/>
        <v>22819.1</v>
      </c>
      <c r="GN350">
        <f t="shared" si="305"/>
        <v>0</v>
      </c>
      <c r="GO350">
        <f t="shared" si="306"/>
        <v>22819.1</v>
      </c>
      <c r="GP350">
        <f t="shared" si="307"/>
        <v>0</v>
      </c>
      <c r="GR350">
        <v>0</v>
      </c>
      <c r="GS350">
        <v>3</v>
      </c>
      <c r="GT350">
        <v>0</v>
      </c>
      <c r="GU350" t="s">
        <v>3</v>
      </c>
      <c r="GV350">
        <f t="shared" si="308"/>
        <v>0</v>
      </c>
      <c r="GW350">
        <v>1</v>
      </c>
      <c r="GX350">
        <f t="shared" si="309"/>
        <v>0</v>
      </c>
      <c r="HA350">
        <v>0</v>
      </c>
      <c r="HB350">
        <v>0</v>
      </c>
      <c r="HC350">
        <f t="shared" si="310"/>
        <v>0</v>
      </c>
      <c r="HE350" t="s">
        <v>3</v>
      </c>
      <c r="HF350" t="s">
        <v>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1" spans="1:255" x14ac:dyDescent="0.2">
      <c r="A351" s="2">
        <v>18</v>
      </c>
      <c r="B351" s="2">
        <v>1</v>
      </c>
      <c r="C351" s="2">
        <v>541</v>
      </c>
      <c r="D351" s="2"/>
      <c r="E351" s="2" t="s">
        <v>482</v>
      </c>
      <c r="F351" s="2" t="s">
        <v>483</v>
      </c>
      <c r="G351" s="2" t="s">
        <v>484</v>
      </c>
      <c r="H351" s="2" t="s">
        <v>252</v>
      </c>
      <c r="I351" s="2">
        <f>I349*J351</f>
        <v>16</v>
      </c>
      <c r="J351" s="2">
        <v>100</v>
      </c>
      <c r="K351" s="2">
        <v>100</v>
      </c>
      <c r="L351" s="2"/>
      <c r="M351" s="2"/>
      <c r="N351" s="2"/>
      <c r="O351" s="2">
        <f t="shared" si="279"/>
        <v>8898.08</v>
      </c>
      <c r="P351" s="2">
        <f t="shared" si="280"/>
        <v>8898.08</v>
      </c>
      <c r="Q351" s="2">
        <f t="shared" si="313"/>
        <v>0</v>
      </c>
      <c r="R351" s="2">
        <f t="shared" si="281"/>
        <v>0</v>
      </c>
      <c r="S351" s="2">
        <f t="shared" si="282"/>
        <v>0</v>
      </c>
      <c r="T351" s="2">
        <f t="shared" si="283"/>
        <v>0</v>
      </c>
      <c r="U351" s="2">
        <f t="shared" si="284"/>
        <v>0</v>
      </c>
      <c r="V351" s="2">
        <f t="shared" si="285"/>
        <v>0</v>
      </c>
      <c r="W351" s="2">
        <f t="shared" si="286"/>
        <v>0</v>
      </c>
      <c r="X351" s="2">
        <f t="shared" si="287"/>
        <v>0</v>
      </c>
      <c r="Y351" s="2">
        <f t="shared" si="288"/>
        <v>0</v>
      </c>
      <c r="Z351" s="2"/>
      <c r="AA351" s="2">
        <v>50447275</v>
      </c>
      <c r="AB351" s="2">
        <f t="shared" si="289"/>
        <v>556.13</v>
      </c>
      <c r="AC351" s="2">
        <f t="shared" si="314"/>
        <v>556.13</v>
      </c>
      <c r="AD351" s="2">
        <f t="shared" si="315"/>
        <v>0</v>
      </c>
      <c r="AE351" s="2">
        <f t="shared" si="316"/>
        <v>0</v>
      </c>
      <c r="AF351" s="2">
        <f t="shared" si="317"/>
        <v>0</v>
      </c>
      <c r="AG351" s="2">
        <f t="shared" si="291"/>
        <v>0</v>
      </c>
      <c r="AH351" s="2">
        <f t="shared" si="318"/>
        <v>0</v>
      </c>
      <c r="AI351" s="2">
        <f t="shared" si="319"/>
        <v>0</v>
      </c>
      <c r="AJ351" s="2">
        <f t="shared" si="293"/>
        <v>0</v>
      </c>
      <c r="AK351" s="2">
        <v>556.13</v>
      </c>
      <c r="AL351" s="2">
        <v>556.13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112</v>
      </c>
      <c r="AU351" s="2">
        <v>70</v>
      </c>
      <c r="AV351" s="2">
        <v>1</v>
      </c>
      <c r="AW351" s="2">
        <v>1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3</v>
      </c>
      <c r="BE351" s="2" t="s">
        <v>3</v>
      </c>
      <c r="BF351" s="2" t="s">
        <v>3</v>
      </c>
      <c r="BG351" s="2" t="s">
        <v>3</v>
      </c>
      <c r="BH351" s="2">
        <v>3</v>
      </c>
      <c r="BI351" s="2">
        <v>2</v>
      </c>
      <c r="BJ351" s="2" t="s">
        <v>485</v>
      </c>
      <c r="BK351" s="2"/>
      <c r="BL351" s="2"/>
      <c r="BM351" s="2">
        <v>333</v>
      </c>
      <c r="BN351" s="2">
        <v>0</v>
      </c>
      <c r="BO351" s="2" t="s">
        <v>3</v>
      </c>
      <c r="BP351" s="2">
        <v>0</v>
      </c>
      <c r="BQ351" s="2">
        <v>40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3</v>
      </c>
      <c r="BZ351" s="2">
        <v>112</v>
      </c>
      <c r="CA351" s="2">
        <v>70</v>
      </c>
      <c r="CB351" s="2" t="s">
        <v>3</v>
      </c>
      <c r="CC351" s="2"/>
      <c r="CD351" s="2"/>
      <c r="CE351" s="2">
        <v>30</v>
      </c>
      <c r="CF351" s="2">
        <v>0</v>
      </c>
      <c r="CG351" s="2">
        <v>0</v>
      </c>
      <c r="CH351" s="2"/>
      <c r="CI351" s="2"/>
      <c r="CJ351" s="2"/>
      <c r="CK351" s="2"/>
      <c r="CL351" s="2"/>
      <c r="CM351" s="2">
        <v>0</v>
      </c>
      <c r="CN351" s="2" t="s">
        <v>3</v>
      </c>
      <c r="CO351" s="2">
        <v>0</v>
      </c>
      <c r="CP351" s="2">
        <f t="shared" si="294"/>
        <v>8898.08</v>
      </c>
      <c r="CQ351" s="2">
        <f t="shared" si="295"/>
        <v>556.13</v>
      </c>
      <c r="CR351" s="2">
        <f t="shared" si="320"/>
        <v>0</v>
      </c>
      <c r="CS351" s="2">
        <f t="shared" si="296"/>
        <v>0</v>
      </c>
      <c r="CT351" s="2">
        <f t="shared" si="297"/>
        <v>0</v>
      </c>
      <c r="CU351" s="2">
        <f t="shared" si="298"/>
        <v>0</v>
      </c>
      <c r="CV351" s="2">
        <f t="shared" si="299"/>
        <v>0</v>
      </c>
      <c r="CW351" s="2">
        <f t="shared" si="300"/>
        <v>0</v>
      </c>
      <c r="CX351" s="2">
        <f t="shared" si="301"/>
        <v>0</v>
      </c>
      <c r="CY351" s="2">
        <f>((S351*BZ351)/100)</f>
        <v>0</v>
      </c>
      <c r="CZ351" s="2">
        <f>((S351*CA351)/100)</f>
        <v>0</v>
      </c>
      <c r="DA351" s="2"/>
      <c r="DB351" s="2"/>
      <c r="DC351" s="2" t="s">
        <v>3</v>
      </c>
      <c r="DD351" s="2" t="s">
        <v>3</v>
      </c>
      <c r="DE351" s="2" t="s">
        <v>3</v>
      </c>
      <c r="DF351" s="2" t="s">
        <v>3</v>
      </c>
      <c r="DG351" s="2" t="s">
        <v>3</v>
      </c>
      <c r="DH351" s="2" t="s">
        <v>3</v>
      </c>
      <c r="DI351" s="2" t="s">
        <v>3</v>
      </c>
      <c r="DJ351" s="2" t="s">
        <v>3</v>
      </c>
      <c r="DK351" s="2" t="s">
        <v>3</v>
      </c>
      <c r="DL351" s="2" t="s">
        <v>3</v>
      </c>
      <c r="DM351" s="2" t="s">
        <v>3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1010</v>
      </c>
      <c r="DV351" s="2" t="s">
        <v>252</v>
      </c>
      <c r="DW351" s="2" t="s">
        <v>252</v>
      </c>
      <c r="DX351" s="2">
        <v>1</v>
      </c>
      <c r="DY351" s="2"/>
      <c r="DZ351" s="2" t="s">
        <v>3</v>
      </c>
      <c r="EA351" s="2" t="s">
        <v>3</v>
      </c>
      <c r="EB351" s="2" t="s">
        <v>3</v>
      </c>
      <c r="EC351" s="2" t="s">
        <v>3</v>
      </c>
      <c r="ED351" s="2"/>
      <c r="EE351" s="2">
        <v>49573648</v>
      </c>
      <c r="EF351" s="2">
        <v>40</v>
      </c>
      <c r="EG351" s="2" t="s">
        <v>19</v>
      </c>
      <c r="EH351" s="2">
        <v>0</v>
      </c>
      <c r="EI351" s="2" t="s">
        <v>3</v>
      </c>
      <c r="EJ351" s="2">
        <v>2</v>
      </c>
      <c r="EK351" s="2">
        <v>333</v>
      </c>
      <c r="EL351" s="2" t="s">
        <v>400</v>
      </c>
      <c r="EM351" s="2" t="s">
        <v>401</v>
      </c>
      <c r="EN351" s="2"/>
      <c r="EO351" s="2" t="s">
        <v>3</v>
      </c>
      <c r="EP351" s="2"/>
      <c r="EQ351" s="2">
        <v>0</v>
      </c>
      <c r="ER351" s="2">
        <v>556.13</v>
      </c>
      <c r="ES351" s="2">
        <v>556.13</v>
      </c>
      <c r="ET351" s="2">
        <v>0</v>
      </c>
      <c r="EU351" s="2">
        <v>0</v>
      </c>
      <c r="EV351" s="2">
        <v>0</v>
      </c>
      <c r="EW351" s="2">
        <v>0</v>
      </c>
      <c r="EX351" s="2">
        <v>0</v>
      </c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f t="shared" si="302"/>
        <v>0</v>
      </c>
      <c r="FS351" s="2">
        <v>0</v>
      </c>
      <c r="FT351" s="2"/>
      <c r="FU351" s="2"/>
      <c r="FV351" s="2"/>
      <c r="FW351" s="2"/>
      <c r="FX351" s="2">
        <v>112</v>
      </c>
      <c r="FY351" s="2">
        <v>70</v>
      </c>
      <c r="FZ351" s="2"/>
      <c r="GA351" s="2" t="s">
        <v>3</v>
      </c>
      <c r="GB351" s="2"/>
      <c r="GC351" s="2"/>
      <c r="GD351" s="2">
        <v>0</v>
      </c>
      <c r="GE351" s="2"/>
      <c r="GF351" s="2">
        <v>-1556761351</v>
      </c>
      <c r="GG351" s="2">
        <v>2</v>
      </c>
      <c r="GH351" s="2">
        <v>1</v>
      </c>
      <c r="GI351" s="2">
        <v>-2</v>
      </c>
      <c r="GJ351" s="2">
        <v>0</v>
      </c>
      <c r="GK351" s="2">
        <f>ROUND(R351*(R12)/100,2)</f>
        <v>0</v>
      </c>
      <c r="GL351" s="2">
        <f t="shared" si="303"/>
        <v>0</v>
      </c>
      <c r="GM351" s="2">
        <f t="shared" si="304"/>
        <v>8898.08</v>
      </c>
      <c r="GN351" s="2">
        <f t="shared" si="305"/>
        <v>0</v>
      </c>
      <c r="GO351" s="2">
        <f t="shared" si="306"/>
        <v>8898.08</v>
      </c>
      <c r="GP351" s="2">
        <f t="shared" si="307"/>
        <v>0</v>
      </c>
      <c r="GQ351" s="2"/>
      <c r="GR351" s="2">
        <v>0</v>
      </c>
      <c r="GS351" s="2">
        <v>3</v>
      </c>
      <c r="GT351" s="2">
        <v>0</v>
      </c>
      <c r="GU351" s="2" t="s">
        <v>3</v>
      </c>
      <c r="GV351" s="2">
        <f t="shared" si="308"/>
        <v>0</v>
      </c>
      <c r="GW351" s="2">
        <v>1</v>
      </c>
      <c r="GX351" s="2">
        <f t="shared" si="309"/>
        <v>0</v>
      </c>
      <c r="GY351" s="2"/>
      <c r="GZ351" s="2"/>
      <c r="HA351" s="2">
        <v>0</v>
      </c>
      <c r="HB351" s="2">
        <v>0</v>
      </c>
      <c r="HC351" s="2">
        <f t="shared" si="310"/>
        <v>0</v>
      </c>
      <c r="HD351" s="2"/>
      <c r="HE351" s="2" t="s">
        <v>3</v>
      </c>
      <c r="HF351" s="2" t="s">
        <v>3</v>
      </c>
      <c r="HG351" s="2"/>
      <c r="HH351" s="2"/>
      <c r="HI351" s="2"/>
      <c r="HJ351" s="2"/>
      <c r="HK351" s="2"/>
      <c r="HL351" s="2"/>
      <c r="HM351" s="2" t="s">
        <v>3</v>
      </c>
      <c r="HN351" s="2" t="s">
        <v>3</v>
      </c>
      <c r="HO351" s="2" t="s">
        <v>3</v>
      </c>
      <c r="HP351" s="2" t="s">
        <v>3</v>
      </c>
      <c r="HQ351" s="2" t="s">
        <v>3</v>
      </c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">
      <c r="A352">
        <v>18</v>
      </c>
      <c r="B352">
        <v>1</v>
      </c>
      <c r="C352">
        <v>546</v>
      </c>
      <c r="E352" t="s">
        <v>482</v>
      </c>
      <c r="F352" t="s">
        <v>483</v>
      </c>
      <c r="G352" t="s">
        <v>484</v>
      </c>
      <c r="H352" t="s">
        <v>252</v>
      </c>
      <c r="I352">
        <f>I350*J352</f>
        <v>16</v>
      </c>
      <c r="J352">
        <v>100</v>
      </c>
      <c r="K352">
        <v>100</v>
      </c>
      <c r="O352">
        <f t="shared" si="279"/>
        <v>91650.22</v>
      </c>
      <c r="P352">
        <f t="shared" si="280"/>
        <v>91650.22</v>
      </c>
      <c r="Q352">
        <f t="shared" si="313"/>
        <v>0</v>
      </c>
      <c r="R352">
        <f t="shared" si="281"/>
        <v>0</v>
      </c>
      <c r="S352">
        <f t="shared" si="282"/>
        <v>0</v>
      </c>
      <c r="T352">
        <f t="shared" si="283"/>
        <v>0</v>
      </c>
      <c r="U352">
        <f t="shared" si="284"/>
        <v>0</v>
      </c>
      <c r="V352">
        <f t="shared" si="285"/>
        <v>0</v>
      </c>
      <c r="W352">
        <f t="shared" si="286"/>
        <v>0</v>
      </c>
      <c r="X352">
        <f t="shared" si="287"/>
        <v>0</v>
      </c>
      <c r="Y352">
        <f t="shared" si="288"/>
        <v>0</v>
      </c>
      <c r="AA352">
        <v>50447276</v>
      </c>
      <c r="AB352">
        <f t="shared" si="289"/>
        <v>556.13</v>
      </c>
      <c r="AC352">
        <f t="shared" si="314"/>
        <v>556.13</v>
      </c>
      <c r="AD352">
        <f t="shared" si="315"/>
        <v>0</v>
      </c>
      <c r="AE352">
        <f t="shared" si="316"/>
        <v>0</v>
      </c>
      <c r="AF352">
        <f t="shared" si="317"/>
        <v>0</v>
      </c>
      <c r="AG352">
        <f t="shared" si="291"/>
        <v>0</v>
      </c>
      <c r="AH352">
        <f t="shared" si="318"/>
        <v>0</v>
      </c>
      <c r="AI352">
        <f t="shared" si="319"/>
        <v>0</v>
      </c>
      <c r="AJ352">
        <f t="shared" si="293"/>
        <v>0</v>
      </c>
      <c r="AK352">
        <v>556.13</v>
      </c>
      <c r="AL352">
        <v>556.13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10.3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2</v>
      </c>
      <c r="BJ352" t="s">
        <v>485</v>
      </c>
      <c r="BM352">
        <v>333</v>
      </c>
      <c r="BN352">
        <v>0</v>
      </c>
      <c r="BO352" t="s">
        <v>483</v>
      </c>
      <c r="BP352">
        <v>1</v>
      </c>
      <c r="BQ352">
        <v>40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B352" t="s">
        <v>3</v>
      </c>
      <c r="CE352">
        <v>30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94"/>
        <v>91650.22</v>
      </c>
      <c r="CQ352">
        <f t="shared" si="295"/>
        <v>5728.14</v>
      </c>
      <c r="CR352">
        <f t="shared" si="320"/>
        <v>0</v>
      </c>
      <c r="CS352">
        <f t="shared" si="296"/>
        <v>0</v>
      </c>
      <c r="CT352">
        <f t="shared" si="297"/>
        <v>0</v>
      </c>
      <c r="CU352">
        <f t="shared" si="298"/>
        <v>0</v>
      </c>
      <c r="CV352">
        <f t="shared" si="299"/>
        <v>0</v>
      </c>
      <c r="CW352">
        <f t="shared" si="300"/>
        <v>0</v>
      </c>
      <c r="CX352">
        <f t="shared" si="301"/>
        <v>0</v>
      </c>
      <c r="CY352">
        <f>S352*(BZ352/100)</f>
        <v>0</v>
      </c>
      <c r="CZ352">
        <f>S352*(CA352/100)</f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112</v>
      </c>
      <c r="DO352">
        <v>70</v>
      </c>
      <c r="DP352">
        <v>1</v>
      </c>
      <c r="DQ352">
        <v>1</v>
      </c>
      <c r="DU352">
        <v>1010</v>
      </c>
      <c r="DV352" t="s">
        <v>252</v>
      </c>
      <c r="DW352" t="s">
        <v>252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49573648</v>
      </c>
      <c r="EF352">
        <v>40</v>
      </c>
      <c r="EG352" t="s">
        <v>19</v>
      </c>
      <c r="EH352">
        <v>0</v>
      </c>
      <c r="EI352" t="s">
        <v>3</v>
      </c>
      <c r="EJ352">
        <v>2</v>
      </c>
      <c r="EK352">
        <v>333</v>
      </c>
      <c r="EL352" t="s">
        <v>400</v>
      </c>
      <c r="EM352" t="s">
        <v>401</v>
      </c>
      <c r="EO352" t="s">
        <v>3</v>
      </c>
      <c r="EQ352">
        <v>0</v>
      </c>
      <c r="ER352">
        <v>556.13</v>
      </c>
      <c r="ES352">
        <v>556.13</v>
      </c>
      <c r="ET352">
        <v>0</v>
      </c>
      <c r="EU352">
        <v>0</v>
      </c>
      <c r="EV352">
        <v>0</v>
      </c>
      <c r="EW352">
        <v>0</v>
      </c>
      <c r="EX352">
        <v>0</v>
      </c>
      <c r="FQ352">
        <v>0</v>
      </c>
      <c r="FR352">
        <f t="shared" si="302"/>
        <v>0</v>
      </c>
      <c r="FS352">
        <v>0</v>
      </c>
      <c r="FX352">
        <v>112</v>
      </c>
      <c r="FY352">
        <v>70</v>
      </c>
      <c r="GA352" t="s">
        <v>3</v>
      </c>
      <c r="GD352">
        <v>0</v>
      </c>
      <c r="GF352">
        <v>-1556761351</v>
      </c>
      <c r="GG352">
        <v>2</v>
      </c>
      <c r="GH352">
        <v>1</v>
      </c>
      <c r="GI352">
        <v>2</v>
      </c>
      <c r="GJ352">
        <v>0</v>
      </c>
      <c r="GK352">
        <f>ROUND(R352*(S12)/100,2)</f>
        <v>0</v>
      </c>
      <c r="GL352">
        <f t="shared" si="303"/>
        <v>0</v>
      </c>
      <c r="GM352">
        <f t="shared" si="304"/>
        <v>91650.22</v>
      </c>
      <c r="GN352">
        <f t="shared" si="305"/>
        <v>0</v>
      </c>
      <c r="GO352">
        <f t="shared" si="306"/>
        <v>91650.22</v>
      </c>
      <c r="GP352">
        <f t="shared" si="307"/>
        <v>0</v>
      </c>
      <c r="GR352">
        <v>0</v>
      </c>
      <c r="GS352">
        <v>3</v>
      </c>
      <c r="GT352">
        <v>0</v>
      </c>
      <c r="GU352" t="s">
        <v>3</v>
      </c>
      <c r="GV352">
        <f t="shared" si="308"/>
        <v>0</v>
      </c>
      <c r="GW352">
        <v>1</v>
      </c>
      <c r="GX352">
        <f t="shared" si="309"/>
        <v>0</v>
      </c>
      <c r="HA352">
        <v>0</v>
      </c>
      <c r="HB352">
        <v>0</v>
      </c>
      <c r="HC352">
        <f t="shared" si="310"/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4" spans="1:206" x14ac:dyDescent="0.2">
      <c r="A354" s="3">
        <v>51</v>
      </c>
      <c r="B354" s="3">
        <f>B311</f>
        <v>1</v>
      </c>
      <c r="C354" s="3">
        <f>A311</f>
        <v>4</v>
      </c>
      <c r="D354" s="3">
        <f>ROW(A311)</f>
        <v>311</v>
      </c>
      <c r="E354" s="3"/>
      <c r="F354" s="3" t="str">
        <f>IF(F311&lt;&gt;"",F311,"")</f>
        <v>Новый раздел</v>
      </c>
      <c r="G354" s="3" t="str">
        <f>IF(G311&lt;&gt;"",G311,"")</f>
        <v>Электрооборудование и электроосвещение</v>
      </c>
      <c r="H354" s="3">
        <v>0</v>
      </c>
      <c r="I354" s="3"/>
      <c r="J354" s="3"/>
      <c r="K354" s="3"/>
      <c r="L354" s="3"/>
      <c r="M354" s="3"/>
      <c r="N354" s="3"/>
      <c r="O354" s="3">
        <f t="shared" ref="O354:T354" si="321">ROUND(AB354,2)</f>
        <v>202333.31</v>
      </c>
      <c r="P354" s="3">
        <f t="shared" si="321"/>
        <v>195795.84</v>
      </c>
      <c r="Q354" s="3">
        <f t="shared" si="321"/>
        <v>2763.19</v>
      </c>
      <c r="R354" s="3">
        <f t="shared" si="321"/>
        <v>292.16000000000003</v>
      </c>
      <c r="S354" s="3">
        <f t="shared" si="321"/>
        <v>3774.28</v>
      </c>
      <c r="T354" s="3">
        <f t="shared" si="321"/>
        <v>0</v>
      </c>
      <c r="U354" s="3">
        <f>AH354</f>
        <v>308.40100000000001</v>
      </c>
      <c r="V354" s="3">
        <f>AI354</f>
        <v>0</v>
      </c>
      <c r="W354" s="3">
        <f>ROUND(AJ354,2)</f>
        <v>0</v>
      </c>
      <c r="X354" s="3">
        <f>ROUND(AK354,2)</f>
        <v>4227.18</v>
      </c>
      <c r="Y354" s="3">
        <f>ROUND(AL354,2)</f>
        <v>2642</v>
      </c>
      <c r="Z354" s="3"/>
      <c r="AA354" s="3"/>
      <c r="AB354" s="3">
        <f>ROUND(SUMIF(AA315:AA352,"=50447275",O315:O352),2)</f>
        <v>202333.31</v>
      </c>
      <c r="AC354" s="3">
        <f>ROUND(SUMIF(AA315:AA352,"=50447275",P315:P352),2)</f>
        <v>195795.84</v>
      </c>
      <c r="AD354" s="3">
        <f>ROUND(SUMIF(AA315:AA352,"=50447275",Q315:Q352),2)</f>
        <v>2763.19</v>
      </c>
      <c r="AE354" s="3">
        <f>ROUND(SUMIF(AA315:AA352,"=50447275",R315:R352),2)</f>
        <v>292.16000000000003</v>
      </c>
      <c r="AF354" s="3">
        <f>ROUND(SUMIF(AA315:AA352,"=50447275",S315:S352),2)</f>
        <v>3774.28</v>
      </c>
      <c r="AG354" s="3">
        <f>ROUND(SUMIF(AA315:AA352,"=50447275",T315:T352),2)</f>
        <v>0</v>
      </c>
      <c r="AH354" s="3">
        <f>SUMIF(AA315:AA352,"=50447275",U315:U352)</f>
        <v>308.40100000000001</v>
      </c>
      <c r="AI354" s="3">
        <f>SUMIF(AA315:AA352,"=50447275",V315:V352)</f>
        <v>0</v>
      </c>
      <c r="AJ354" s="3">
        <f>ROUND(SUMIF(AA315:AA352,"=50447275",W315:W352),2)</f>
        <v>0</v>
      </c>
      <c r="AK354" s="3">
        <f>ROUND(SUMIF(AA315:AA352,"=50447275",X315:X352),2)</f>
        <v>4227.18</v>
      </c>
      <c r="AL354" s="3">
        <f>ROUND(SUMIF(AA315:AA352,"=50447275",Y315:Y352),2)</f>
        <v>2642</v>
      </c>
      <c r="AM354" s="3"/>
      <c r="AN354" s="3"/>
      <c r="AO354" s="3">
        <f t="shared" ref="AO354:BD354" si="322">ROUND(BX354,2)</f>
        <v>0</v>
      </c>
      <c r="AP354" s="3">
        <f t="shared" si="322"/>
        <v>0</v>
      </c>
      <c r="AQ354" s="3">
        <f t="shared" si="322"/>
        <v>0</v>
      </c>
      <c r="AR354" s="3">
        <f t="shared" si="322"/>
        <v>209713.79</v>
      </c>
      <c r="AS354" s="3">
        <f t="shared" si="322"/>
        <v>0</v>
      </c>
      <c r="AT354" s="3">
        <f t="shared" si="322"/>
        <v>209713.79</v>
      </c>
      <c r="AU354" s="3">
        <f t="shared" si="322"/>
        <v>0</v>
      </c>
      <c r="AV354" s="3">
        <f t="shared" si="322"/>
        <v>195795.84</v>
      </c>
      <c r="AW354" s="3">
        <f t="shared" si="322"/>
        <v>195795.84</v>
      </c>
      <c r="AX354" s="3">
        <f t="shared" si="322"/>
        <v>0</v>
      </c>
      <c r="AY354" s="3">
        <f t="shared" si="322"/>
        <v>195795.84</v>
      </c>
      <c r="AZ354" s="3">
        <f t="shared" si="322"/>
        <v>0</v>
      </c>
      <c r="BA354" s="3">
        <f t="shared" si="322"/>
        <v>0</v>
      </c>
      <c r="BB354" s="3">
        <f t="shared" si="322"/>
        <v>0</v>
      </c>
      <c r="BC354" s="3">
        <f t="shared" si="322"/>
        <v>0</v>
      </c>
      <c r="BD354" s="3">
        <f t="shared" si="322"/>
        <v>0</v>
      </c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>
        <f>ROUND(SUMIF(AA315:AA352,"=50447275",FQ315:FQ352),2)</f>
        <v>0</v>
      </c>
      <c r="BY354" s="3">
        <f>ROUND(SUMIF(AA315:AA352,"=50447275",FR315:FR352),2)</f>
        <v>0</v>
      </c>
      <c r="BZ354" s="3">
        <f>ROUND(SUMIF(AA315:AA352,"=50447275",GL315:GL352),2)</f>
        <v>0</v>
      </c>
      <c r="CA354" s="3">
        <f>ROUND(SUMIF(AA315:AA352,"=50447275",GM315:GM352),2)</f>
        <v>209713.79</v>
      </c>
      <c r="CB354" s="3">
        <f>ROUND(SUMIF(AA315:AA352,"=50447275",GN315:GN352),2)</f>
        <v>0</v>
      </c>
      <c r="CC354" s="3">
        <f>ROUND(SUMIF(AA315:AA352,"=50447275",GO315:GO352),2)</f>
        <v>209713.79</v>
      </c>
      <c r="CD354" s="3">
        <f>ROUND(SUMIF(AA315:AA352,"=50447275",GP315:GP352),2)</f>
        <v>0</v>
      </c>
      <c r="CE354" s="3">
        <f>AC354-BX354</f>
        <v>195795.84</v>
      </c>
      <c r="CF354" s="3">
        <f>AC354-BY354</f>
        <v>195795.84</v>
      </c>
      <c r="CG354" s="3">
        <f>BX354-BZ354</f>
        <v>0</v>
      </c>
      <c r="CH354" s="3">
        <f>AC354-BX354-BY354+BZ354</f>
        <v>195795.84</v>
      </c>
      <c r="CI354" s="3">
        <f>BY354-BZ354</f>
        <v>0</v>
      </c>
      <c r="CJ354" s="3">
        <f>ROUND(SUMIF(AA315:AA352,"=50447275",GX315:GX352),2)</f>
        <v>0</v>
      </c>
      <c r="CK354" s="3">
        <f>ROUND(SUMIF(AA315:AA352,"=50447275",GY315:GY352),2)</f>
        <v>0</v>
      </c>
      <c r="CL354" s="3">
        <f>ROUND(SUMIF(AA315:AA352,"=50447275",GZ315:GZ352),2)</f>
        <v>0</v>
      </c>
      <c r="CM354" s="3">
        <f>ROUND(SUMIF(AA315:AA352,"=50447275",HD315:HD352),2)</f>
        <v>0</v>
      </c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4">
        <f t="shared" ref="DG354:DL354" si="323">ROUND(DT354,2)</f>
        <v>865275.94</v>
      </c>
      <c r="DH354" s="4">
        <f t="shared" si="323"/>
        <v>725202.34</v>
      </c>
      <c r="DI354" s="4">
        <f t="shared" si="323"/>
        <v>29118.05</v>
      </c>
      <c r="DJ354" s="4">
        <f t="shared" si="323"/>
        <v>8506.5499999999993</v>
      </c>
      <c r="DK354" s="4">
        <f t="shared" si="323"/>
        <v>110955.55</v>
      </c>
      <c r="DL354" s="4">
        <f t="shared" si="323"/>
        <v>0</v>
      </c>
      <c r="DM354" s="4">
        <f>DZ354</f>
        <v>308.40100000000001</v>
      </c>
      <c r="DN354" s="4">
        <f>EA354</f>
        <v>0</v>
      </c>
      <c r="DO354" s="4">
        <f>ROUND(EB354,2)</f>
        <v>0</v>
      </c>
      <c r="DP354" s="4">
        <f>ROUND(EC354,2)</f>
        <v>102079.11</v>
      </c>
      <c r="DQ354" s="4">
        <f>ROUND(ED354,2)</f>
        <v>47710.87</v>
      </c>
      <c r="DR354" s="4"/>
      <c r="DS354" s="4"/>
      <c r="DT354" s="4">
        <f>ROUND(SUMIF(AA315:AA352,"=50447276",O315:O352),2)</f>
        <v>865275.94</v>
      </c>
      <c r="DU354" s="4">
        <f>ROUND(SUMIF(AA315:AA352,"=50447276",P315:P352),2)</f>
        <v>725202.34</v>
      </c>
      <c r="DV354" s="4">
        <f>ROUND(SUMIF(AA315:AA352,"=50447276",Q315:Q352),2)</f>
        <v>29118.05</v>
      </c>
      <c r="DW354" s="4">
        <f>ROUND(SUMIF(AA315:AA352,"=50447276",R315:R352),2)</f>
        <v>8506.5499999999993</v>
      </c>
      <c r="DX354" s="4">
        <f>ROUND(SUMIF(AA315:AA352,"=50447276",S315:S352),2)</f>
        <v>110955.55</v>
      </c>
      <c r="DY354" s="4">
        <f>ROUND(SUMIF(AA315:AA352,"=50447276",T315:T352),2)</f>
        <v>0</v>
      </c>
      <c r="DZ354" s="4">
        <f>SUMIF(AA315:AA352,"=50447276",U315:U352)</f>
        <v>308.40100000000001</v>
      </c>
      <c r="EA354" s="4">
        <f>SUMIF(AA315:AA352,"=50447276",V315:V352)</f>
        <v>0</v>
      </c>
      <c r="EB354" s="4">
        <f>ROUND(SUMIF(AA315:AA352,"=50447276",W315:W352),2)</f>
        <v>0</v>
      </c>
      <c r="EC354" s="4">
        <f>ROUND(SUMIF(AA315:AA352,"=50447276",X315:X352),2)</f>
        <v>102079.11</v>
      </c>
      <c r="ED354" s="4">
        <f>ROUND(SUMIF(AA315:AA352,"=50447276",Y315:Y352),2)</f>
        <v>47710.87</v>
      </c>
      <c r="EE354" s="4"/>
      <c r="EF354" s="4"/>
      <c r="EG354" s="4">
        <f t="shared" ref="EG354:EV354" si="324">ROUND(FP354,2)</f>
        <v>0</v>
      </c>
      <c r="EH354" s="4">
        <f t="shared" si="324"/>
        <v>0</v>
      </c>
      <c r="EI354" s="4">
        <f t="shared" si="324"/>
        <v>0</v>
      </c>
      <c r="EJ354" s="4">
        <f t="shared" si="324"/>
        <v>1028676.4</v>
      </c>
      <c r="EK354" s="4">
        <f t="shared" si="324"/>
        <v>0</v>
      </c>
      <c r="EL354" s="4">
        <f t="shared" si="324"/>
        <v>1028676.4</v>
      </c>
      <c r="EM354" s="4">
        <f t="shared" si="324"/>
        <v>0</v>
      </c>
      <c r="EN354" s="4">
        <f t="shared" si="324"/>
        <v>725202.34</v>
      </c>
      <c r="EO354" s="4">
        <f t="shared" si="324"/>
        <v>725202.34</v>
      </c>
      <c r="EP354" s="4">
        <f t="shared" si="324"/>
        <v>0</v>
      </c>
      <c r="EQ354" s="4">
        <f t="shared" si="324"/>
        <v>725202.34</v>
      </c>
      <c r="ER354" s="4">
        <f t="shared" si="324"/>
        <v>0</v>
      </c>
      <c r="ES354" s="4">
        <f t="shared" si="324"/>
        <v>0</v>
      </c>
      <c r="ET354" s="4">
        <f t="shared" si="324"/>
        <v>0</v>
      </c>
      <c r="EU354" s="4">
        <f t="shared" si="324"/>
        <v>0</v>
      </c>
      <c r="EV354" s="4">
        <f t="shared" si="324"/>
        <v>0</v>
      </c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>
        <f>ROUND(SUMIF(AA315:AA352,"=50447276",FQ315:FQ352),2)</f>
        <v>0</v>
      </c>
      <c r="FQ354" s="4">
        <f>ROUND(SUMIF(AA315:AA352,"=50447276",FR315:FR352),2)</f>
        <v>0</v>
      </c>
      <c r="FR354" s="4">
        <f>ROUND(SUMIF(AA315:AA352,"=50447276",GL315:GL352),2)</f>
        <v>0</v>
      </c>
      <c r="FS354" s="4">
        <f>ROUND(SUMIF(AA315:AA352,"=50447276",GM315:GM352),2)</f>
        <v>1028676.4</v>
      </c>
      <c r="FT354" s="4">
        <f>ROUND(SUMIF(AA315:AA352,"=50447276",GN315:GN352),2)</f>
        <v>0</v>
      </c>
      <c r="FU354" s="4">
        <f>ROUND(SUMIF(AA315:AA352,"=50447276",GO315:GO352),2)</f>
        <v>1028676.4</v>
      </c>
      <c r="FV354" s="4">
        <f>ROUND(SUMIF(AA315:AA352,"=50447276",GP315:GP352),2)</f>
        <v>0</v>
      </c>
      <c r="FW354" s="4">
        <f>DU354-FP354</f>
        <v>725202.34</v>
      </c>
      <c r="FX354" s="4">
        <f>DU354-FQ354</f>
        <v>725202.34</v>
      </c>
      <c r="FY354" s="4">
        <f>FP354-FR354</f>
        <v>0</v>
      </c>
      <c r="FZ354" s="4">
        <f>DU354-FP354-FQ354+FR354</f>
        <v>725202.34</v>
      </c>
      <c r="GA354" s="4">
        <f>FQ354-FR354</f>
        <v>0</v>
      </c>
      <c r="GB354" s="4">
        <f>ROUND(SUMIF(AA315:AA352,"=50447276",GX315:GX352),2)</f>
        <v>0</v>
      </c>
      <c r="GC354" s="4">
        <f>ROUND(SUMIF(AA315:AA352,"=50447276",GY315:GY352),2)</f>
        <v>0</v>
      </c>
      <c r="GD354" s="4">
        <f>ROUND(SUMIF(AA315:AA352,"=50447276",GZ315:GZ352),2)</f>
        <v>0</v>
      </c>
      <c r="GE354" s="4">
        <f>ROUND(SUMIF(AA315:AA352,"=50447276",HD315:HD352),2)</f>
        <v>0</v>
      </c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>
        <v>0</v>
      </c>
    </row>
    <row r="356" spans="1:206" x14ac:dyDescent="0.2">
      <c r="A356" s="5">
        <v>50</v>
      </c>
      <c r="B356" s="5">
        <v>0</v>
      </c>
      <c r="C356" s="5">
        <v>0</v>
      </c>
      <c r="D356" s="5">
        <v>1</v>
      </c>
      <c r="E356" s="5">
        <v>201</v>
      </c>
      <c r="F356" s="5">
        <f>ROUND(Source!O354,O356)</f>
        <v>202333.31</v>
      </c>
      <c r="G356" s="5" t="s">
        <v>136</v>
      </c>
      <c r="H356" s="5" t="s">
        <v>137</v>
      </c>
      <c r="I356" s="5"/>
      <c r="J356" s="5"/>
      <c r="K356" s="5">
        <v>201</v>
      </c>
      <c r="L356" s="5">
        <v>1</v>
      </c>
      <c r="M356" s="5">
        <v>3</v>
      </c>
      <c r="N356" s="5" t="s">
        <v>3</v>
      </c>
      <c r="O356" s="5">
        <v>2</v>
      </c>
      <c r="P356" s="5">
        <f>ROUND(Source!DG354,O356)</f>
        <v>865275.94</v>
      </c>
      <c r="Q356" s="5"/>
      <c r="R356" s="5"/>
      <c r="S356" s="5"/>
      <c r="T356" s="5"/>
      <c r="U356" s="5"/>
      <c r="V356" s="5"/>
      <c r="W356" s="5">
        <v>202333.31</v>
      </c>
      <c r="X356" s="5">
        <v>1</v>
      </c>
      <c r="Y356" s="5">
        <v>202333.31</v>
      </c>
      <c r="Z356" s="5">
        <v>865275.94</v>
      </c>
      <c r="AA356" s="5">
        <v>1</v>
      </c>
      <c r="AB356" s="5">
        <v>865275.94</v>
      </c>
    </row>
    <row r="357" spans="1:206" x14ac:dyDescent="0.2">
      <c r="A357" s="5">
        <v>50</v>
      </c>
      <c r="B357" s="5">
        <v>0</v>
      </c>
      <c r="C357" s="5">
        <v>0</v>
      </c>
      <c r="D357" s="5">
        <v>1</v>
      </c>
      <c r="E357" s="5">
        <v>202</v>
      </c>
      <c r="F357" s="5">
        <f>ROUND(Source!P354,O357)</f>
        <v>195795.84</v>
      </c>
      <c r="G357" s="5" t="s">
        <v>138</v>
      </c>
      <c r="H357" s="5" t="s">
        <v>139</v>
      </c>
      <c r="I357" s="5"/>
      <c r="J357" s="5"/>
      <c r="K357" s="5">
        <v>202</v>
      </c>
      <c r="L357" s="5">
        <v>2</v>
      </c>
      <c r="M357" s="5">
        <v>3</v>
      </c>
      <c r="N357" s="5" t="s">
        <v>3</v>
      </c>
      <c r="O357" s="5">
        <v>2</v>
      </c>
      <c r="P357" s="5">
        <f>ROUND(Source!DH354,O357)</f>
        <v>725202.34</v>
      </c>
      <c r="Q357" s="5"/>
      <c r="R357" s="5"/>
      <c r="S357" s="5"/>
      <c r="T357" s="5"/>
      <c r="U357" s="5"/>
      <c r="V357" s="5"/>
      <c r="W357" s="5">
        <v>195795.84</v>
      </c>
      <c r="X357" s="5">
        <v>1</v>
      </c>
      <c r="Y357" s="5">
        <v>195795.84</v>
      </c>
      <c r="Z357" s="5">
        <v>725202.34</v>
      </c>
      <c r="AA357" s="5">
        <v>1</v>
      </c>
      <c r="AB357" s="5">
        <v>725202.34</v>
      </c>
    </row>
    <row r="358" spans="1:206" x14ac:dyDescent="0.2">
      <c r="A358" s="5">
        <v>50</v>
      </c>
      <c r="B358" s="5">
        <v>0</v>
      </c>
      <c r="C358" s="5">
        <v>0</v>
      </c>
      <c r="D358" s="5">
        <v>1</v>
      </c>
      <c r="E358" s="5">
        <v>222</v>
      </c>
      <c r="F358" s="5">
        <f>ROUND(Source!AO354,O358)</f>
        <v>0</v>
      </c>
      <c r="G358" s="5" t="s">
        <v>140</v>
      </c>
      <c r="H358" s="5" t="s">
        <v>141</v>
      </c>
      <c r="I358" s="5"/>
      <c r="J358" s="5"/>
      <c r="K358" s="5">
        <v>222</v>
      </c>
      <c r="L358" s="5">
        <v>3</v>
      </c>
      <c r="M358" s="5">
        <v>3</v>
      </c>
      <c r="N358" s="5" t="s">
        <v>3</v>
      </c>
      <c r="O358" s="5">
        <v>2</v>
      </c>
      <c r="P358" s="5">
        <f>ROUND(Source!EG354,O358)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06" x14ac:dyDescent="0.2">
      <c r="A359" s="5">
        <v>50</v>
      </c>
      <c r="B359" s="5">
        <v>0</v>
      </c>
      <c r="C359" s="5">
        <v>0</v>
      </c>
      <c r="D359" s="5">
        <v>1</v>
      </c>
      <c r="E359" s="5">
        <v>225</v>
      </c>
      <c r="F359" s="5">
        <f>ROUND(Source!AV354,O359)</f>
        <v>195795.84</v>
      </c>
      <c r="G359" s="5" t="s">
        <v>142</v>
      </c>
      <c r="H359" s="5" t="s">
        <v>143</v>
      </c>
      <c r="I359" s="5"/>
      <c r="J359" s="5"/>
      <c r="K359" s="5">
        <v>225</v>
      </c>
      <c r="L359" s="5">
        <v>4</v>
      </c>
      <c r="M359" s="5">
        <v>3</v>
      </c>
      <c r="N359" s="5" t="s">
        <v>3</v>
      </c>
      <c r="O359" s="5">
        <v>2</v>
      </c>
      <c r="P359" s="5">
        <f>ROUND(Source!EN354,O359)</f>
        <v>725202.34</v>
      </c>
      <c r="Q359" s="5"/>
      <c r="R359" s="5"/>
      <c r="S359" s="5"/>
      <c r="T359" s="5"/>
      <c r="U359" s="5"/>
      <c r="V359" s="5"/>
      <c r="W359" s="5">
        <v>195795.84</v>
      </c>
      <c r="X359" s="5">
        <v>1</v>
      </c>
      <c r="Y359" s="5">
        <v>195795.84</v>
      </c>
      <c r="Z359" s="5">
        <v>725202.34</v>
      </c>
      <c r="AA359" s="5">
        <v>1</v>
      </c>
      <c r="AB359" s="5">
        <v>725202.34</v>
      </c>
    </row>
    <row r="360" spans="1:206" x14ac:dyDescent="0.2">
      <c r="A360" s="5">
        <v>50</v>
      </c>
      <c r="B360" s="5">
        <v>0</v>
      </c>
      <c r="C360" s="5">
        <v>0</v>
      </c>
      <c r="D360" s="5">
        <v>1</v>
      </c>
      <c r="E360" s="5">
        <v>226</v>
      </c>
      <c r="F360" s="5">
        <f>ROUND(Source!AW354,O360)</f>
        <v>195795.84</v>
      </c>
      <c r="G360" s="5" t="s">
        <v>144</v>
      </c>
      <c r="H360" s="5" t="s">
        <v>145</v>
      </c>
      <c r="I360" s="5"/>
      <c r="J360" s="5"/>
      <c r="K360" s="5">
        <v>226</v>
      </c>
      <c r="L360" s="5">
        <v>5</v>
      </c>
      <c r="M360" s="5">
        <v>3</v>
      </c>
      <c r="N360" s="5" t="s">
        <v>3</v>
      </c>
      <c r="O360" s="5">
        <v>2</v>
      </c>
      <c r="P360" s="5">
        <f>ROUND(Source!EO354,O360)</f>
        <v>725202.34</v>
      </c>
      <c r="Q360" s="5"/>
      <c r="R360" s="5"/>
      <c r="S360" s="5"/>
      <c r="T360" s="5"/>
      <c r="U360" s="5"/>
      <c r="V360" s="5"/>
      <c r="W360" s="5">
        <v>195795.84</v>
      </c>
      <c r="X360" s="5">
        <v>1</v>
      </c>
      <c r="Y360" s="5">
        <v>195795.84</v>
      </c>
      <c r="Z360" s="5">
        <v>725202.34</v>
      </c>
      <c r="AA360" s="5">
        <v>1</v>
      </c>
      <c r="AB360" s="5">
        <v>725202.34</v>
      </c>
    </row>
    <row r="361" spans="1:206" x14ac:dyDescent="0.2">
      <c r="A361" s="5">
        <v>50</v>
      </c>
      <c r="B361" s="5">
        <v>0</v>
      </c>
      <c r="C361" s="5">
        <v>0</v>
      </c>
      <c r="D361" s="5">
        <v>1</v>
      </c>
      <c r="E361" s="5">
        <v>227</v>
      </c>
      <c r="F361" s="5">
        <f>ROUND(Source!AX354,O361)</f>
        <v>0</v>
      </c>
      <c r="G361" s="5" t="s">
        <v>146</v>
      </c>
      <c r="H361" s="5" t="s">
        <v>147</v>
      </c>
      <c r="I361" s="5"/>
      <c r="J361" s="5"/>
      <c r="K361" s="5">
        <v>227</v>
      </c>
      <c r="L361" s="5">
        <v>6</v>
      </c>
      <c r="M361" s="5">
        <v>3</v>
      </c>
      <c r="N361" s="5" t="s">
        <v>3</v>
      </c>
      <c r="O361" s="5">
        <v>2</v>
      </c>
      <c r="P361" s="5">
        <f>ROUND(Source!EP354,O361)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06" x14ac:dyDescent="0.2">
      <c r="A362" s="5">
        <v>50</v>
      </c>
      <c r="B362" s="5">
        <v>0</v>
      </c>
      <c r="C362" s="5">
        <v>0</v>
      </c>
      <c r="D362" s="5">
        <v>1</v>
      </c>
      <c r="E362" s="5">
        <v>228</v>
      </c>
      <c r="F362" s="5">
        <f>ROUND(Source!AY354,O362)</f>
        <v>195795.84</v>
      </c>
      <c r="G362" s="5" t="s">
        <v>148</v>
      </c>
      <c r="H362" s="5" t="s">
        <v>149</v>
      </c>
      <c r="I362" s="5"/>
      <c r="J362" s="5"/>
      <c r="K362" s="5">
        <v>228</v>
      </c>
      <c r="L362" s="5">
        <v>7</v>
      </c>
      <c r="M362" s="5">
        <v>3</v>
      </c>
      <c r="N362" s="5" t="s">
        <v>3</v>
      </c>
      <c r="O362" s="5">
        <v>2</v>
      </c>
      <c r="P362" s="5">
        <f>ROUND(Source!EQ354,O362)</f>
        <v>725202.34</v>
      </c>
      <c r="Q362" s="5"/>
      <c r="R362" s="5"/>
      <c r="S362" s="5"/>
      <c r="T362" s="5"/>
      <c r="U362" s="5"/>
      <c r="V362" s="5"/>
      <c r="W362" s="5">
        <v>195795.84</v>
      </c>
      <c r="X362" s="5">
        <v>1</v>
      </c>
      <c r="Y362" s="5">
        <v>195795.84</v>
      </c>
      <c r="Z362" s="5">
        <v>725202.34</v>
      </c>
      <c r="AA362" s="5">
        <v>1</v>
      </c>
      <c r="AB362" s="5">
        <v>725202.34</v>
      </c>
    </row>
    <row r="363" spans="1:206" x14ac:dyDescent="0.2">
      <c r="A363" s="5">
        <v>50</v>
      </c>
      <c r="B363" s="5">
        <v>0</v>
      </c>
      <c r="C363" s="5">
        <v>0</v>
      </c>
      <c r="D363" s="5">
        <v>1</v>
      </c>
      <c r="E363" s="5">
        <v>216</v>
      </c>
      <c r="F363" s="5">
        <f>ROUND(Source!AP354,O363)</f>
        <v>0</v>
      </c>
      <c r="G363" s="5" t="s">
        <v>150</v>
      </c>
      <c r="H363" s="5" t="s">
        <v>151</v>
      </c>
      <c r="I363" s="5"/>
      <c r="J363" s="5"/>
      <c r="K363" s="5">
        <v>216</v>
      </c>
      <c r="L363" s="5">
        <v>8</v>
      </c>
      <c r="M363" s="5">
        <v>3</v>
      </c>
      <c r="N363" s="5" t="s">
        <v>3</v>
      </c>
      <c r="O363" s="5">
        <v>2</v>
      </c>
      <c r="P363" s="5">
        <f>ROUND(Source!EH354,O363)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06" x14ac:dyDescent="0.2">
      <c r="A364" s="5">
        <v>50</v>
      </c>
      <c r="B364" s="5">
        <v>0</v>
      </c>
      <c r="C364" s="5">
        <v>0</v>
      </c>
      <c r="D364" s="5">
        <v>1</v>
      </c>
      <c r="E364" s="5">
        <v>223</v>
      </c>
      <c r="F364" s="5">
        <f>ROUND(Source!AQ354,O364)</f>
        <v>0</v>
      </c>
      <c r="G364" s="5" t="s">
        <v>152</v>
      </c>
      <c r="H364" s="5" t="s">
        <v>153</v>
      </c>
      <c r="I364" s="5"/>
      <c r="J364" s="5"/>
      <c r="K364" s="5">
        <v>223</v>
      </c>
      <c r="L364" s="5">
        <v>9</v>
      </c>
      <c r="M364" s="5">
        <v>3</v>
      </c>
      <c r="N364" s="5" t="s">
        <v>3</v>
      </c>
      <c r="O364" s="5">
        <v>2</v>
      </c>
      <c r="P364" s="5">
        <f>ROUND(Source!EI354,O364)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06" x14ac:dyDescent="0.2">
      <c r="A365" s="5">
        <v>50</v>
      </c>
      <c r="B365" s="5">
        <v>0</v>
      </c>
      <c r="C365" s="5">
        <v>0</v>
      </c>
      <c r="D365" s="5">
        <v>1</v>
      </c>
      <c r="E365" s="5">
        <v>229</v>
      </c>
      <c r="F365" s="5">
        <f>ROUND(Source!AZ354,O365)</f>
        <v>0</v>
      </c>
      <c r="G365" s="5" t="s">
        <v>154</v>
      </c>
      <c r="H365" s="5" t="s">
        <v>155</v>
      </c>
      <c r="I365" s="5"/>
      <c r="J365" s="5"/>
      <c r="K365" s="5">
        <v>229</v>
      </c>
      <c r="L365" s="5">
        <v>10</v>
      </c>
      <c r="M365" s="5">
        <v>3</v>
      </c>
      <c r="N365" s="5" t="s">
        <v>3</v>
      </c>
      <c r="O365" s="5">
        <v>2</v>
      </c>
      <c r="P365" s="5">
        <f>ROUND(Source!ER354,O365)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06" x14ac:dyDescent="0.2">
      <c r="A366" s="5">
        <v>50</v>
      </c>
      <c r="B366" s="5">
        <v>0</v>
      </c>
      <c r="C366" s="5">
        <v>0</v>
      </c>
      <c r="D366" s="5">
        <v>1</v>
      </c>
      <c r="E366" s="5">
        <v>203</v>
      </c>
      <c r="F366" s="5">
        <f>ROUND(Source!Q354,O366)</f>
        <v>2763.19</v>
      </c>
      <c r="G366" s="5" t="s">
        <v>156</v>
      </c>
      <c r="H366" s="5" t="s">
        <v>157</v>
      </c>
      <c r="I366" s="5"/>
      <c r="J366" s="5"/>
      <c r="K366" s="5">
        <v>203</v>
      </c>
      <c r="L366" s="5">
        <v>11</v>
      </c>
      <c r="M366" s="5">
        <v>3</v>
      </c>
      <c r="N366" s="5" t="s">
        <v>3</v>
      </c>
      <c r="O366" s="5">
        <v>2</v>
      </c>
      <c r="P366" s="5">
        <f>ROUND(Source!DI354,O366)</f>
        <v>29118.05</v>
      </c>
      <c r="Q366" s="5"/>
      <c r="R366" s="5"/>
      <c r="S366" s="5"/>
      <c r="T366" s="5"/>
      <c r="U366" s="5"/>
      <c r="V366" s="5"/>
      <c r="W366" s="5">
        <v>2763.19</v>
      </c>
      <c r="X366" s="5">
        <v>1</v>
      </c>
      <c r="Y366" s="5">
        <v>2763.19</v>
      </c>
      <c r="Z366" s="5">
        <v>29118.05</v>
      </c>
      <c r="AA366" s="5">
        <v>1</v>
      </c>
      <c r="AB366" s="5">
        <v>29118.05</v>
      </c>
    </row>
    <row r="367" spans="1:206" x14ac:dyDescent="0.2">
      <c r="A367" s="5">
        <v>50</v>
      </c>
      <c r="B367" s="5">
        <v>0</v>
      </c>
      <c r="C367" s="5">
        <v>0</v>
      </c>
      <c r="D367" s="5">
        <v>1</v>
      </c>
      <c r="E367" s="5">
        <v>231</v>
      </c>
      <c r="F367" s="5">
        <f>ROUND(Source!BB354,O367)</f>
        <v>0</v>
      </c>
      <c r="G367" s="5" t="s">
        <v>158</v>
      </c>
      <c r="H367" s="5" t="s">
        <v>159</v>
      </c>
      <c r="I367" s="5"/>
      <c r="J367" s="5"/>
      <c r="K367" s="5">
        <v>231</v>
      </c>
      <c r="L367" s="5">
        <v>12</v>
      </c>
      <c r="M367" s="5">
        <v>3</v>
      </c>
      <c r="N367" s="5" t="s">
        <v>3</v>
      </c>
      <c r="O367" s="5">
        <v>2</v>
      </c>
      <c r="P367" s="5">
        <f>ROUND(Source!ET354,O367)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06" x14ac:dyDescent="0.2">
      <c r="A368" s="5">
        <v>50</v>
      </c>
      <c r="B368" s="5">
        <v>0</v>
      </c>
      <c r="C368" s="5">
        <v>0</v>
      </c>
      <c r="D368" s="5">
        <v>1</v>
      </c>
      <c r="E368" s="5">
        <v>204</v>
      </c>
      <c r="F368" s="5">
        <f>ROUND(Source!R354,O368)</f>
        <v>292.16000000000003</v>
      </c>
      <c r="G368" s="5" t="s">
        <v>160</v>
      </c>
      <c r="H368" s="5" t="s">
        <v>161</v>
      </c>
      <c r="I368" s="5"/>
      <c r="J368" s="5"/>
      <c r="K368" s="5">
        <v>204</v>
      </c>
      <c r="L368" s="5">
        <v>13</v>
      </c>
      <c r="M368" s="5">
        <v>3</v>
      </c>
      <c r="N368" s="5" t="s">
        <v>3</v>
      </c>
      <c r="O368" s="5">
        <v>2</v>
      </c>
      <c r="P368" s="5">
        <f>ROUND(Source!DJ354,O368)</f>
        <v>8506.5499999999993</v>
      </c>
      <c r="Q368" s="5"/>
      <c r="R368" s="5"/>
      <c r="S368" s="5"/>
      <c r="T368" s="5"/>
      <c r="U368" s="5"/>
      <c r="V368" s="5"/>
      <c r="W368" s="5">
        <v>292.16000000000003</v>
      </c>
      <c r="X368" s="5">
        <v>1</v>
      </c>
      <c r="Y368" s="5">
        <v>292.16000000000003</v>
      </c>
      <c r="Z368" s="5">
        <v>8506.5499999999993</v>
      </c>
      <c r="AA368" s="5">
        <v>1</v>
      </c>
      <c r="AB368" s="5">
        <v>8506.5499999999993</v>
      </c>
    </row>
    <row r="369" spans="1:88" x14ac:dyDescent="0.2">
      <c r="A369" s="5">
        <v>50</v>
      </c>
      <c r="B369" s="5">
        <v>0</v>
      </c>
      <c r="C369" s="5">
        <v>0</v>
      </c>
      <c r="D369" s="5">
        <v>1</v>
      </c>
      <c r="E369" s="5">
        <v>205</v>
      </c>
      <c r="F369" s="5">
        <f>ROUND(Source!S354,O369)</f>
        <v>3774.28</v>
      </c>
      <c r="G369" s="5" t="s">
        <v>162</v>
      </c>
      <c r="H369" s="5" t="s">
        <v>163</v>
      </c>
      <c r="I369" s="5"/>
      <c r="J369" s="5"/>
      <c r="K369" s="5">
        <v>205</v>
      </c>
      <c r="L369" s="5">
        <v>14</v>
      </c>
      <c r="M369" s="5">
        <v>3</v>
      </c>
      <c r="N369" s="5" t="s">
        <v>3</v>
      </c>
      <c r="O369" s="5">
        <v>2</v>
      </c>
      <c r="P369" s="5">
        <f>ROUND(Source!DK354,O369)</f>
        <v>110955.55</v>
      </c>
      <c r="Q369" s="5"/>
      <c r="R369" s="5"/>
      <c r="S369" s="5"/>
      <c r="T369" s="5"/>
      <c r="U369" s="5"/>
      <c r="V369" s="5"/>
      <c r="W369" s="5">
        <v>3774.28</v>
      </c>
      <c r="X369" s="5">
        <v>1</v>
      </c>
      <c r="Y369" s="5">
        <v>3774.28</v>
      </c>
      <c r="Z369" s="5">
        <v>110955.55</v>
      </c>
      <c r="AA369" s="5">
        <v>1</v>
      </c>
      <c r="AB369" s="5">
        <v>110955.55</v>
      </c>
    </row>
    <row r="370" spans="1:88" x14ac:dyDescent="0.2">
      <c r="A370" s="5">
        <v>50</v>
      </c>
      <c r="B370" s="5">
        <v>0</v>
      </c>
      <c r="C370" s="5">
        <v>0</v>
      </c>
      <c r="D370" s="5">
        <v>1</v>
      </c>
      <c r="E370" s="5">
        <v>232</v>
      </c>
      <c r="F370" s="5">
        <f>ROUND(Source!BC354,O370)</f>
        <v>0</v>
      </c>
      <c r="G370" s="5" t="s">
        <v>164</v>
      </c>
      <c r="H370" s="5" t="s">
        <v>165</v>
      </c>
      <c r="I370" s="5"/>
      <c r="J370" s="5"/>
      <c r="K370" s="5">
        <v>232</v>
      </c>
      <c r="L370" s="5">
        <v>15</v>
      </c>
      <c r="M370" s="5">
        <v>3</v>
      </c>
      <c r="N370" s="5" t="s">
        <v>3</v>
      </c>
      <c r="O370" s="5">
        <v>2</v>
      </c>
      <c r="P370" s="5">
        <f>ROUND(Source!EU354,O370)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88" x14ac:dyDescent="0.2">
      <c r="A371" s="5">
        <v>50</v>
      </c>
      <c r="B371" s="5">
        <v>0</v>
      </c>
      <c r="C371" s="5">
        <v>0</v>
      </c>
      <c r="D371" s="5">
        <v>1</v>
      </c>
      <c r="E371" s="5">
        <v>214</v>
      </c>
      <c r="F371" s="5">
        <f>ROUND(Source!AS354,O371)</f>
        <v>0</v>
      </c>
      <c r="G371" s="5" t="s">
        <v>166</v>
      </c>
      <c r="H371" s="5" t="s">
        <v>167</v>
      </c>
      <c r="I371" s="5"/>
      <c r="J371" s="5"/>
      <c r="K371" s="5">
        <v>214</v>
      </c>
      <c r="L371" s="5">
        <v>16</v>
      </c>
      <c r="M371" s="5">
        <v>3</v>
      </c>
      <c r="N371" s="5" t="s">
        <v>3</v>
      </c>
      <c r="O371" s="5">
        <v>2</v>
      </c>
      <c r="P371" s="5">
        <f>ROUND(Source!EK354,O371)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88" x14ac:dyDescent="0.2">
      <c r="A372" s="5">
        <v>50</v>
      </c>
      <c r="B372" s="5">
        <v>0</v>
      </c>
      <c r="C372" s="5">
        <v>0</v>
      </c>
      <c r="D372" s="5">
        <v>1</v>
      </c>
      <c r="E372" s="5">
        <v>215</v>
      </c>
      <c r="F372" s="5">
        <f>ROUND(Source!AT354,O372)</f>
        <v>209713.79</v>
      </c>
      <c r="G372" s="5" t="s">
        <v>168</v>
      </c>
      <c r="H372" s="5" t="s">
        <v>169</v>
      </c>
      <c r="I372" s="5"/>
      <c r="J372" s="5"/>
      <c r="K372" s="5">
        <v>215</v>
      </c>
      <c r="L372" s="5">
        <v>17</v>
      </c>
      <c r="M372" s="5">
        <v>3</v>
      </c>
      <c r="N372" s="5" t="s">
        <v>3</v>
      </c>
      <c r="O372" s="5">
        <v>2</v>
      </c>
      <c r="P372" s="5">
        <f>ROUND(Source!EL354,O372)</f>
        <v>1028676.4</v>
      </c>
      <c r="Q372" s="5"/>
      <c r="R372" s="5"/>
      <c r="S372" s="5"/>
      <c r="T372" s="5"/>
      <c r="U372" s="5"/>
      <c r="V372" s="5"/>
      <c r="W372" s="5">
        <v>209713.79</v>
      </c>
      <c r="X372" s="5">
        <v>1</v>
      </c>
      <c r="Y372" s="5">
        <v>209713.79</v>
      </c>
      <c r="Z372" s="5">
        <v>1028676.4</v>
      </c>
      <c r="AA372" s="5">
        <v>1</v>
      </c>
      <c r="AB372" s="5">
        <v>1028676.4</v>
      </c>
    </row>
    <row r="373" spans="1:88" x14ac:dyDescent="0.2">
      <c r="A373" s="5">
        <v>50</v>
      </c>
      <c r="B373" s="5">
        <v>0</v>
      </c>
      <c r="C373" s="5">
        <v>0</v>
      </c>
      <c r="D373" s="5">
        <v>1</v>
      </c>
      <c r="E373" s="5">
        <v>217</v>
      </c>
      <c r="F373" s="5">
        <f>ROUND(Source!AU354,O373)</f>
        <v>0</v>
      </c>
      <c r="G373" s="5" t="s">
        <v>170</v>
      </c>
      <c r="H373" s="5" t="s">
        <v>171</v>
      </c>
      <c r="I373" s="5"/>
      <c r="J373" s="5"/>
      <c r="K373" s="5">
        <v>217</v>
      </c>
      <c r="L373" s="5">
        <v>18</v>
      </c>
      <c r="M373" s="5">
        <v>3</v>
      </c>
      <c r="N373" s="5" t="s">
        <v>3</v>
      </c>
      <c r="O373" s="5">
        <v>2</v>
      </c>
      <c r="P373" s="5">
        <f>ROUND(Source!EM354,O373)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88" x14ac:dyDescent="0.2">
      <c r="A374" s="5">
        <v>50</v>
      </c>
      <c r="B374" s="5">
        <v>0</v>
      </c>
      <c r="C374" s="5">
        <v>0</v>
      </c>
      <c r="D374" s="5">
        <v>1</v>
      </c>
      <c r="E374" s="5">
        <v>230</v>
      </c>
      <c r="F374" s="5">
        <f>ROUND(Source!BA354,O374)</f>
        <v>0</v>
      </c>
      <c r="G374" s="5" t="s">
        <v>172</v>
      </c>
      <c r="H374" s="5" t="s">
        <v>173</v>
      </c>
      <c r="I374" s="5"/>
      <c r="J374" s="5"/>
      <c r="K374" s="5">
        <v>230</v>
      </c>
      <c r="L374" s="5">
        <v>19</v>
      </c>
      <c r="M374" s="5">
        <v>3</v>
      </c>
      <c r="N374" s="5" t="s">
        <v>3</v>
      </c>
      <c r="O374" s="5">
        <v>2</v>
      </c>
      <c r="P374" s="5">
        <f>ROUND(Source!ES354,O374)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88" x14ac:dyDescent="0.2">
      <c r="A375" s="5">
        <v>50</v>
      </c>
      <c r="B375" s="5">
        <v>0</v>
      </c>
      <c r="C375" s="5">
        <v>0</v>
      </c>
      <c r="D375" s="5">
        <v>1</v>
      </c>
      <c r="E375" s="5">
        <v>206</v>
      </c>
      <c r="F375" s="5">
        <f>ROUND(Source!T354,O375)</f>
        <v>0</v>
      </c>
      <c r="G375" s="5" t="s">
        <v>174</v>
      </c>
      <c r="H375" s="5" t="s">
        <v>175</v>
      </c>
      <c r="I375" s="5"/>
      <c r="J375" s="5"/>
      <c r="K375" s="5">
        <v>206</v>
      </c>
      <c r="L375" s="5">
        <v>20</v>
      </c>
      <c r="M375" s="5">
        <v>3</v>
      </c>
      <c r="N375" s="5" t="s">
        <v>3</v>
      </c>
      <c r="O375" s="5">
        <v>2</v>
      </c>
      <c r="P375" s="5">
        <f>ROUND(Source!DL354,O375)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88" x14ac:dyDescent="0.2">
      <c r="A376" s="5">
        <v>50</v>
      </c>
      <c r="B376" s="5">
        <v>0</v>
      </c>
      <c r="C376" s="5">
        <v>0</v>
      </c>
      <c r="D376" s="5">
        <v>1</v>
      </c>
      <c r="E376" s="5">
        <v>207</v>
      </c>
      <c r="F376" s="5">
        <f>Source!U354</f>
        <v>308.40100000000001</v>
      </c>
      <c r="G376" s="5" t="s">
        <v>176</v>
      </c>
      <c r="H376" s="5" t="s">
        <v>177</v>
      </c>
      <c r="I376" s="5"/>
      <c r="J376" s="5"/>
      <c r="K376" s="5">
        <v>207</v>
      </c>
      <c r="L376" s="5">
        <v>21</v>
      </c>
      <c r="M376" s="5">
        <v>3</v>
      </c>
      <c r="N376" s="5" t="s">
        <v>3</v>
      </c>
      <c r="O376" s="5">
        <v>-1</v>
      </c>
      <c r="P376" s="5">
        <f>Source!DM354</f>
        <v>308.40100000000001</v>
      </c>
      <c r="Q376" s="5"/>
      <c r="R376" s="5"/>
      <c r="S376" s="5"/>
      <c r="T376" s="5"/>
      <c r="U376" s="5"/>
      <c r="V376" s="5"/>
      <c r="W376" s="5">
        <v>308.40100000000001</v>
      </c>
      <c r="X376" s="5">
        <v>1</v>
      </c>
      <c r="Y376" s="5">
        <v>308.40100000000001</v>
      </c>
      <c r="Z376" s="5">
        <v>308.40100000000001</v>
      </c>
      <c r="AA376" s="5">
        <v>1</v>
      </c>
      <c r="AB376" s="5">
        <v>308.40100000000001</v>
      </c>
    </row>
    <row r="377" spans="1:88" x14ac:dyDescent="0.2">
      <c r="A377" s="5">
        <v>50</v>
      </c>
      <c r="B377" s="5">
        <v>0</v>
      </c>
      <c r="C377" s="5">
        <v>0</v>
      </c>
      <c r="D377" s="5">
        <v>1</v>
      </c>
      <c r="E377" s="5">
        <v>208</v>
      </c>
      <c r="F377" s="5">
        <f>Source!V354</f>
        <v>0</v>
      </c>
      <c r="G377" s="5" t="s">
        <v>178</v>
      </c>
      <c r="H377" s="5" t="s">
        <v>179</v>
      </c>
      <c r="I377" s="5"/>
      <c r="J377" s="5"/>
      <c r="K377" s="5">
        <v>208</v>
      </c>
      <c r="L377" s="5">
        <v>22</v>
      </c>
      <c r="M377" s="5">
        <v>3</v>
      </c>
      <c r="N377" s="5" t="s">
        <v>3</v>
      </c>
      <c r="O377" s="5">
        <v>-1</v>
      </c>
      <c r="P377" s="5">
        <f>Source!DN354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88" x14ac:dyDescent="0.2">
      <c r="A378" s="5">
        <v>50</v>
      </c>
      <c r="B378" s="5">
        <v>0</v>
      </c>
      <c r="C378" s="5">
        <v>0</v>
      </c>
      <c r="D378" s="5">
        <v>1</v>
      </c>
      <c r="E378" s="5">
        <v>209</v>
      </c>
      <c r="F378" s="5">
        <f>ROUND(Source!W354,O378)</f>
        <v>0</v>
      </c>
      <c r="G378" s="5" t="s">
        <v>180</v>
      </c>
      <c r="H378" s="5" t="s">
        <v>181</v>
      </c>
      <c r="I378" s="5"/>
      <c r="J378" s="5"/>
      <c r="K378" s="5">
        <v>209</v>
      </c>
      <c r="L378" s="5">
        <v>23</v>
      </c>
      <c r="M378" s="5">
        <v>3</v>
      </c>
      <c r="N378" s="5" t="s">
        <v>3</v>
      </c>
      <c r="O378" s="5">
        <v>2</v>
      </c>
      <c r="P378" s="5">
        <f>ROUND(Source!DO354,O378)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88" x14ac:dyDescent="0.2">
      <c r="A379" s="5">
        <v>50</v>
      </c>
      <c r="B379" s="5">
        <v>0</v>
      </c>
      <c r="C379" s="5">
        <v>0</v>
      </c>
      <c r="D379" s="5">
        <v>1</v>
      </c>
      <c r="E379" s="5">
        <v>233</v>
      </c>
      <c r="F379" s="5">
        <f>ROUND(Source!BD354,O379)</f>
        <v>0</v>
      </c>
      <c r="G379" s="5" t="s">
        <v>182</v>
      </c>
      <c r="H379" s="5" t="s">
        <v>183</v>
      </c>
      <c r="I379" s="5"/>
      <c r="J379" s="5"/>
      <c r="K379" s="5">
        <v>233</v>
      </c>
      <c r="L379" s="5">
        <v>24</v>
      </c>
      <c r="M379" s="5">
        <v>3</v>
      </c>
      <c r="N379" s="5" t="s">
        <v>3</v>
      </c>
      <c r="O379" s="5">
        <v>2</v>
      </c>
      <c r="P379" s="5">
        <f>ROUND(Source!EV354,O379)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88" x14ac:dyDescent="0.2">
      <c r="A380" s="5">
        <v>50</v>
      </c>
      <c r="B380" s="5">
        <v>0</v>
      </c>
      <c r="C380" s="5">
        <v>0</v>
      </c>
      <c r="D380" s="5">
        <v>1</v>
      </c>
      <c r="E380" s="5">
        <v>210</v>
      </c>
      <c r="F380" s="5">
        <f>ROUND(Source!X354,O380)</f>
        <v>4227.18</v>
      </c>
      <c r="G380" s="5" t="s">
        <v>184</v>
      </c>
      <c r="H380" s="5" t="s">
        <v>185</v>
      </c>
      <c r="I380" s="5"/>
      <c r="J380" s="5"/>
      <c r="K380" s="5">
        <v>210</v>
      </c>
      <c r="L380" s="5">
        <v>25</v>
      </c>
      <c r="M380" s="5">
        <v>3</v>
      </c>
      <c r="N380" s="5" t="s">
        <v>3</v>
      </c>
      <c r="O380" s="5">
        <v>2</v>
      </c>
      <c r="P380" s="5">
        <f>ROUND(Source!DP354,O380)</f>
        <v>102079.11</v>
      </c>
      <c r="Q380" s="5"/>
      <c r="R380" s="5"/>
      <c r="S380" s="5"/>
      <c r="T380" s="5"/>
      <c r="U380" s="5"/>
      <c r="V380" s="5"/>
      <c r="W380" s="5">
        <v>4227.18</v>
      </c>
      <c r="X380" s="5">
        <v>1</v>
      </c>
      <c r="Y380" s="5">
        <v>4227.18</v>
      </c>
      <c r="Z380" s="5">
        <v>102079.11</v>
      </c>
      <c r="AA380" s="5">
        <v>1</v>
      </c>
      <c r="AB380" s="5">
        <v>102079.11</v>
      </c>
    </row>
    <row r="381" spans="1:88" x14ac:dyDescent="0.2">
      <c r="A381" s="5">
        <v>50</v>
      </c>
      <c r="B381" s="5">
        <v>0</v>
      </c>
      <c r="C381" s="5">
        <v>0</v>
      </c>
      <c r="D381" s="5">
        <v>1</v>
      </c>
      <c r="E381" s="5">
        <v>211</v>
      </c>
      <c r="F381" s="5">
        <f>ROUND(Source!Y354,O381)</f>
        <v>2642</v>
      </c>
      <c r="G381" s="5" t="s">
        <v>186</v>
      </c>
      <c r="H381" s="5" t="s">
        <v>187</v>
      </c>
      <c r="I381" s="5"/>
      <c r="J381" s="5"/>
      <c r="K381" s="5">
        <v>211</v>
      </c>
      <c r="L381" s="5">
        <v>26</v>
      </c>
      <c r="M381" s="5">
        <v>3</v>
      </c>
      <c r="N381" s="5" t="s">
        <v>3</v>
      </c>
      <c r="O381" s="5">
        <v>2</v>
      </c>
      <c r="P381" s="5">
        <f>ROUND(Source!DQ354,O381)</f>
        <v>47710.87</v>
      </c>
      <c r="Q381" s="5"/>
      <c r="R381" s="5"/>
      <c r="S381" s="5"/>
      <c r="T381" s="5"/>
      <c r="U381" s="5"/>
      <c r="V381" s="5"/>
      <c r="W381" s="5">
        <v>2642</v>
      </c>
      <c r="X381" s="5">
        <v>1</v>
      </c>
      <c r="Y381" s="5">
        <v>2642</v>
      </c>
      <c r="Z381" s="5">
        <v>47710.87</v>
      </c>
      <c r="AA381" s="5">
        <v>1</v>
      </c>
      <c r="AB381" s="5">
        <v>47710.87</v>
      </c>
    </row>
    <row r="382" spans="1:88" x14ac:dyDescent="0.2">
      <c r="A382" s="5">
        <v>50</v>
      </c>
      <c r="B382" s="5">
        <v>0</v>
      </c>
      <c r="C382" s="5">
        <v>0</v>
      </c>
      <c r="D382" s="5">
        <v>1</v>
      </c>
      <c r="E382" s="5">
        <v>224</v>
      </c>
      <c r="F382" s="5">
        <f>ROUND(Source!AR354,O382)</f>
        <v>209713.79</v>
      </c>
      <c r="G382" s="5" t="s">
        <v>188</v>
      </c>
      <c r="H382" s="5" t="s">
        <v>189</v>
      </c>
      <c r="I382" s="5"/>
      <c r="J382" s="5"/>
      <c r="K382" s="5">
        <v>224</v>
      </c>
      <c r="L382" s="5">
        <v>27</v>
      </c>
      <c r="M382" s="5">
        <v>3</v>
      </c>
      <c r="N382" s="5" t="s">
        <v>3</v>
      </c>
      <c r="O382" s="5">
        <v>2</v>
      </c>
      <c r="P382" s="5">
        <f>ROUND(Source!EJ354,O382)</f>
        <v>1028676.4</v>
      </c>
      <c r="Q382" s="5"/>
      <c r="R382" s="5"/>
      <c r="S382" s="5"/>
      <c r="T382" s="5"/>
      <c r="U382" s="5"/>
      <c r="V382" s="5"/>
      <c r="W382" s="5">
        <v>209713.79</v>
      </c>
      <c r="X382" s="5">
        <v>1</v>
      </c>
      <c r="Y382" s="5">
        <v>209713.79</v>
      </c>
      <c r="Z382" s="5">
        <v>1028676.4</v>
      </c>
      <c r="AA382" s="5">
        <v>1</v>
      </c>
      <c r="AB382" s="5">
        <v>1028676.4</v>
      </c>
    </row>
    <row r="384" spans="1:88" x14ac:dyDescent="0.2">
      <c r="A384" s="1">
        <v>4</v>
      </c>
      <c r="B384" s="1">
        <v>1</v>
      </c>
      <c r="C384" s="1"/>
      <c r="D384" s="1">
        <f>ROW(A433)</f>
        <v>433</v>
      </c>
      <c r="E384" s="1"/>
      <c r="F384" s="1" t="s">
        <v>34</v>
      </c>
      <c r="G384" s="1" t="s">
        <v>486</v>
      </c>
      <c r="H384" s="1" t="s">
        <v>3</v>
      </c>
      <c r="I384" s="1">
        <v>0</v>
      </c>
      <c r="J384" s="1"/>
      <c r="K384" s="1">
        <v>0</v>
      </c>
      <c r="L384" s="1"/>
      <c r="M384" s="1" t="s">
        <v>3</v>
      </c>
      <c r="N384" s="1"/>
      <c r="O384" s="1"/>
      <c r="P384" s="1"/>
      <c r="Q384" s="1"/>
      <c r="R384" s="1"/>
      <c r="S384" s="1">
        <v>0</v>
      </c>
      <c r="T384" s="1">
        <v>0</v>
      </c>
      <c r="U384" s="1" t="s">
        <v>3</v>
      </c>
      <c r="V384" s="1">
        <v>0</v>
      </c>
      <c r="W384" s="1"/>
      <c r="X384" s="1"/>
      <c r="Y384" s="1"/>
      <c r="Z384" s="1"/>
      <c r="AA384" s="1"/>
      <c r="AB384" s="1" t="s">
        <v>3</v>
      </c>
      <c r="AC384" s="1" t="s">
        <v>3</v>
      </c>
      <c r="AD384" s="1" t="s">
        <v>3</v>
      </c>
      <c r="AE384" s="1" t="s">
        <v>3</v>
      </c>
      <c r="AF384" s="1" t="s">
        <v>3</v>
      </c>
      <c r="AG384" s="1" t="s">
        <v>3</v>
      </c>
      <c r="AH384" s="1"/>
      <c r="AI384" s="1"/>
      <c r="AJ384" s="1"/>
      <c r="AK384" s="1"/>
      <c r="AL384" s="1"/>
      <c r="AM384" s="1"/>
      <c r="AN384" s="1"/>
      <c r="AO384" s="1"/>
      <c r="AP384" s="1" t="s">
        <v>3</v>
      </c>
      <c r="AQ384" s="1" t="s">
        <v>3</v>
      </c>
      <c r="AR384" s="1" t="s">
        <v>3</v>
      </c>
      <c r="AS384" s="1"/>
      <c r="AT384" s="1"/>
      <c r="AU384" s="1"/>
      <c r="AV384" s="1"/>
      <c r="AW384" s="1"/>
      <c r="AX384" s="1"/>
      <c r="AY384" s="1"/>
      <c r="AZ384" s="1" t="s">
        <v>3</v>
      </c>
      <c r="BA384" s="1"/>
      <c r="BB384" s="1" t="s">
        <v>3</v>
      </c>
      <c r="BC384" s="1" t="s">
        <v>3</v>
      </c>
      <c r="BD384" s="1" t="s">
        <v>3</v>
      </c>
      <c r="BE384" s="1" t="s">
        <v>3</v>
      </c>
      <c r="BF384" s="1" t="s">
        <v>3</v>
      </c>
      <c r="BG384" s="1" t="s">
        <v>3</v>
      </c>
      <c r="BH384" s="1" t="s">
        <v>3</v>
      </c>
      <c r="BI384" s="1" t="s">
        <v>3</v>
      </c>
      <c r="BJ384" s="1" t="s">
        <v>3</v>
      </c>
      <c r="BK384" s="1" t="s">
        <v>3</v>
      </c>
      <c r="BL384" s="1" t="s">
        <v>3</v>
      </c>
      <c r="BM384" s="1" t="s">
        <v>3</v>
      </c>
      <c r="BN384" s="1" t="s">
        <v>3</v>
      </c>
      <c r="BO384" s="1" t="s">
        <v>3</v>
      </c>
      <c r="BP384" s="1" t="s">
        <v>3</v>
      </c>
      <c r="BQ384" s="1"/>
      <c r="BR384" s="1"/>
      <c r="BS384" s="1"/>
      <c r="BT384" s="1"/>
      <c r="BU384" s="1"/>
      <c r="BV384" s="1"/>
      <c r="BW384" s="1"/>
      <c r="BX384" s="1">
        <v>0</v>
      </c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>
        <v>0</v>
      </c>
    </row>
    <row r="386" spans="1:255" x14ac:dyDescent="0.2">
      <c r="A386" s="3">
        <v>52</v>
      </c>
      <c r="B386" s="3">
        <f t="shared" ref="B386:G386" si="325">B433</f>
        <v>1</v>
      </c>
      <c r="C386" s="3">
        <f t="shared" si="325"/>
        <v>4</v>
      </c>
      <c r="D386" s="3">
        <f t="shared" si="325"/>
        <v>384</v>
      </c>
      <c r="E386" s="3">
        <f t="shared" si="325"/>
        <v>0</v>
      </c>
      <c r="F386" s="3" t="str">
        <f t="shared" si="325"/>
        <v>Новый раздел</v>
      </c>
      <c r="G386" s="3" t="str">
        <f t="shared" si="325"/>
        <v>Видеонаблюдение</v>
      </c>
      <c r="H386" s="3"/>
      <c r="I386" s="3"/>
      <c r="J386" s="3"/>
      <c r="K386" s="3"/>
      <c r="L386" s="3"/>
      <c r="M386" s="3"/>
      <c r="N386" s="3"/>
      <c r="O386" s="3">
        <f t="shared" ref="O386:AT386" si="326">O433</f>
        <v>191456.25</v>
      </c>
      <c r="P386" s="3">
        <f t="shared" si="326"/>
        <v>184687.01</v>
      </c>
      <c r="Q386" s="3">
        <f t="shared" si="326"/>
        <v>709.01</v>
      </c>
      <c r="R386" s="3">
        <f t="shared" si="326"/>
        <v>83.95</v>
      </c>
      <c r="S386" s="3">
        <f t="shared" si="326"/>
        <v>6060.23</v>
      </c>
      <c r="T386" s="3">
        <f t="shared" si="326"/>
        <v>0</v>
      </c>
      <c r="U386" s="3">
        <f t="shared" si="326"/>
        <v>547.65919999999994</v>
      </c>
      <c r="V386" s="3">
        <f t="shared" si="326"/>
        <v>0</v>
      </c>
      <c r="W386" s="3">
        <f t="shared" si="326"/>
        <v>0</v>
      </c>
      <c r="X386" s="3">
        <f t="shared" si="326"/>
        <v>6790.3</v>
      </c>
      <c r="Y386" s="3">
        <f t="shared" si="326"/>
        <v>4244.3</v>
      </c>
      <c r="Z386" s="3">
        <f t="shared" si="326"/>
        <v>0</v>
      </c>
      <c r="AA386" s="3">
        <f t="shared" si="326"/>
        <v>0</v>
      </c>
      <c r="AB386" s="3">
        <f t="shared" si="326"/>
        <v>191456.25</v>
      </c>
      <c r="AC386" s="3">
        <f t="shared" si="326"/>
        <v>184687.01</v>
      </c>
      <c r="AD386" s="3">
        <f t="shared" si="326"/>
        <v>709.01</v>
      </c>
      <c r="AE386" s="3">
        <f t="shared" si="326"/>
        <v>83.95</v>
      </c>
      <c r="AF386" s="3">
        <f t="shared" si="326"/>
        <v>6060.23</v>
      </c>
      <c r="AG386" s="3">
        <f t="shared" si="326"/>
        <v>0</v>
      </c>
      <c r="AH386" s="3">
        <f t="shared" si="326"/>
        <v>547.65919999999994</v>
      </c>
      <c r="AI386" s="3">
        <f t="shared" si="326"/>
        <v>0</v>
      </c>
      <c r="AJ386" s="3">
        <f t="shared" si="326"/>
        <v>0</v>
      </c>
      <c r="AK386" s="3">
        <f t="shared" si="326"/>
        <v>6790.3</v>
      </c>
      <c r="AL386" s="3">
        <f t="shared" si="326"/>
        <v>4244.3</v>
      </c>
      <c r="AM386" s="3">
        <f t="shared" si="326"/>
        <v>0</v>
      </c>
      <c r="AN386" s="3">
        <f t="shared" si="326"/>
        <v>0</v>
      </c>
      <c r="AO386" s="3">
        <f t="shared" si="326"/>
        <v>0</v>
      </c>
      <c r="AP386" s="3">
        <f t="shared" si="326"/>
        <v>0</v>
      </c>
      <c r="AQ386" s="3">
        <f t="shared" si="326"/>
        <v>0</v>
      </c>
      <c r="AR386" s="3">
        <f t="shared" si="326"/>
        <v>202637.78</v>
      </c>
      <c r="AS386" s="3">
        <f t="shared" si="326"/>
        <v>176633.69</v>
      </c>
      <c r="AT386" s="3">
        <f t="shared" si="326"/>
        <v>26004.09</v>
      </c>
      <c r="AU386" s="3">
        <f t="shared" ref="AU386:BZ386" si="327">AU433</f>
        <v>0</v>
      </c>
      <c r="AV386" s="3">
        <f t="shared" si="327"/>
        <v>184687.01</v>
      </c>
      <c r="AW386" s="3">
        <f t="shared" si="327"/>
        <v>184687.01</v>
      </c>
      <c r="AX386" s="3">
        <f t="shared" si="327"/>
        <v>0</v>
      </c>
      <c r="AY386" s="3">
        <f t="shared" si="327"/>
        <v>184687.01</v>
      </c>
      <c r="AZ386" s="3">
        <f t="shared" si="327"/>
        <v>0</v>
      </c>
      <c r="BA386" s="3">
        <f t="shared" si="327"/>
        <v>0</v>
      </c>
      <c r="BB386" s="3">
        <f t="shared" si="327"/>
        <v>0</v>
      </c>
      <c r="BC386" s="3">
        <f t="shared" si="327"/>
        <v>0</v>
      </c>
      <c r="BD386" s="3">
        <f t="shared" si="327"/>
        <v>0</v>
      </c>
      <c r="BE386" s="3">
        <f t="shared" si="327"/>
        <v>0</v>
      </c>
      <c r="BF386" s="3">
        <f t="shared" si="327"/>
        <v>0</v>
      </c>
      <c r="BG386" s="3">
        <f t="shared" si="327"/>
        <v>0</v>
      </c>
      <c r="BH386" s="3">
        <f t="shared" si="327"/>
        <v>0</v>
      </c>
      <c r="BI386" s="3">
        <f t="shared" si="327"/>
        <v>0</v>
      </c>
      <c r="BJ386" s="3">
        <f t="shared" si="327"/>
        <v>0</v>
      </c>
      <c r="BK386" s="3">
        <f t="shared" si="327"/>
        <v>0</v>
      </c>
      <c r="BL386" s="3">
        <f t="shared" si="327"/>
        <v>0</v>
      </c>
      <c r="BM386" s="3">
        <f t="shared" si="327"/>
        <v>0</v>
      </c>
      <c r="BN386" s="3">
        <f t="shared" si="327"/>
        <v>0</v>
      </c>
      <c r="BO386" s="3">
        <f t="shared" si="327"/>
        <v>0</v>
      </c>
      <c r="BP386" s="3">
        <f t="shared" si="327"/>
        <v>0</v>
      </c>
      <c r="BQ386" s="3">
        <f t="shared" si="327"/>
        <v>0</v>
      </c>
      <c r="BR386" s="3">
        <f t="shared" si="327"/>
        <v>0</v>
      </c>
      <c r="BS386" s="3">
        <f t="shared" si="327"/>
        <v>0</v>
      </c>
      <c r="BT386" s="3">
        <f t="shared" si="327"/>
        <v>0</v>
      </c>
      <c r="BU386" s="3">
        <f t="shared" si="327"/>
        <v>0</v>
      </c>
      <c r="BV386" s="3">
        <f t="shared" si="327"/>
        <v>0</v>
      </c>
      <c r="BW386" s="3">
        <f t="shared" si="327"/>
        <v>0</v>
      </c>
      <c r="BX386" s="3">
        <f t="shared" si="327"/>
        <v>0</v>
      </c>
      <c r="BY386" s="3">
        <f t="shared" si="327"/>
        <v>0</v>
      </c>
      <c r="BZ386" s="3">
        <f t="shared" si="327"/>
        <v>0</v>
      </c>
      <c r="CA386" s="3">
        <f t="shared" ref="CA386:DF386" si="328">CA433</f>
        <v>202637.78</v>
      </c>
      <c r="CB386" s="3">
        <f t="shared" si="328"/>
        <v>176633.69</v>
      </c>
      <c r="CC386" s="3">
        <f t="shared" si="328"/>
        <v>26004.09</v>
      </c>
      <c r="CD386" s="3">
        <f t="shared" si="328"/>
        <v>0</v>
      </c>
      <c r="CE386" s="3">
        <f t="shared" si="328"/>
        <v>184687.01</v>
      </c>
      <c r="CF386" s="3">
        <f t="shared" si="328"/>
        <v>184687.01</v>
      </c>
      <c r="CG386" s="3">
        <f t="shared" si="328"/>
        <v>0</v>
      </c>
      <c r="CH386" s="3">
        <f t="shared" si="328"/>
        <v>184687.01</v>
      </c>
      <c r="CI386" s="3">
        <f t="shared" si="328"/>
        <v>0</v>
      </c>
      <c r="CJ386" s="3">
        <f t="shared" si="328"/>
        <v>0</v>
      </c>
      <c r="CK386" s="3">
        <f t="shared" si="328"/>
        <v>0</v>
      </c>
      <c r="CL386" s="3">
        <f t="shared" si="328"/>
        <v>0</v>
      </c>
      <c r="CM386" s="3">
        <f t="shared" si="328"/>
        <v>0</v>
      </c>
      <c r="CN386" s="3">
        <f t="shared" si="328"/>
        <v>0</v>
      </c>
      <c r="CO386" s="3">
        <f t="shared" si="328"/>
        <v>0</v>
      </c>
      <c r="CP386" s="3">
        <f t="shared" si="328"/>
        <v>0</v>
      </c>
      <c r="CQ386" s="3">
        <f t="shared" si="328"/>
        <v>0</v>
      </c>
      <c r="CR386" s="3">
        <f t="shared" si="328"/>
        <v>0</v>
      </c>
      <c r="CS386" s="3">
        <f t="shared" si="328"/>
        <v>0</v>
      </c>
      <c r="CT386" s="3">
        <f t="shared" si="328"/>
        <v>0</v>
      </c>
      <c r="CU386" s="3">
        <f t="shared" si="328"/>
        <v>0</v>
      </c>
      <c r="CV386" s="3">
        <f t="shared" si="328"/>
        <v>0</v>
      </c>
      <c r="CW386" s="3">
        <f t="shared" si="328"/>
        <v>0</v>
      </c>
      <c r="CX386" s="3">
        <f t="shared" si="328"/>
        <v>0</v>
      </c>
      <c r="CY386" s="3">
        <f t="shared" si="328"/>
        <v>0</v>
      </c>
      <c r="CZ386" s="3">
        <f t="shared" si="328"/>
        <v>0</v>
      </c>
      <c r="DA386" s="3">
        <f t="shared" si="328"/>
        <v>0</v>
      </c>
      <c r="DB386" s="3">
        <f t="shared" si="328"/>
        <v>0</v>
      </c>
      <c r="DC386" s="3">
        <f t="shared" si="328"/>
        <v>0</v>
      </c>
      <c r="DD386" s="3">
        <f t="shared" si="328"/>
        <v>0</v>
      </c>
      <c r="DE386" s="3">
        <f t="shared" si="328"/>
        <v>0</v>
      </c>
      <c r="DF386" s="3">
        <f t="shared" si="328"/>
        <v>0</v>
      </c>
      <c r="DG386" s="4">
        <f t="shared" ref="DG386:EL386" si="329">DG433</f>
        <v>1479813.8</v>
      </c>
      <c r="DH386" s="4">
        <f t="shared" si="329"/>
        <v>1264728.83</v>
      </c>
      <c r="DI386" s="4">
        <f t="shared" si="329"/>
        <v>8491.7099999999991</v>
      </c>
      <c r="DJ386" s="4">
        <f t="shared" si="329"/>
        <v>2861.86</v>
      </c>
      <c r="DK386" s="4">
        <f t="shared" si="329"/>
        <v>206593.26</v>
      </c>
      <c r="DL386" s="4">
        <f t="shared" si="329"/>
        <v>0</v>
      </c>
      <c r="DM386" s="4">
        <f t="shared" si="329"/>
        <v>547.65919999999994</v>
      </c>
      <c r="DN386" s="4">
        <f t="shared" si="329"/>
        <v>0</v>
      </c>
      <c r="DO386" s="4">
        <f t="shared" si="329"/>
        <v>0</v>
      </c>
      <c r="DP386" s="4">
        <f t="shared" si="329"/>
        <v>190148.29</v>
      </c>
      <c r="DQ386" s="4">
        <f t="shared" si="329"/>
        <v>85584.48</v>
      </c>
      <c r="DR386" s="4">
        <f t="shared" si="329"/>
        <v>0</v>
      </c>
      <c r="DS386" s="4">
        <f t="shared" si="329"/>
        <v>0</v>
      </c>
      <c r="DT386" s="4">
        <f t="shared" si="329"/>
        <v>1479813.8</v>
      </c>
      <c r="DU386" s="4">
        <f t="shared" si="329"/>
        <v>1264728.83</v>
      </c>
      <c r="DV386" s="4">
        <f t="shared" si="329"/>
        <v>8491.7099999999991</v>
      </c>
      <c r="DW386" s="4">
        <f t="shared" si="329"/>
        <v>2861.86</v>
      </c>
      <c r="DX386" s="4">
        <f t="shared" si="329"/>
        <v>206593.26</v>
      </c>
      <c r="DY386" s="4">
        <f t="shared" si="329"/>
        <v>0</v>
      </c>
      <c r="DZ386" s="4">
        <f t="shared" si="329"/>
        <v>547.65919999999994</v>
      </c>
      <c r="EA386" s="4">
        <f t="shared" si="329"/>
        <v>0</v>
      </c>
      <c r="EB386" s="4">
        <f t="shared" si="329"/>
        <v>0</v>
      </c>
      <c r="EC386" s="4">
        <f t="shared" si="329"/>
        <v>190148.29</v>
      </c>
      <c r="ED386" s="4">
        <f t="shared" si="329"/>
        <v>85584.48</v>
      </c>
      <c r="EE386" s="4">
        <f t="shared" si="329"/>
        <v>0</v>
      </c>
      <c r="EF386" s="4">
        <f t="shared" si="329"/>
        <v>0</v>
      </c>
      <c r="EG386" s="4">
        <f t="shared" si="329"/>
        <v>0</v>
      </c>
      <c r="EH386" s="4">
        <f t="shared" si="329"/>
        <v>0</v>
      </c>
      <c r="EI386" s="4">
        <f t="shared" si="329"/>
        <v>0</v>
      </c>
      <c r="EJ386" s="4">
        <f t="shared" si="329"/>
        <v>1760125.55</v>
      </c>
      <c r="EK386" s="4">
        <f t="shared" si="329"/>
        <v>1465349.14</v>
      </c>
      <c r="EL386" s="4">
        <f t="shared" si="329"/>
        <v>294776.40999999997</v>
      </c>
      <c r="EM386" s="4">
        <f t="shared" ref="EM386:FR386" si="330">EM433</f>
        <v>0</v>
      </c>
      <c r="EN386" s="4">
        <f t="shared" si="330"/>
        <v>1264728.83</v>
      </c>
      <c r="EO386" s="4">
        <f t="shared" si="330"/>
        <v>1264728.83</v>
      </c>
      <c r="EP386" s="4">
        <f t="shared" si="330"/>
        <v>0</v>
      </c>
      <c r="EQ386" s="4">
        <f t="shared" si="330"/>
        <v>1264728.83</v>
      </c>
      <c r="ER386" s="4">
        <f t="shared" si="330"/>
        <v>0</v>
      </c>
      <c r="ES386" s="4">
        <f t="shared" si="330"/>
        <v>0</v>
      </c>
      <c r="ET386" s="4">
        <f t="shared" si="330"/>
        <v>0</v>
      </c>
      <c r="EU386" s="4">
        <f t="shared" si="330"/>
        <v>0</v>
      </c>
      <c r="EV386" s="4">
        <f t="shared" si="330"/>
        <v>0</v>
      </c>
      <c r="EW386" s="4">
        <f t="shared" si="330"/>
        <v>0</v>
      </c>
      <c r="EX386" s="4">
        <f t="shared" si="330"/>
        <v>0</v>
      </c>
      <c r="EY386" s="4">
        <f t="shared" si="330"/>
        <v>0</v>
      </c>
      <c r="EZ386" s="4">
        <f t="shared" si="330"/>
        <v>0</v>
      </c>
      <c r="FA386" s="4">
        <f t="shared" si="330"/>
        <v>0</v>
      </c>
      <c r="FB386" s="4">
        <f t="shared" si="330"/>
        <v>0</v>
      </c>
      <c r="FC386" s="4">
        <f t="shared" si="330"/>
        <v>0</v>
      </c>
      <c r="FD386" s="4">
        <f t="shared" si="330"/>
        <v>0</v>
      </c>
      <c r="FE386" s="4">
        <f t="shared" si="330"/>
        <v>0</v>
      </c>
      <c r="FF386" s="4">
        <f t="shared" si="330"/>
        <v>0</v>
      </c>
      <c r="FG386" s="4">
        <f t="shared" si="330"/>
        <v>0</v>
      </c>
      <c r="FH386" s="4">
        <f t="shared" si="330"/>
        <v>0</v>
      </c>
      <c r="FI386" s="4">
        <f t="shared" si="330"/>
        <v>0</v>
      </c>
      <c r="FJ386" s="4">
        <f t="shared" si="330"/>
        <v>0</v>
      </c>
      <c r="FK386" s="4">
        <f t="shared" si="330"/>
        <v>0</v>
      </c>
      <c r="FL386" s="4">
        <f t="shared" si="330"/>
        <v>0</v>
      </c>
      <c r="FM386" s="4">
        <f t="shared" si="330"/>
        <v>0</v>
      </c>
      <c r="FN386" s="4">
        <f t="shared" si="330"/>
        <v>0</v>
      </c>
      <c r="FO386" s="4">
        <f t="shared" si="330"/>
        <v>0</v>
      </c>
      <c r="FP386" s="4">
        <f t="shared" si="330"/>
        <v>0</v>
      </c>
      <c r="FQ386" s="4">
        <f t="shared" si="330"/>
        <v>0</v>
      </c>
      <c r="FR386" s="4">
        <f t="shared" si="330"/>
        <v>0</v>
      </c>
      <c r="FS386" s="4">
        <f t="shared" ref="FS386:GX386" si="331">FS433</f>
        <v>1760125.55</v>
      </c>
      <c r="FT386" s="4">
        <f t="shared" si="331"/>
        <v>1465349.14</v>
      </c>
      <c r="FU386" s="4">
        <f t="shared" si="331"/>
        <v>294776.40999999997</v>
      </c>
      <c r="FV386" s="4">
        <f t="shared" si="331"/>
        <v>0</v>
      </c>
      <c r="FW386" s="4">
        <f t="shared" si="331"/>
        <v>1264728.83</v>
      </c>
      <c r="FX386" s="4">
        <f t="shared" si="331"/>
        <v>1264728.83</v>
      </c>
      <c r="FY386" s="4">
        <f t="shared" si="331"/>
        <v>0</v>
      </c>
      <c r="FZ386" s="4">
        <f t="shared" si="331"/>
        <v>1264728.83</v>
      </c>
      <c r="GA386" s="4">
        <f t="shared" si="331"/>
        <v>0</v>
      </c>
      <c r="GB386" s="4">
        <f t="shared" si="331"/>
        <v>0</v>
      </c>
      <c r="GC386" s="4">
        <f t="shared" si="331"/>
        <v>0</v>
      </c>
      <c r="GD386" s="4">
        <f t="shared" si="331"/>
        <v>0</v>
      </c>
      <c r="GE386" s="4">
        <f t="shared" si="331"/>
        <v>0</v>
      </c>
      <c r="GF386" s="4">
        <f t="shared" si="331"/>
        <v>0</v>
      </c>
      <c r="GG386" s="4">
        <f t="shared" si="331"/>
        <v>0</v>
      </c>
      <c r="GH386" s="4">
        <f t="shared" si="331"/>
        <v>0</v>
      </c>
      <c r="GI386" s="4">
        <f t="shared" si="331"/>
        <v>0</v>
      </c>
      <c r="GJ386" s="4">
        <f t="shared" si="331"/>
        <v>0</v>
      </c>
      <c r="GK386" s="4">
        <f t="shared" si="331"/>
        <v>0</v>
      </c>
      <c r="GL386" s="4">
        <f t="shared" si="331"/>
        <v>0</v>
      </c>
      <c r="GM386" s="4">
        <f t="shared" si="331"/>
        <v>0</v>
      </c>
      <c r="GN386" s="4">
        <f t="shared" si="331"/>
        <v>0</v>
      </c>
      <c r="GO386" s="4">
        <f t="shared" si="331"/>
        <v>0</v>
      </c>
      <c r="GP386" s="4">
        <f t="shared" si="331"/>
        <v>0</v>
      </c>
      <c r="GQ386" s="4">
        <f t="shared" si="331"/>
        <v>0</v>
      </c>
      <c r="GR386" s="4">
        <f t="shared" si="331"/>
        <v>0</v>
      </c>
      <c r="GS386" s="4">
        <f t="shared" si="331"/>
        <v>0</v>
      </c>
      <c r="GT386" s="4">
        <f t="shared" si="331"/>
        <v>0</v>
      </c>
      <c r="GU386" s="4">
        <f t="shared" si="331"/>
        <v>0</v>
      </c>
      <c r="GV386" s="4">
        <f t="shared" si="331"/>
        <v>0</v>
      </c>
      <c r="GW386" s="4">
        <f t="shared" si="331"/>
        <v>0</v>
      </c>
      <c r="GX386" s="4">
        <f t="shared" si="331"/>
        <v>0</v>
      </c>
    </row>
    <row r="388" spans="1:255" x14ac:dyDescent="0.2">
      <c r="A388" s="2">
        <v>17</v>
      </c>
      <c r="B388" s="2">
        <v>1</v>
      </c>
      <c r="C388" s="2">
        <f>ROW(SmtRes!A554)</f>
        <v>554</v>
      </c>
      <c r="D388" s="2">
        <f>ROW(EtalonRes!A578)</f>
        <v>578</v>
      </c>
      <c r="E388" s="2" t="s">
        <v>487</v>
      </c>
      <c r="F388" s="2" t="s">
        <v>488</v>
      </c>
      <c r="G388" s="2" t="s">
        <v>489</v>
      </c>
      <c r="H388" s="2" t="s">
        <v>490</v>
      </c>
      <c r="I388" s="2">
        <f>ROUND(3.8/100,9)</f>
        <v>3.7999999999999999E-2</v>
      </c>
      <c r="J388" s="2">
        <v>0</v>
      </c>
      <c r="K388" s="2">
        <f>ROUND(3.8/100,9)</f>
        <v>3.7999999999999999E-2</v>
      </c>
      <c r="L388" s="2"/>
      <c r="M388" s="2"/>
      <c r="N388" s="2"/>
      <c r="O388" s="2">
        <f t="shared" ref="O388:O431" si="332">ROUND(CP388,2)</f>
        <v>52.4</v>
      </c>
      <c r="P388" s="2">
        <f t="shared" ref="P388:P431" si="333">ROUND((ROUND((AC388*AW388*I388),2)*BC388),2)</f>
        <v>1.34</v>
      </c>
      <c r="Q388" s="2">
        <f t="shared" ref="Q388:Q431" si="334">(ROUND((ROUND(((ET388)*AV388*I388),2)*BB388),2)+ROUND((ROUND(((AE388-(EU388))*AV388*I388),2)*BS388),2))</f>
        <v>45.3</v>
      </c>
      <c r="R388" s="2">
        <f t="shared" ref="R388:R431" si="335">ROUND((ROUND((AE388*AV388*I388),2)*BS388),2)</f>
        <v>3.61</v>
      </c>
      <c r="S388" s="2">
        <f t="shared" ref="S388:S431" si="336">ROUND((ROUND((AF388*AV388*I388),2)*BA388),2)</f>
        <v>5.76</v>
      </c>
      <c r="T388" s="2">
        <f t="shared" ref="T388:T431" si="337">ROUND(CU388*I388,2)</f>
        <v>0</v>
      </c>
      <c r="U388" s="2">
        <f t="shared" ref="U388:U431" si="338">CV388*I388</f>
        <v>0.54720000000000002</v>
      </c>
      <c r="V388" s="2">
        <f t="shared" ref="V388:V431" si="339">CW388*I388</f>
        <v>0</v>
      </c>
      <c r="W388" s="2">
        <f t="shared" ref="W388:W431" si="340">ROUND(CX388*I388,2)</f>
        <v>0</v>
      </c>
      <c r="X388" s="2">
        <f t="shared" ref="X388:X431" si="341">ROUND(CY388,2)</f>
        <v>9.27</v>
      </c>
      <c r="Y388" s="2">
        <f t="shared" ref="Y388:Y431" si="342">ROUND(CZ388,2)</f>
        <v>6.16</v>
      </c>
      <c r="Z388" s="2"/>
      <c r="AA388" s="2">
        <v>50447275</v>
      </c>
      <c r="AB388" s="2">
        <f t="shared" ref="AB388:AB431" si="343">ROUND((AC388+AD388+AF388),6)</f>
        <v>1378.91</v>
      </c>
      <c r="AC388" s="2">
        <f t="shared" ref="AC388:AC431" si="344">ROUND((ES388),6)</f>
        <v>35.35</v>
      </c>
      <c r="AD388" s="2">
        <f t="shared" ref="AD388:AD431" si="345">ROUND((((ET388)-(EU388))+AE388),6)</f>
        <v>1192.07</v>
      </c>
      <c r="AE388" s="2">
        <f t="shared" ref="AE388:AE431" si="346">ROUND((EU388),6)</f>
        <v>94.92</v>
      </c>
      <c r="AF388" s="2">
        <f t="shared" ref="AF388:AF431" si="347">ROUND((EV388),6)</f>
        <v>151.49</v>
      </c>
      <c r="AG388" s="2">
        <f t="shared" ref="AG388:AG431" si="348">ROUND((AP388),6)</f>
        <v>0</v>
      </c>
      <c r="AH388" s="2">
        <f t="shared" ref="AH388:AH431" si="349">(EW388)</f>
        <v>14.4</v>
      </c>
      <c r="AI388" s="2">
        <f t="shared" ref="AI388:AI431" si="350">(EX388)</f>
        <v>0</v>
      </c>
      <c r="AJ388" s="2">
        <f t="shared" ref="AJ388:AJ431" si="351">(AS388)</f>
        <v>0</v>
      </c>
      <c r="AK388" s="2">
        <v>1378.91</v>
      </c>
      <c r="AL388" s="2">
        <v>35.35</v>
      </c>
      <c r="AM388" s="2">
        <v>1192.07</v>
      </c>
      <c r="AN388" s="2">
        <v>94.92</v>
      </c>
      <c r="AO388" s="2">
        <v>151.49</v>
      </c>
      <c r="AP388" s="2">
        <v>0</v>
      </c>
      <c r="AQ388" s="2">
        <v>14.4</v>
      </c>
      <c r="AR388" s="2">
        <v>0</v>
      </c>
      <c r="AS388" s="2">
        <v>0</v>
      </c>
      <c r="AT388" s="2">
        <v>161</v>
      </c>
      <c r="AU388" s="2">
        <v>107</v>
      </c>
      <c r="AV388" s="2">
        <v>1</v>
      </c>
      <c r="AW388" s="2">
        <v>1</v>
      </c>
      <c r="AX388" s="2"/>
      <c r="AY388" s="2"/>
      <c r="AZ388" s="2">
        <v>1</v>
      </c>
      <c r="BA388" s="2">
        <v>1</v>
      </c>
      <c r="BB388" s="2">
        <v>1</v>
      </c>
      <c r="BC388" s="2">
        <v>1</v>
      </c>
      <c r="BD388" s="2" t="s">
        <v>3</v>
      </c>
      <c r="BE388" s="2" t="s">
        <v>3</v>
      </c>
      <c r="BF388" s="2" t="s">
        <v>3</v>
      </c>
      <c r="BG388" s="2" t="s">
        <v>3</v>
      </c>
      <c r="BH388" s="2">
        <v>0</v>
      </c>
      <c r="BI388" s="2">
        <v>1</v>
      </c>
      <c r="BJ388" s="2" t="s">
        <v>491</v>
      </c>
      <c r="BK388" s="2"/>
      <c r="BL388" s="2"/>
      <c r="BM388" s="2">
        <v>146</v>
      </c>
      <c r="BN388" s="2">
        <v>0</v>
      </c>
      <c r="BO388" s="2" t="s">
        <v>3</v>
      </c>
      <c r="BP388" s="2">
        <v>0</v>
      </c>
      <c r="BQ388" s="2">
        <v>30</v>
      </c>
      <c r="BR388" s="2">
        <v>0</v>
      </c>
      <c r="BS388" s="2">
        <v>1</v>
      </c>
      <c r="BT388" s="2">
        <v>1</v>
      </c>
      <c r="BU388" s="2">
        <v>1</v>
      </c>
      <c r="BV388" s="2">
        <v>1</v>
      </c>
      <c r="BW388" s="2">
        <v>1</v>
      </c>
      <c r="BX388" s="2">
        <v>1</v>
      </c>
      <c r="BY388" s="2" t="s">
        <v>3</v>
      </c>
      <c r="BZ388" s="2">
        <v>161</v>
      </c>
      <c r="CA388" s="2">
        <v>107</v>
      </c>
      <c r="CB388" s="2" t="s">
        <v>3</v>
      </c>
      <c r="CC388" s="2"/>
      <c r="CD388" s="2"/>
      <c r="CE388" s="2">
        <v>30</v>
      </c>
      <c r="CF388" s="2">
        <v>0</v>
      </c>
      <c r="CG388" s="2">
        <v>0</v>
      </c>
      <c r="CH388" s="2"/>
      <c r="CI388" s="2"/>
      <c r="CJ388" s="2"/>
      <c r="CK388" s="2"/>
      <c r="CL388" s="2"/>
      <c r="CM388" s="2">
        <v>0</v>
      </c>
      <c r="CN388" s="2" t="s">
        <v>3</v>
      </c>
      <c r="CO388" s="2">
        <v>0</v>
      </c>
      <c r="CP388" s="2">
        <f t="shared" ref="CP388:CP431" si="352">(P388+Q388+S388)</f>
        <v>52.4</v>
      </c>
      <c r="CQ388" s="2">
        <f t="shared" ref="CQ388:CQ431" si="353">ROUND((ROUND((AC388*AW388*1),2)*BC388),2)</f>
        <v>35.35</v>
      </c>
      <c r="CR388" s="2">
        <f t="shared" ref="CR388:CR431" si="354">(ROUND((ROUND(((ET388)*AV388*1),2)*BB388),2)+ROUND((ROUND(((AE388-(EU388))*AV388*1),2)*BS388),2))</f>
        <v>1192.07</v>
      </c>
      <c r="CS388" s="2">
        <f t="shared" ref="CS388:CS431" si="355">ROUND((ROUND((AE388*AV388*1),2)*BS388),2)</f>
        <v>94.92</v>
      </c>
      <c r="CT388" s="2">
        <f t="shared" ref="CT388:CT431" si="356">ROUND((ROUND((AF388*AV388*1),2)*BA388),2)</f>
        <v>151.49</v>
      </c>
      <c r="CU388" s="2">
        <f t="shared" ref="CU388:CU431" si="357">AG388</f>
        <v>0</v>
      </c>
      <c r="CV388" s="2">
        <f t="shared" ref="CV388:CV431" si="358">(AH388*AV388)</f>
        <v>14.4</v>
      </c>
      <c r="CW388" s="2">
        <f t="shared" ref="CW388:CW431" si="359">AI388</f>
        <v>0</v>
      </c>
      <c r="CX388" s="2">
        <f t="shared" ref="CX388:CX431" si="360">AJ388</f>
        <v>0</v>
      </c>
      <c r="CY388" s="2">
        <f>((S388*BZ388)/100)</f>
        <v>9.2736000000000001</v>
      </c>
      <c r="CZ388" s="2">
        <f>((S388*CA388)/100)</f>
        <v>6.1631999999999998</v>
      </c>
      <c r="DA388" s="2"/>
      <c r="DB388" s="2"/>
      <c r="DC388" s="2" t="s">
        <v>3</v>
      </c>
      <c r="DD388" s="2" t="s">
        <v>3</v>
      </c>
      <c r="DE388" s="2" t="s">
        <v>3</v>
      </c>
      <c r="DF388" s="2" t="s">
        <v>3</v>
      </c>
      <c r="DG388" s="2" t="s">
        <v>3</v>
      </c>
      <c r="DH388" s="2" t="s">
        <v>3</v>
      </c>
      <c r="DI388" s="2" t="s">
        <v>3</v>
      </c>
      <c r="DJ388" s="2" t="s">
        <v>3</v>
      </c>
      <c r="DK388" s="2" t="s">
        <v>3</v>
      </c>
      <c r="DL388" s="2" t="s">
        <v>3</v>
      </c>
      <c r="DM388" s="2" t="s">
        <v>3</v>
      </c>
      <c r="DN388" s="2">
        <v>0</v>
      </c>
      <c r="DO388" s="2">
        <v>0</v>
      </c>
      <c r="DP388" s="2">
        <v>1</v>
      </c>
      <c r="DQ388" s="2">
        <v>1</v>
      </c>
      <c r="DR388" s="2"/>
      <c r="DS388" s="2"/>
      <c r="DT388" s="2"/>
      <c r="DU388" s="2">
        <v>1013</v>
      </c>
      <c r="DV388" s="2" t="s">
        <v>490</v>
      </c>
      <c r="DW388" s="2" t="s">
        <v>490</v>
      </c>
      <c r="DX388" s="2">
        <v>1</v>
      </c>
      <c r="DY388" s="2"/>
      <c r="DZ388" s="2" t="s">
        <v>3</v>
      </c>
      <c r="EA388" s="2" t="s">
        <v>3</v>
      </c>
      <c r="EB388" s="2" t="s">
        <v>3</v>
      </c>
      <c r="EC388" s="2" t="s">
        <v>3</v>
      </c>
      <c r="ED388" s="2"/>
      <c r="EE388" s="2">
        <v>49573461</v>
      </c>
      <c r="EF388" s="2">
        <v>30</v>
      </c>
      <c r="EG388" s="2" t="s">
        <v>88</v>
      </c>
      <c r="EH388" s="2">
        <v>0</v>
      </c>
      <c r="EI388" s="2" t="s">
        <v>3</v>
      </c>
      <c r="EJ388" s="2">
        <v>1</v>
      </c>
      <c r="EK388" s="2">
        <v>146</v>
      </c>
      <c r="EL388" s="2" t="s">
        <v>492</v>
      </c>
      <c r="EM388" s="2" t="s">
        <v>493</v>
      </c>
      <c r="EN388" s="2"/>
      <c r="EO388" s="2" t="s">
        <v>3</v>
      </c>
      <c r="EP388" s="2"/>
      <c r="EQ388" s="2">
        <v>0</v>
      </c>
      <c r="ER388" s="2">
        <v>1378.91</v>
      </c>
      <c r="ES388" s="2">
        <v>35.35</v>
      </c>
      <c r="ET388" s="2">
        <v>1192.07</v>
      </c>
      <c r="EU388" s="2">
        <v>94.92</v>
      </c>
      <c r="EV388" s="2">
        <v>151.49</v>
      </c>
      <c r="EW388" s="2">
        <v>14.4</v>
      </c>
      <c r="EX388" s="2">
        <v>0</v>
      </c>
      <c r="EY388" s="2">
        <v>0</v>
      </c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>
        <v>0</v>
      </c>
      <c r="FR388" s="2">
        <f t="shared" ref="FR388:FR431" si="361">ROUND(IF(BI388=3,GM388,0),2)</f>
        <v>0</v>
      </c>
      <c r="FS388" s="2">
        <v>0</v>
      </c>
      <c r="FT388" s="2"/>
      <c r="FU388" s="2"/>
      <c r="FV388" s="2"/>
      <c r="FW388" s="2"/>
      <c r="FX388" s="2">
        <v>161</v>
      </c>
      <c r="FY388" s="2">
        <v>107</v>
      </c>
      <c r="FZ388" s="2"/>
      <c r="GA388" s="2" t="s">
        <v>3</v>
      </c>
      <c r="GB388" s="2"/>
      <c r="GC388" s="2"/>
      <c r="GD388" s="2">
        <v>0</v>
      </c>
      <c r="GE388" s="2"/>
      <c r="GF388" s="2">
        <v>-1177786428</v>
      </c>
      <c r="GG388" s="2">
        <v>2</v>
      </c>
      <c r="GH388" s="2">
        <v>1</v>
      </c>
      <c r="GI388" s="2">
        <v>-2</v>
      </c>
      <c r="GJ388" s="2">
        <v>0</v>
      </c>
      <c r="GK388" s="2">
        <f>ROUND(R388*(R12)/100,2)</f>
        <v>6.32</v>
      </c>
      <c r="GL388" s="2">
        <f t="shared" ref="GL388:GL431" si="362">ROUND(IF(AND(BH388=3,BI388=3,FS388&lt;&gt;0),P388,0),2)</f>
        <v>0</v>
      </c>
      <c r="GM388" s="2">
        <f t="shared" ref="GM388:GM431" si="363">ROUND(O388+X388+Y388+GK388,2)+GX388</f>
        <v>74.150000000000006</v>
      </c>
      <c r="GN388" s="2">
        <f t="shared" ref="GN388:GN431" si="364">IF(OR(BI388=0,BI388=1),GM388-GX388,0)</f>
        <v>74.150000000000006</v>
      </c>
      <c r="GO388" s="2">
        <f t="shared" ref="GO388:GO431" si="365">IF(BI388=2,GM388-GX388,0)</f>
        <v>0</v>
      </c>
      <c r="GP388" s="2">
        <f t="shared" ref="GP388:GP431" si="366">IF(BI388=4,GM388-GX388,0)</f>
        <v>0</v>
      </c>
      <c r="GQ388" s="2"/>
      <c r="GR388" s="2">
        <v>0</v>
      </c>
      <c r="GS388" s="2">
        <v>3</v>
      </c>
      <c r="GT388" s="2">
        <v>0</v>
      </c>
      <c r="GU388" s="2" t="s">
        <v>3</v>
      </c>
      <c r="GV388" s="2">
        <f t="shared" ref="GV388:GV431" si="367">ROUND((GT388),6)</f>
        <v>0</v>
      </c>
      <c r="GW388" s="2">
        <v>1</v>
      </c>
      <c r="GX388" s="2">
        <f t="shared" ref="GX388:GX431" si="368">ROUND(HC388*I388,2)</f>
        <v>0</v>
      </c>
      <c r="GY388" s="2"/>
      <c r="GZ388" s="2"/>
      <c r="HA388" s="2">
        <v>0</v>
      </c>
      <c r="HB388" s="2">
        <v>0</v>
      </c>
      <c r="HC388" s="2">
        <f t="shared" ref="HC388:HC431" si="369">GV388*GW388</f>
        <v>0</v>
      </c>
      <c r="HD388" s="2"/>
      <c r="HE388" s="2" t="s">
        <v>3</v>
      </c>
      <c r="HF388" s="2" t="s">
        <v>3</v>
      </c>
      <c r="HG388" s="2"/>
      <c r="HH388" s="2"/>
      <c r="HI388" s="2"/>
      <c r="HJ388" s="2"/>
      <c r="HK388" s="2"/>
      <c r="HL388" s="2"/>
      <c r="HM388" s="2" t="s">
        <v>3</v>
      </c>
      <c r="HN388" s="2" t="s">
        <v>3</v>
      </c>
      <c r="HO388" s="2" t="s">
        <v>3</v>
      </c>
      <c r="HP388" s="2" t="s">
        <v>3</v>
      </c>
      <c r="HQ388" s="2" t="s">
        <v>3</v>
      </c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>
        <v>0</v>
      </c>
      <c r="IL388" s="2"/>
      <c r="IM388" s="2"/>
      <c r="IN388" s="2"/>
      <c r="IO388" s="2"/>
      <c r="IP388" s="2"/>
      <c r="IQ388" s="2"/>
      <c r="IR388" s="2"/>
      <c r="IS388" s="2"/>
      <c r="IT388" s="2"/>
      <c r="IU388" s="2"/>
    </row>
    <row r="389" spans="1:255" x14ac:dyDescent="0.2">
      <c r="A389">
        <v>17</v>
      </c>
      <c r="B389">
        <v>1</v>
      </c>
      <c r="C389">
        <f>ROW(SmtRes!A562)</f>
        <v>562</v>
      </c>
      <c r="D389">
        <f>ROW(EtalonRes!A586)</f>
        <v>586</v>
      </c>
      <c r="E389" t="s">
        <v>487</v>
      </c>
      <c r="F389" t="s">
        <v>488</v>
      </c>
      <c r="G389" t="s">
        <v>489</v>
      </c>
      <c r="H389" t="s">
        <v>490</v>
      </c>
      <c r="I389">
        <f>ROUND(3.8/100,9)</f>
        <v>3.7999999999999999E-2</v>
      </c>
      <c r="J389">
        <v>0</v>
      </c>
      <c r="K389">
        <f>ROUND(3.8/100,9)</f>
        <v>3.7999999999999999E-2</v>
      </c>
      <c r="O389">
        <f t="shared" si="332"/>
        <v>727.62</v>
      </c>
      <c r="P389">
        <f t="shared" si="333"/>
        <v>8.0399999999999991</v>
      </c>
      <c r="Q389">
        <f t="shared" si="334"/>
        <v>523.22</v>
      </c>
      <c r="R389">
        <f t="shared" si="335"/>
        <v>123.06</v>
      </c>
      <c r="S389">
        <f t="shared" si="336"/>
        <v>196.36</v>
      </c>
      <c r="T389">
        <f t="shared" si="337"/>
        <v>0</v>
      </c>
      <c r="U389">
        <f t="shared" si="338"/>
        <v>0.54720000000000002</v>
      </c>
      <c r="V389">
        <f t="shared" si="339"/>
        <v>0</v>
      </c>
      <c r="W389">
        <f t="shared" si="340"/>
        <v>0</v>
      </c>
      <c r="X389">
        <f t="shared" si="341"/>
        <v>263.12</v>
      </c>
      <c r="Y389">
        <f t="shared" si="342"/>
        <v>108</v>
      </c>
      <c r="AA389">
        <v>50447276</v>
      </c>
      <c r="AB389">
        <f t="shared" si="343"/>
        <v>1378.91</v>
      </c>
      <c r="AC389">
        <f t="shared" si="344"/>
        <v>35.35</v>
      </c>
      <c r="AD389">
        <f t="shared" si="345"/>
        <v>1192.07</v>
      </c>
      <c r="AE389">
        <f t="shared" si="346"/>
        <v>94.92</v>
      </c>
      <c r="AF389">
        <f t="shared" si="347"/>
        <v>151.49</v>
      </c>
      <c r="AG389">
        <f t="shared" si="348"/>
        <v>0</v>
      </c>
      <c r="AH389">
        <f t="shared" si="349"/>
        <v>14.4</v>
      </c>
      <c r="AI389">
        <f t="shared" si="350"/>
        <v>0</v>
      </c>
      <c r="AJ389">
        <f t="shared" si="351"/>
        <v>0</v>
      </c>
      <c r="AK389">
        <v>1378.91</v>
      </c>
      <c r="AL389">
        <v>35.35</v>
      </c>
      <c r="AM389">
        <v>1192.07</v>
      </c>
      <c r="AN389">
        <v>94.92</v>
      </c>
      <c r="AO389">
        <v>151.49</v>
      </c>
      <c r="AP389">
        <v>0</v>
      </c>
      <c r="AQ389">
        <v>14.4</v>
      </c>
      <c r="AR389">
        <v>0</v>
      </c>
      <c r="AS389">
        <v>0</v>
      </c>
      <c r="AT389">
        <v>134</v>
      </c>
      <c r="AU389">
        <v>55</v>
      </c>
      <c r="AV389">
        <v>1</v>
      </c>
      <c r="AW389">
        <v>1</v>
      </c>
      <c r="AZ389">
        <v>1</v>
      </c>
      <c r="BA389">
        <v>34.090000000000003</v>
      </c>
      <c r="BB389">
        <v>11.55</v>
      </c>
      <c r="BC389">
        <v>6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1</v>
      </c>
      <c r="BJ389" t="s">
        <v>491</v>
      </c>
      <c r="BM389">
        <v>146</v>
      </c>
      <c r="BN389">
        <v>0</v>
      </c>
      <c r="BO389" t="s">
        <v>488</v>
      </c>
      <c r="BP389">
        <v>1</v>
      </c>
      <c r="BQ389">
        <v>30</v>
      </c>
      <c r="BR389">
        <v>0</v>
      </c>
      <c r="BS389">
        <v>34.090000000000003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134</v>
      </c>
      <c r="CA389">
        <v>55</v>
      </c>
      <c r="CB389" t="s">
        <v>3</v>
      </c>
      <c r="CE389">
        <v>30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352"/>
        <v>727.62</v>
      </c>
      <c r="CQ389">
        <f t="shared" si="353"/>
        <v>212.1</v>
      </c>
      <c r="CR389">
        <f t="shared" si="354"/>
        <v>13768.41</v>
      </c>
      <c r="CS389">
        <f t="shared" si="355"/>
        <v>3235.82</v>
      </c>
      <c r="CT389">
        <f t="shared" si="356"/>
        <v>5164.29</v>
      </c>
      <c r="CU389">
        <f t="shared" si="357"/>
        <v>0</v>
      </c>
      <c r="CV389">
        <f t="shared" si="358"/>
        <v>14.4</v>
      </c>
      <c r="CW389">
        <f t="shared" si="359"/>
        <v>0</v>
      </c>
      <c r="CX389">
        <f t="shared" si="360"/>
        <v>0</v>
      </c>
      <c r="CY389">
        <f>S389*(BZ389/100)</f>
        <v>263.12240000000003</v>
      </c>
      <c r="CZ389">
        <f>S389*(CA389/100)</f>
        <v>107.99800000000002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161</v>
      </c>
      <c r="DO389">
        <v>107</v>
      </c>
      <c r="DP389">
        <v>1</v>
      </c>
      <c r="DQ389">
        <v>1</v>
      </c>
      <c r="DU389">
        <v>1013</v>
      </c>
      <c r="DV389" t="s">
        <v>490</v>
      </c>
      <c r="DW389" t="s">
        <v>490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49573461</v>
      </c>
      <c r="EF389">
        <v>30</v>
      </c>
      <c r="EG389" t="s">
        <v>88</v>
      </c>
      <c r="EH389">
        <v>0</v>
      </c>
      <c r="EI389" t="s">
        <v>3</v>
      </c>
      <c r="EJ389">
        <v>1</v>
      </c>
      <c r="EK389">
        <v>146</v>
      </c>
      <c r="EL389" t="s">
        <v>492</v>
      </c>
      <c r="EM389" t="s">
        <v>493</v>
      </c>
      <c r="EO389" t="s">
        <v>3</v>
      </c>
      <c r="EQ389">
        <v>0</v>
      </c>
      <c r="ER389">
        <v>1378.91</v>
      </c>
      <c r="ES389">
        <v>35.35</v>
      </c>
      <c r="ET389">
        <v>1192.07</v>
      </c>
      <c r="EU389">
        <v>94.92</v>
      </c>
      <c r="EV389">
        <v>151.49</v>
      </c>
      <c r="EW389">
        <v>14.4</v>
      </c>
      <c r="EX389">
        <v>0</v>
      </c>
      <c r="EY389">
        <v>0</v>
      </c>
      <c r="FQ389">
        <v>0</v>
      </c>
      <c r="FR389">
        <f t="shared" si="361"/>
        <v>0</v>
      </c>
      <c r="FS389">
        <v>0</v>
      </c>
      <c r="FX389">
        <v>161</v>
      </c>
      <c r="FY389">
        <v>107</v>
      </c>
      <c r="GA389" t="s">
        <v>3</v>
      </c>
      <c r="GD389">
        <v>0</v>
      </c>
      <c r="GF389">
        <v>-1177786428</v>
      </c>
      <c r="GG389">
        <v>2</v>
      </c>
      <c r="GH389">
        <v>1</v>
      </c>
      <c r="GI389">
        <v>2</v>
      </c>
      <c r="GJ389">
        <v>0</v>
      </c>
      <c r="GK389">
        <f>ROUND(R389*(S12)/100,2)</f>
        <v>196.9</v>
      </c>
      <c r="GL389">
        <f t="shared" si="362"/>
        <v>0</v>
      </c>
      <c r="GM389">
        <f t="shared" si="363"/>
        <v>1295.6400000000001</v>
      </c>
      <c r="GN389">
        <f t="shared" si="364"/>
        <v>1295.6400000000001</v>
      </c>
      <c r="GO389">
        <f t="shared" si="365"/>
        <v>0</v>
      </c>
      <c r="GP389">
        <f t="shared" si="366"/>
        <v>0</v>
      </c>
      <c r="GR389">
        <v>0</v>
      </c>
      <c r="GS389">
        <v>3</v>
      </c>
      <c r="GT389">
        <v>0</v>
      </c>
      <c r="GU389" t="s">
        <v>3</v>
      </c>
      <c r="GV389">
        <f t="shared" si="367"/>
        <v>0</v>
      </c>
      <c r="GW389">
        <v>1</v>
      </c>
      <c r="GX389">
        <f t="shared" si="368"/>
        <v>0</v>
      </c>
      <c r="HA389">
        <v>0</v>
      </c>
      <c r="HB389">
        <v>0</v>
      </c>
      <c r="HC389">
        <f t="shared" si="369"/>
        <v>0</v>
      </c>
      <c r="HE389" t="s">
        <v>3</v>
      </c>
      <c r="HF389" t="s">
        <v>3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IK389">
        <v>0</v>
      </c>
    </row>
    <row r="390" spans="1:255" x14ac:dyDescent="0.2">
      <c r="A390" s="2">
        <v>18</v>
      </c>
      <c r="B390" s="2">
        <v>1</v>
      </c>
      <c r="C390" s="2">
        <v>554</v>
      </c>
      <c r="D390" s="2"/>
      <c r="E390" s="2" t="s">
        <v>494</v>
      </c>
      <c r="F390" s="2" t="s">
        <v>113</v>
      </c>
      <c r="G390" s="2" t="s">
        <v>495</v>
      </c>
      <c r="H390" s="2" t="s">
        <v>115</v>
      </c>
      <c r="I390" s="2">
        <f>I388*J390</f>
        <v>4.18</v>
      </c>
      <c r="J390" s="2">
        <v>110</v>
      </c>
      <c r="K390" s="2">
        <v>110</v>
      </c>
      <c r="L390" s="2"/>
      <c r="M390" s="2"/>
      <c r="N390" s="2"/>
      <c r="O390" s="2">
        <f t="shared" si="332"/>
        <v>438.86</v>
      </c>
      <c r="P390" s="2">
        <f t="shared" si="333"/>
        <v>438.86</v>
      </c>
      <c r="Q390" s="2">
        <f t="shared" si="334"/>
        <v>0</v>
      </c>
      <c r="R390" s="2">
        <f t="shared" si="335"/>
        <v>0</v>
      </c>
      <c r="S390" s="2">
        <f t="shared" si="336"/>
        <v>0</v>
      </c>
      <c r="T390" s="2">
        <f t="shared" si="337"/>
        <v>0</v>
      </c>
      <c r="U390" s="2">
        <f t="shared" si="338"/>
        <v>0</v>
      </c>
      <c r="V390" s="2">
        <f t="shared" si="339"/>
        <v>0</v>
      </c>
      <c r="W390" s="2">
        <f t="shared" si="340"/>
        <v>0</v>
      </c>
      <c r="X390" s="2">
        <f t="shared" si="341"/>
        <v>0</v>
      </c>
      <c r="Y390" s="2">
        <f t="shared" si="342"/>
        <v>0</v>
      </c>
      <c r="Z390" s="2"/>
      <c r="AA390" s="2">
        <v>50447275</v>
      </c>
      <c r="AB390" s="2">
        <f t="shared" si="343"/>
        <v>104.99</v>
      </c>
      <c r="AC390" s="2">
        <f t="shared" si="344"/>
        <v>104.99</v>
      </c>
      <c r="AD390" s="2">
        <f t="shared" si="345"/>
        <v>0</v>
      </c>
      <c r="AE390" s="2">
        <f t="shared" si="346"/>
        <v>0</v>
      </c>
      <c r="AF390" s="2">
        <f t="shared" si="347"/>
        <v>0</v>
      </c>
      <c r="AG390" s="2">
        <f t="shared" si="348"/>
        <v>0</v>
      </c>
      <c r="AH390" s="2">
        <f t="shared" si="349"/>
        <v>0</v>
      </c>
      <c r="AI390" s="2">
        <f t="shared" si="350"/>
        <v>0</v>
      </c>
      <c r="AJ390" s="2">
        <f t="shared" si="351"/>
        <v>0</v>
      </c>
      <c r="AK390" s="2">
        <v>104.99</v>
      </c>
      <c r="AL390" s="2">
        <v>104.99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161</v>
      </c>
      <c r="AU390" s="2">
        <v>107</v>
      </c>
      <c r="AV390" s="2">
        <v>1</v>
      </c>
      <c r="AW390" s="2">
        <v>1</v>
      </c>
      <c r="AX390" s="2"/>
      <c r="AY390" s="2"/>
      <c r="AZ390" s="2">
        <v>1</v>
      </c>
      <c r="BA390" s="2">
        <v>1</v>
      </c>
      <c r="BB390" s="2">
        <v>1</v>
      </c>
      <c r="BC390" s="2">
        <v>1</v>
      </c>
      <c r="BD390" s="2" t="s">
        <v>3</v>
      </c>
      <c r="BE390" s="2" t="s">
        <v>3</v>
      </c>
      <c r="BF390" s="2" t="s">
        <v>3</v>
      </c>
      <c r="BG390" s="2" t="s">
        <v>3</v>
      </c>
      <c r="BH390" s="2">
        <v>3</v>
      </c>
      <c r="BI390" s="2">
        <v>1</v>
      </c>
      <c r="BJ390" s="2" t="s">
        <v>496</v>
      </c>
      <c r="BK390" s="2"/>
      <c r="BL390" s="2"/>
      <c r="BM390" s="2">
        <v>146</v>
      </c>
      <c r="BN390" s="2">
        <v>0</v>
      </c>
      <c r="BO390" s="2" t="s">
        <v>3</v>
      </c>
      <c r="BP390" s="2">
        <v>0</v>
      </c>
      <c r="BQ390" s="2">
        <v>30</v>
      </c>
      <c r="BR390" s="2">
        <v>0</v>
      </c>
      <c r="BS390" s="2">
        <v>1</v>
      </c>
      <c r="BT390" s="2">
        <v>1</v>
      </c>
      <c r="BU390" s="2">
        <v>1</v>
      </c>
      <c r="BV390" s="2">
        <v>1</v>
      </c>
      <c r="BW390" s="2">
        <v>1</v>
      </c>
      <c r="BX390" s="2">
        <v>1</v>
      </c>
      <c r="BY390" s="2" t="s">
        <v>3</v>
      </c>
      <c r="BZ390" s="2">
        <v>161</v>
      </c>
      <c r="CA390" s="2">
        <v>107</v>
      </c>
      <c r="CB390" s="2" t="s">
        <v>3</v>
      </c>
      <c r="CC390" s="2"/>
      <c r="CD390" s="2"/>
      <c r="CE390" s="2">
        <v>30</v>
      </c>
      <c r="CF390" s="2">
        <v>0</v>
      </c>
      <c r="CG390" s="2">
        <v>0</v>
      </c>
      <c r="CH390" s="2"/>
      <c r="CI390" s="2"/>
      <c r="CJ390" s="2"/>
      <c r="CK390" s="2"/>
      <c r="CL390" s="2"/>
      <c r="CM390" s="2">
        <v>0</v>
      </c>
      <c r="CN390" s="2" t="s">
        <v>3</v>
      </c>
      <c r="CO390" s="2">
        <v>0</v>
      </c>
      <c r="CP390" s="2">
        <f t="shared" si="352"/>
        <v>438.86</v>
      </c>
      <c r="CQ390" s="2">
        <f t="shared" si="353"/>
        <v>104.99</v>
      </c>
      <c r="CR390" s="2">
        <f t="shared" si="354"/>
        <v>0</v>
      </c>
      <c r="CS390" s="2">
        <f t="shared" si="355"/>
        <v>0</v>
      </c>
      <c r="CT390" s="2">
        <f t="shared" si="356"/>
        <v>0</v>
      </c>
      <c r="CU390" s="2">
        <f t="shared" si="357"/>
        <v>0</v>
      </c>
      <c r="CV390" s="2">
        <f t="shared" si="358"/>
        <v>0</v>
      </c>
      <c r="CW390" s="2">
        <f t="shared" si="359"/>
        <v>0</v>
      </c>
      <c r="CX390" s="2">
        <f t="shared" si="360"/>
        <v>0</v>
      </c>
      <c r="CY390" s="2">
        <f>((S390*BZ390)/100)</f>
        <v>0</v>
      </c>
      <c r="CZ390" s="2">
        <f>((S390*CA390)/100)</f>
        <v>0</v>
      </c>
      <c r="DA390" s="2"/>
      <c r="DB390" s="2"/>
      <c r="DC390" s="2" t="s">
        <v>3</v>
      </c>
      <c r="DD390" s="2" t="s">
        <v>3</v>
      </c>
      <c r="DE390" s="2" t="s">
        <v>3</v>
      </c>
      <c r="DF390" s="2" t="s">
        <v>3</v>
      </c>
      <c r="DG390" s="2" t="s">
        <v>3</v>
      </c>
      <c r="DH390" s="2" t="s">
        <v>3</v>
      </c>
      <c r="DI390" s="2" t="s">
        <v>3</v>
      </c>
      <c r="DJ390" s="2" t="s">
        <v>3</v>
      </c>
      <c r="DK390" s="2" t="s">
        <v>3</v>
      </c>
      <c r="DL390" s="2" t="s">
        <v>3</v>
      </c>
      <c r="DM390" s="2" t="s">
        <v>3</v>
      </c>
      <c r="DN390" s="2">
        <v>0</v>
      </c>
      <c r="DO390" s="2">
        <v>0</v>
      </c>
      <c r="DP390" s="2">
        <v>1</v>
      </c>
      <c r="DQ390" s="2">
        <v>1</v>
      </c>
      <c r="DR390" s="2"/>
      <c r="DS390" s="2"/>
      <c r="DT390" s="2"/>
      <c r="DU390" s="2">
        <v>1007</v>
      </c>
      <c r="DV390" s="2" t="s">
        <v>115</v>
      </c>
      <c r="DW390" s="2" t="s">
        <v>115</v>
      </c>
      <c r="DX390" s="2">
        <v>1</v>
      </c>
      <c r="DY390" s="2"/>
      <c r="DZ390" s="2" t="s">
        <v>3</v>
      </c>
      <c r="EA390" s="2" t="s">
        <v>3</v>
      </c>
      <c r="EB390" s="2" t="s">
        <v>3</v>
      </c>
      <c r="EC390" s="2" t="s">
        <v>3</v>
      </c>
      <c r="ED390" s="2"/>
      <c r="EE390" s="2">
        <v>49573461</v>
      </c>
      <c r="EF390" s="2">
        <v>30</v>
      </c>
      <c r="EG390" s="2" t="s">
        <v>88</v>
      </c>
      <c r="EH390" s="2">
        <v>0</v>
      </c>
      <c r="EI390" s="2" t="s">
        <v>3</v>
      </c>
      <c r="EJ390" s="2">
        <v>1</v>
      </c>
      <c r="EK390" s="2">
        <v>146</v>
      </c>
      <c r="EL390" s="2" t="s">
        <v>492</v>
      </c>
      <c r="EM390" s="2" t="s">
        <v>493</v>
      </c>
      <c r="EN390" s="2"/>
      <c r="EO390" s="2" t="s">
        <v>3</v>
      </c>
      <c r="EP390" s="2"/>
      <c r="EQ390" s="2">
        <v>0</v>
      </c>
      <c r="ER390" s="2">
        <v>104.99</v>
      </c>
      <c r="ES390" s="2">
        <v>104.99</v>
      </c>
      <c r="ET390" s="2">
        <v>0</v>
      </c>
      <c r="EU390" s="2">
        <v>0</v>
      </c>
      <c r="EV390" s="2">
        <v>0</v>
      </c>
      <c r="EW390" s="2">
        <v>0</v>
      </c>
      <c r="EX390" s="2">
        <v>0</v>
      </c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>
        <v>0</v>
      </c>
      <c r="FR390" s="2">
        <f t="shared" si="361"/>
        <v>0</v>
      </c>
      <c r="FS390" s="2">
        <v>0</v>
      </c>
      <c r="FT390" s="2"/>
      <c r="FU390" s="2"/>
      <c r="FV390" s="2"/>
      <c r="FW390" s="2"/>
      <c r="FX390" s="2">
        <v>161</v>
      </c>
      <c r="FY390" s="2">
        <v>107</v>
      </c>
      <c r="FZ390" s="2"/>
      <c r="GA390" s="2" t="s">
        <v>3</v>
      </c>
      <c r="GB390" s="2"/>
      <c r="GC390" s="2"/>
      <c r="GD390" s="2">
        <v>0</v>
      </c>
      <c r="GE390" s="2"/>
      <c r="GF390" s="2">
        <v>-449487181</v>
      </c>
      <c r="GG390" s="2">
        <v>2</v>
      </c>
      <c r="GH390" s="2">
        <v>1</v>
      </c>
      <c r="GI390" s="2">
        <v>-2</v>
      </c>
      <c r="GJ390" s="2">
        <v>0</v>
      </c>
      <c r="GK390" s="2">
        <f>ROUND(R390*(R12)/100,2)</f>
        <v>0</v>
      </c>
      <c r="GL390" s="2">
        <f t="shared" si="362"/>
        <v>0</v>
      </c>
      <c r="GM390" s="2">
        <f t="shared" si="363"/>
        <v>438.86</v>
      </c>
      <c r="GN390" s="2">
        <f t="shared" si="364"/>
        <v>438.86</v>
      </c>
      <c r="GO390" s="2">
        <f t="shared" si="365"/>
        <v>0</v>
      </c>
      <c r="GP390" s="2">
        <f t="shared" si="366"/>
        <v>0</v>
      </c>
      <c r="GQ390" s="2"/>
      <c r="GR390" s="2">
        <v>0</v>
      </c>
      <c r="GS390" s="2">
        <v>3</v>
      </c>
      <c r="GT390" s="2">
        <v>0</v>
      </c>
      <c r="GU390" s="2" t="s">
        <v>3</v>
      </c>
      <c r="GV390" s="2">
        <f t="shared" si="367"/>
        <v>0</v>
      </c>
      <c r="GW390" s="2">
        <v>1</v>
      </c>
      <c r="GX390" s="2">
        <f t="shared" si="368"/>
        <v>0</v>
      </c>
      <c r="GY390" s="2"/>
      <c r="GZ390" s="2"/>
      <c r="HA390" s="2">
        <v>0</v>
      </c>
      <c r="HB390" s="2">
        <v>0</v>
      </c>
      <c r="HC390" s="2">
        <f t="shared" si="369"/>
        <v>0</v>
      </c>
      <c r="HD390" s="2"/>
      <c r="HE390" s="2" t="s">
        <v>3</v>
      </c>
      <c r="HF390" s="2" t="s">
        <v>3</v>
      </c>
      <c r="HG390" s="2"/>
      <c r="HH390" s="2"/>
      <c r="HI390" s="2"/>
      <c r="HJ390" s="2"/>
      <c r="HK390" s="2"/>
      <c r="HL390" s="2"/>
      <c r="HM390" s="2" t="s">
        <v>3</v>
      </c>
      <c r="HN390" s="2" t="s">
        <v>3</v>
      </c>
      <c r="HO390" s="2" t="s">
        <v>3</v>
      </c>
      <c r="HP390" s="2" t="s">
        <v>3</v>
      </c>
      <c r="HQ390" s="2" t="s">
        <v>3</v>
      </c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>
        <v>0</v>
      </c>
      <c r="IL390" s="2"/>
      <c r="IM390" s="2"/>
      <c r="IN390" s="2"/>
      <c r="IO390" s="2"/>
      <c r="IP390" s="2"/>
      <c r="IQ390" s="2"/>
      <c r="IR390" s="2"/>
      <c r="IS390" s="2"/>
      <c r="IT390" s="2"/>
      <c r="IU390" s="2"/>
    </row>
    <row r="391" spans="1:255" x14ac:dyDescent="0.2">
      <c r="A391">
        <v>18</v>
      </c>
      <c r="B391">
        <v>1</v>
      </c>
      <c r="C391">
        <v>562</v>
      </c>
      <c r="E391" t="s">
        <v>494</v>
      </c>
      <c r="F391" t="s">
        <v>113</v>
      </c>
      <c r="G391" t="s">
        <v>495</v>
      </c>
      <c r="H391" t="s">
        <v>115</v>
      </c>
      <c r="I391">
        <f>I389*J391</f>
        <v>4.18</v>
      </c>
      <c r="J391">
        <v>110</v>
      </c>
      <c r="K391">
        <v>110</v>
      </c>
      <c r="O391">
        <f t="shared" si="332"/>
        <v>3374.83</v>
      </c>
      <c r="P391">
        <f t="shared" si="333"/>
        <v>3374.83</v>
      </c>
      <c r="Q391">
        <f t="shared" si="334"/>
        <v>0</v>
      </c>
      <c r="R391">
        <f t="shared" si="335"/>
        <v>0</v>
      </c>
      <c r="S391">
        <f t="shared" si="336"/>
        <v>0</v>
      </c>
      <c r="T391">
        <f t="shared" si="337"/>
        <v>0</v>
      </c>
      <c r="U391">
        <f t="shared" si="338"/>
        <v>0</v>
      </c>
      <c r="V391">
        <f t="shared" si="339"/>
        <v>0</v>
      </c>
      <c r="W391">
        <f t="shared" si="340"/>
        <v>0</v>
      </c>
      <c r="X391">
        <f t="shared" si="341"/>
        <v>0</v>
      </c>
      <c r="Y391">
        <f t="shared" si="342"/>
        <v>0</v>
      </c>
      <c r="AA391">
        <v>50447276</v>
      </c>
      <c r="AB391">
        <f t="shared" si="343"/>
        <v>104.99</v>
      </c>
      <c r="AC391">
        <f t="shared" si="344"/>
        <v>104.99</v>
      </c>
      <c r="AD391">
        <f t="shared" si="345"/>
        <v>0</v>
      </c>
      <c r="AE391">
        <f t="shared" si="346"/>
        <v>0</v>
      </c>
      <c r="AF391">
        <f t="shared" si="347"/>
        <v>0</v>
      </c>
      <c r="AG391">
        <f t="shared" si="348"/>
        <v>0</v>
      </c>
      <c r="AH391">
        <f t="shared" si="349"/>
        <v>0</v>
      </c>
      <c r="AI391">
        <f t="shared" si="350"/>
        <v>0</v>
      </c>
      <c r="AJ391">
        <f t="shared" si="351"/>
        <v>0</v>
      </c>
      <c r="AK391">
        <v>104.99</v>
      </c>
      <c r="AL391">
        <v>104.99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7.69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1</v>
      </c>
      <c r="BJ391" t="s">
        <v>496</v>
      </c>
      <c r="BM391">
        <v>146</v>
      </c>
      <c r="BN391">
        <v>0</v>
      </c>
      <c r="BO391" t="s">
        <v>113</v>
      </c>
      <c r="BP391">
        <v>1</v>
      </c>
      <c r="BQ391">
        <v>30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30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352"/>
        <v>3374.83</v>
      </c>
      <c r="CQ391">
        <f t="shared" si="353"/>
        <v>807.37</v>
      </c>
      <c r="CR391">
        <f t="shared" si="354"/>
        <v>0</v>
      </c>
      <c r="CS391">
        <f t="shared" si="355"/>
        <v>0</v>
      </c>
      <c r="CT391">
        <f t="shared" si="356"/>
        <v>0</v>
      </c>
      <c r="CU391">
        <f t="shared" si="357"/>
        <v>0</v>
      </c>
      <c r="CV391">
        <f t="shared" si="358"/>
        <v>0</v>
      </c>
      <c r="CW391">
        <f t="shared" si="359"/>
        <v>0</v>
      </c>
      <c r="CX391">
        <f t="shared" si="360"/>
        <v>0</v>
      </c>
      <c r="CY391">
        <f>S391*(BZ391/100)</f>
        <v>0</v>
      </c>
      <c r="CZ391">
        <f>S391*(CA391/100)</f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161</v>
      </c>
      <c r="DO391">
        <v>107</v>
      </c>
      <c r="DP391">
        <v>1</v>
      </c>
      <c r="DQ391">
        <v>1</v>
      </c>
      <c r="DU391">
        <v>1007</v>
      </c>
      <c r="DV391" t="s">
        <v>115</v>
      </c>
      <c r="DW391" t="s">
        <v>115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49573461</v>
      </c>
      <c r="EF391">
        <v>30</v>
      </c>
      <c r="EG391" t="s">
        <v>88</v>
      </c>
      <c r="EH391">
        <v>0</v>
      </c>
      <c r="EI391" t="s">
        <v>3</v>
      </c>
      <c r="EJ391">
        <v>1</v>
      </c>
      <c r="EK391">
        <v>146</v>
      </c>
      <c r="EL391" t="s">
        <v>492</v>
      </c>
      <c r="EM391" t="s">
        <v>493</v>
      </c>
      <c r="EO391" t="s">
        <v>3</v>
      </c>
      <c r="EQ391">
        <v>0</v>
      </c>
      <c r="ER391">
        <v>104.99</v>
      </c>
      <c r="ES391">
        <v>104.99</v>
      </c>
      <c r="ET391">
        <v>0</v>
      </c>
      <c r="EU391">
        <v>0</v>
      </c>
      <c r="EV391">
        <v>0</v>
      </c>
      <c r="EW391">
        <v>0</v>
      </c>
      <c r="EX391">
        <v>0</v>
      </c>
      <c r="FQ391">
        <v>0</v>
      </c>
      <c r="FR391">
        <f t="shared" si="361"/>
        <v>0</v>
      </c>
      <c r="FS391">
        <v>0</v>
      </c>
      <c r="FX391">
        <v>161</v>
      </c>
      <c r="FY391">
        <v>107</v>
      </c>
      <c r="GA391" t="s">
        <v>3</v>
      </c>
      <c r="GD391">
        <v>0</v>
      </c>
      <c r="GF391">
        <v>-449487181</v>
      </c>
      <c r="GG391">
        <v>2</v>
      </c>
      <c r="GH391">
        <v>1</v>
      </c>
      <c r="GI391">
        <v>2</v>
      </c>
      <c r="GJ391">
        <v>0</v>
      </c>
      <c r="GK391">
        <f>ROUND(R391*(S12)/100,2)</f>
        <v>0</v>
      </c>
      <c r="GL391">
        <f t="shared" si="362"/>
        <v>0</v>
      </c>
      <c r="GM391">
        <f t="shared" si="363"/>
        <v>3374.83</v>
      </c>
      <c r="GN391">
        <f t="shared" si="364"/>
        <v>3374.83</v>
      </c>
      <c r="GO391">
        <f t="shared" si="365"/>
        <v>0</v>
      </c>
      <c r="GP391">
        <f t="shared" si="366"/>
        <v>0</v>
      </c>
      <c r="GR391">
        <v>0</v>
      </c>
      <c r="GS391">
        <v>3</v>
      </c>
      <c r="GT391">
        <v>0</v>
      </c>
      <c r="GU391" t="s">
        <v>3</v>
      </c>
      <c r="GV391">
        <f t="shared" si="367"/>
        <v>0</v>
      </c>
      <c r="GW391">
        <v>1</v>
      </c>
      <c r="GX391">
        <f t="shared" si="368"/>
        <v>0</v>
      </c>
      <c r="HA391">
        <v>0</v>
      </c>
      <c r="HB391">
        <v>0</v>
      </c>
      <c r="HC391">
        <f t="shared" si="369"/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2" spans="1:255" x14ac:dyDescent="0.2">
      <c r="A392" s="2">
        <v>17</v>
      </c>
      <c r="B392" s="2">
        <v>1</v>
      </c>
      <c r="C392" s="2">
        <f>ROW(SmtRes!A567)</f>
        <v>567</v>
      </c>
      <c r="D392" s="2">
        <f>ROW(EtalonRes!A591)</f>
        <v>591</v>
      </c>
      <c r="E392" s="2" t="s">
        <v>497</v>
      </c>
      <c r="F392" s="2" t="s">
        <v>498</v>
      </c>
      <c r="G392" s="2" t="s">
        <v>499</v>
      </c>
      <c r="H392" s="2" t="s">
        <v>500</v>
      </c>
      <c r="I392" s="2">
        <v>3.8</v>
      </c>
      <c r="J392" s="2">
        <v>0</v>
      </c>
      <c r="K392" s="2">
        <v>3.8</v>
      </c>
      <c r="L392" s="2"/>
      <c r="M392" s="2"/>
      <c r="N392" s="2"/>
      <c r="O392" s="2">
        <f t="shared" si="332"/>
        <v>5227.0200000000004</v>
      </c>
      <c r="P392" s="2">
        <f t="shared" si="333"/>
        <v>0</v>
      </c>
      <c r="Q392" s="2">
        <f t="shared" si="334"/>
        <v>448.06</v>
      </c>
      <c r="R392" s="2">
        <f t="shared" si="335"/>
        <v>49.17</v>
      </c>
      <c r="S392" s="2">
        <f t="shared" si="336"/>
        <v>4778.96</v>
      </c>
      <c r="T392" s="2">
        <f t="shared" si="337"/>
        <v>0</v>
      </c>
      <c r="U392" s="2">
        <f t="shared" si="338"/>
        <v>448.55200000000002</v>
      </c>
      <c r="V392" s="2">
        <f t="shared" si="339"/>
        <v>0</v>
      </c>
      <c r="W392" s="2">
        <f t="shared" si="340"/>
        <v>0</v>
      </c>
      <c r="X392" s="2">
        <f t="shared" si="341"/>
        <v>5352.44</v>
      </c>
      <c r="Y392" s="2">
        <f t="shared" si="342"/>
        <v>3345.27</v>
      </c>
      <c r="Z392" s="2"/>
      <c r="AA392" s="2">
        <v>50447275</v>
      </c>
      <c r="AB392" s="2">
        <f t="shared" si="343"/>
        <v>1375.53</v>
      </c>
      <c r="AC392" s="2">
        <f t="shared" si="344"/>
        <v>0</v>
      </c>
      <c r="AD392" s="2">
        <f t="shared" si="345"/>
        <v>117.91</v>
      </c>
      <c r="AE392" s="2">
        <f t="shared" si="346"/>
        <v>12.94</v>
      </c>
      <c r="AF392" s="2">
        <f t="shared" si="347"/>
        <v>1257.6199999999999</v>
      </c>
      <c r="AG392" s="2">
        <f t="shared" si="348"/>
        <v>0</v>
      </c>
      <c r="AH392" s="2">
        <f t="shared" si="349"/>
        <v>118.04</v>
      </c>
      <c r="AI392" s="2">
        <f t="shared" si="350"/>
        <v>0</v>
      </c>
      <c r="AJ392" s="2">
        <f t="shared" si="351"/>
        <v>0</v>
      </c>
      <c r="AK392" s="2">
        <v>1375.53</v>
      </c>
      <c r="AL392" s="2">
        <v>0</v>
      </c>
      <c r="AM392" s="2">
        <v>117.91</v>
      </c>
      <c r="AN392" s="2">
        <v>12.94</v>
      </c>
      <c r="AO392" s="2">
        <v>1257.6199999999999</v>
      </c>
      <c r="AP392" s="2">
        <v>0</v>
      </c>
      <c r="AQ392" s="2">
        <v>118.04</v>
      </c>
      <c r="AR392" s="2">
        <v>0</v>
      </c>
      <c r="AS392" s="2">
        <v>0</v>
      </c>
      <c r="AT392" s="2">
        <v>112</v>
      </c>
      <c r="AU392" s="2">
        <v>70</v>
      </c>
      <c r="AV392" s="2">
        <v>1</v>
      </c>
      <c r="AW392" s="2">
        <v>1</v>
      </c>
      <c r="AX392" s="2"/>
      <c r="AY392" s="2"/>
      <c r="AZ392" s="2">
        <v>1</v>
      </c>
      <c r="BA392" s="2">
        <v>1</v>
      </c>
      <c r="BB392" s="2">
        <v>1</v>
      </c>
      <c r="BC392" s="2">
        <v>1</v>
      </c>
      <c r="BD392" s="2" t="s">
        <v>3</v>
      </c>
      <c r="BE392" s="2" t="s">
        <v>3</v>
      </c>
      <c r="BF392" s="2" t="s">
        <v>3</v>
      </c>
      <c r="BG392" s="2" t="s">
        <v>3</v>
      </c>
      <c r="BH392" s="2">
        <v>0</v>
      </c>
      <c r="BI392" s="2">
        <v>1</v>
      </c>
      <c r="BJ392" s="2" t="s">
        <v>501</v>
      </c>
      <c r="BK392" s="2"/>
      <c r="BL392" s="2"/>
      <c r="BM392" s="2">
        <v>2254</v>
      </c>
      <c r="BN392" s="2">
        <v>0</v>
      </c>
      <c r="BO392" s="2" t="s">
        <v>3</v>
      </c>
      <c r="BP392" s="2">
        <v>0</v>
      </c>
      <c r="BQ392" s="2">
        <v>30</v>
      </c>
      <c r="BR392" s="2">
        <v>0</v>
      </c>
      <c r="BS392" s="2">
        <v>1</v>
      </c>
      <c r="BT392" s="2">
        <v>1</v>
      </c>
      <c r="BU392" s="2">
        <v>1</v>
      </c>
      <c r="BV392" s="2">
        <v>1</v>
      </c>
      <c r="BW392" s="2">
        <v>1</v>
      </c>
      <c r="BX392" s="2">
        <v>1</v>
      </c>
      <c r="BY392" s="2" t="s">
        <v>3</v>
      </c>
      <c r="BZ392" s="2">
        <v>112</v>
      </c>
      <c r="CA392" s="2">
        <v>70</v>
      </c>
      <c r="CB392" s="2" t="s">
        <v>3</v>
      </c>
      <c r="CC392" s="2"/>
      <c r="CD392" s="2"/>
      <c r="CE392" s="2">
        <v>30</v>
      </c>
      <c r="CF392" s="2">
        <v>0</v>
      </c>
      <c r="CG392" s="2">
        <v>0</v>
      </c>
      <c r="CH392" s="2"/>
      <c r="CI392" s="2"/>
      <c r="CJ392" s="2"/>
      <c r="CK392" s="2"/>
      <c r="CL392" s="2"/>
      <c r="CM392" s="2">
        <v>0</v>
      </c>
      <c r="CN392" s="2" t="s">
        <v>3</v>
      </c>
      <c r="CO392" s="2">
        <v>0</v>
      </c>
      <c r="CP392" s="2">
        <f t="shared" si="352"/>
        <v>5227.0200000000004</v>
      </c>
      <c r="CQ392" s="2">
        <f t="shared" si="353"/>
        <v>0</v>
      </c>
      <c r="CR392" s="2">
        <f t="shared" si="354"/>
        <v>117.91</v>
      </c>
      <c r="CS392" s="2">
        <f t="shared" si="355"/>
        <v>12.94</v>
      </c>
      <c r="CT392" s="2">
        <f t="shared" si="356"/>
        <v>1257.6199999999999</v>
      </c>
      <c r="CU392" s="2">
        <f t="shared" si="357"/>
        <v>0</v>
      </c>
      <c r="CV392" s="2">
        <f t="shared" si="358"/>
        <v>118.04</v>
      </c>
      <c r="CW392" s="2">
        <f t="shared" si="359"/>
        <v>0</v>
      </c>
      <c r="CX392" s="2">
        <f t="shared" si="360"/>
        <v>0</v>
      </c>
      <c r="CY392" s="2">
        <f>((S392*BZ392)/100)</f>
        <v>5352.4351999999999</v>
      </c>
      <c r="CZ392" s="2">
        <f>((S392*CA392)/100)</f>
        <v>3345.2719999999999</v>
      </c>
      <c r="DA392" s="2"/>
      <c r="DB392" s="2"/>
      <c r="DC392" s="2" t="s">
        <v>3</v>
      </c>
      <c r="DD392" s="2" t="s">
        <v>3</v>
      </c>
      <c r="DE392" s="2" t="s">
        <v>3</v>
      </c>
      <c r="DF392" s="2" t="s">
        <v>3</v>
      </c>
      <c r="DG392" s="2" t="s">
        <v>3</v>
      </c>
      <c r="DH392" s="2" t="s">
        <v>3</v>
      </c>
      <c r="DI392" s="2" t="s">
        <v>3</v>
      </c>
      <c r="DJ392" s="2" t="s">
        <v>3</v>
      </c>
      <c r="DK392" s="2" t="s">
        <v>3</v>
      </c>
      <c r="DL392" s="2" t="s">
        <v>3</v>
      </c>
      <c r="DM392" s="2" t="s">
        <v>3</v>
      </c>
      <c r="DN392" s="2">
        <v>0</v>
      </c>
      <c r="DO392" s="2">
        <v>0</v>
      </c>
      <c r="DP392" s="2">
        <v>1</v>
      </c>
      <c r="DQ392" s="2">
        <v>1</v>
      </c>
      <c r="DR392" s="2"/>
      <c r="DS392" s="2"/>
      <c r="DT392" s="2"/>
      <c r="DU392" s="2">
        <v>1013</v>
      </c>
      <c r="DV392" s="2" t="s">
        <v>500</v>
      </c>
      <c r="DW392" s="2" t="s">
        <v>500</v>
      </c>
      <c r="DX392" s="2">
        <v>1</v>
      </c>
      <c r="DY392" s="2"/>
      <c r="DZ392" s="2" t="s">
        <v>3</v>
      </c>
      <c r="EA392" s="2" t="s">
        <v>3</v>
      </c>
      <c r="EB392" s="2" t="s">
        <v>3</v>
      </c>
      <c r="EC392" s="2" t="s">
        <v>3</v>
      </c>
      <c r="ED392" s="2"/>
      <c r="EE392" s="2">
        <v>49575611</v>
      </c>
      <c r="EF392" s="2">
        <v>30</v>
      </c>
      <c r="EG392" s="2" t="s">
        <v>88</v>
      </c>
      <c r="EH392" s="2">
        <v>0</v>
      </c>
      <c r="EI392" s="2" t="s">
        <v>3</v>
      </c>
      <c r="EJ392" s="2">
        <v>1</v>
      </c>
      <c r="EK392" s="2">
        <v>2254</v>
      </c>
      <c r="EL392" s="2" t="s">
        <v>502</v>
      </c>
      <c r="EM392" s="2" t="s">
        <v>503</v>
      </c>
      <c r="EN392" s="2"/>
      <c r="EO392" s="2" t="s">
        <v>3</v>
      </c>
      <c r="EP392" s="2"/>
      <c r="EQ392" s="2">
        <v>0</v>
      </c>
      <c r="ER392" s="2">
        <v>1375.53</v>
      </c>
      <c r="ES392" s="2">
        <v>0</v>
      </c>
      <c r="ET392" s="2">
        <v>117.91</v>
      </c>
      <c r="EU392" s="2">
        <v>12.94</v>
      </c>
      <c r="EV392" s="2">
        <v>1257.6199999999999</v>
      </c>
      <c r="EW392" s="2">
        <v>118.04</v>
      </c>
      <c r="EX392" s="2">
        <v>0</v>
      </c>
      <c r="EY392" s="2">
        <v>0</v>
      </c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>
        <v>0</v>
      </c>
      <c r="FR392" s="2">
        <f t="shared" si="361"/>
        <v>0</v>
      </c>
      <c r="FS392" s="2">
        <v>0</v>
      </c>
      <c r="FT392" s="2"/>
      <c r="FU392" s="2"/>
      <c r="FV392" s="2"/>
      <c r="FW392" s="2"/>
      <c r="FX392" s="2">
        <v>112</v>
      </c>
      <c r="FY392" s="2">
        <v>70</v>
      </c>
      <c r="FZ392" s="2"/>
      <c r="GA392" s="2" t="s">
        <v>3</v>
      </c>
      <c r="GB392" s="2"/>
      <c r="GC392" s="2"/>
      <c r="GD392" s="2">
        <v>0</v>
      </c>
      <c r="GE392" s="2"/>
      <c r="GF392" s="2">
        <v>-1474446530</v>
      </c>
      <c r="GG392" s="2">
        <v>2</v>
      </c>
      <c r="GH392" s="2">
        <v>1</v>
      </c>
      <c r="GI392" s="2">
        <v>-2</v>
      </c>
      <c r="GJ392" s="2">
        <v>0</v>
      </c>
      <c r="GK392" s="2">
        <f>ROUND(R392*(R12)/100,2)</f>
        <v>86.05</v>
      </c>
      <c r="GL392" s="2">
        <f t="shared" si="362"/>
        <v>0</v>
      </c>
      <c r="GM392" s="2">
        <f t="shared" si="363"/>
        <v>14010.78</v>
      </c>
      <c r="GN392" s="2">
        <f t="shared" si="364"/>
        <v>14010.78</v>
      </c>
      <c r="GO392" s="2">
        <f t="shared" si="365"/>
        <v>0</v>
      </c>
      <c r="GP392" s="2">
        <f t="shared" si="366"/>
        <v>0</v>
      </c>
      <c r="GQ392" s="2"/>
      <c r="GR392" s="2">
        <v>0</v>
      </c>
      <c r="GS392" s="2">
        <v>3</v>
      </c>
      <c r="GT392" s="2">
        <v>0</v>
      </c>
      <c r="GU392" s="2" t="s">
        <v>3</v>
      </c>
      <c r="GV392" s="2">
        <f t="shared" si="367"/>
        <v>0</v>
      </c>
      <c r="GW392" s="2">
        <v>1</v>
      </c>
      <c r="GX392" s="2">
        <f t="shared" si="368"/>
        <v>0</v>
      </c>
      <c r="GY392" s="2"/>
      <c r="GZ392" s="2"/>
      <c r="HA392" s="2">
        <v>0</v>
      </c>
      <c r="HB392" s="2">
        <v>0</v>
      </c>
      <c r="HC392" s="2">
        <f t="shared" si="369"/>
        <v>0</v>
      </c>
      <c r="HD392" s="2"/>
      <c r="HE392" s="2" t="s">
        <v>3</v>
      </c>
      <c r="HF392" s="2" t="s">
        <v>3</v>
      </c>
      <c r="HG392" s="2"/>
      <c r="HH392" s="2"/>
      <c r="HI392" s="2"/>
      <c r="HJ392" s="2"/>
      <c r="HK392" s="2"/>
      <c r="HL392" s="2"/>
      <c r="HM392" s="2" t="s">
        <v>3</v>
      </c>
      <c r="HN392" s="2" t="s">
        <v>3</v>
      </c>
      <c r="HO392" s="2" t="s">
        <v>3</v>
      </c>
      <c r="HP392" s="2" t="s">
        <v>3</v>
      </c>
      <c r="HQ392" s="2" t="s">
        <v>3</v>
      </c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>
        <v>0</v>
      </c>
      <c r="IL392" s="2"/>
      <c r="IM392" s="2"/>
      <c r="IN392" s="2"/>
      <c r="IO392" s="2"/>
      <c r="IP392" s="2"/>
      <c r="IQ392" s="2"/>
      <c r="IR392" s="2"/>
      <c r="IS392" s="2"/>
      <c r="IT392" s="2"/>
      <c r="IU392" s="2"/>
    </row>
    <row r="393" spans="1:255" x14ac:dyDescent="0.2">
      <c r="A393">
        <v>17</v>
      </c>
      <c r="B393">
        <v>1</v>
      </c>
      <c r="C393">
        <f>ROW(SmtRes!A572)</f>
        <v>572</v>
      </c>
      <c r="D393">
        <f>ROW(EtalonRes!A596)</f>
        <v>596</v>
      </c>
      <c r="E393" t="s">
        <v>497</v>
      </c>
      <c r="F393" t="s">
        <v>498</v>
      </c>
      <c r="G393" t="s">
        <v>499</v>
      </c>
      <c r="H393" t="s">
        <v>500</v>
      </c>
      <c r="I393">
        <v>3.8</v>
      </c>
      <c r="J393">
        <v>0</v>
      </c>
      <c r="K393">
        <v>3.8</v>
      </c>
      <c r="O393">
        <f t="shared" si="332"/>
        <v>168152.57</v>
      </c>
      <c r="P393">
        <f t="shared" si="333"/>
        <v>0</v>
      </c>
      <c r="Q393">
        <f t="shared" si="334"/>
        <v>5237.82</v>
      </c>
      <c r="R393">
        <f t="shared" si="335"/>
        <v>1676.21</v>
      </c>
      <c r="S393">
        <f t="shared" si="336"/>
        <v>162914.75</v>
      </c>
      <c r="T393">
        <f t="shared" si="337"/>
        <v>0</v>
      </c>
      <c r="U393">
        <f t="shared" si="338"/>
        <v>448.55200000000002</v>
      </c>
      <c r="V393">
        <f t="shared" si="339"/>
        <v>0</v>
      </c>
      <c r="W393">
        <f t="shared" si="340"/>
        <v>0</v>
      </c>
      <c r="X393">
        <f t="shared" si="341"/>
        <v>149881.57</v>
      </c>
      <c r="Y393">
        <f t="shared" si="342"/>
        <v>66795.05</v>
      </c>
      <c r="AA393">
        <v>50447276</v>
      </c>
      <c r="AB393">
        <f t="shared" si="343"/>
        <v>1375.53</v>
      </c>
      <c r="AC393">
        <f t="shared" si="344"/>
        <v>0</v>
      </c>
      <c r="AD393">
        <f t="shared" si="345"/>
        <v>117.91</v>
      </c>
      <c r="AE393">
        <f t="shared" si="346"/>
        <v>12.94</v>
      </c>
      <c r="AF393">
        <f t="shared" si="347"/>
        <v>1257.6199999999999</v>
      </c>
      <c r="AG393">
        <f t="shared" si="348"/>
        <v>0</v>
      </c>
      <c r="AH393">
        <f t="shared" si="349"/>
        <v>118.04</v>
      </c>
      <c r="AI393">
        <f t="shared" si="350"/>
        <v>0</v>
      </c>
      <c r="AJ393">
        <f t="shared" si="351"/>
        <v>0</v>
      </c>
      <c r="AK393">
        <v>1375.53</v>
      </c>
      <c r="AL393">
        <v>0</v>
      </c>
      <c r="AM393">
        <v>117.91</v>
      </c>
      <c r="AN393">
        <v>12.94</v>
      </c>
      <c r="AO393">
        <v>1257.6199999999999</v>
      </c>
      <c r="AP393">
        <v>0</v>
      </c>
      <c r="AQ393">
        <v>118.04</v>
      </c>
      <c r="AR393">
        <v>0</v>
      </c>
      <c r="AS393">
        <v>0</v>
      </c>
      <c r="AT393">
        <v>92</v>
      </c>
      <c r="AU393">
        <v>41</v>
      </c>
      <c r="AV393">
        <v>1</v>
      </c>
      <c r="AW393">
        <v>1</v>
      </c>
      <c r="AZ393">
        <v>1</v>
      </c>
      <c r="BA393">
        <v>34.090000000000003</v>
      </c>
      <c r="BB393">
        <v>11.69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1</v>
      </c>
      <c r="BJ393" t="s">
        <v>501</v>
      </c>
      <c r="BM393">
        <v>2254</v>
      </c>
      <c r="BN393">
        <v>0</v>
      </c>
      <c r="BO393" t="s">
        <v>498</v>
      </c>
      <c r="BP393">
        <v>1</v>
      </c>
      <c r="BQ393">
        <v>30</v>
      </c>
      <c r="BR393">
        <v>0</v>
      </c>
      <c r="BS393">
        <v>34.090000000000003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92</v>
      </c>
      <c r="CA393">
        <v>41</v>
      </c>
      <c r="CB393" t="s">
        <v>3</v>
      </c>
      <c r="CE393">
        <v>30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352"/>
        <v>168152.57</v>
      </c>
      <c r="CQ393">
        <f t="shared" si="353"/>
        <v>0</v>
      </c>
      <c r="CR393">
        <f t="shared" si="354"/>
        <v>1378.37</v>
      </c>
      <c r="CS393">
        <f t="shared" si="355"/>
        <v>441.12</v>
      </c>
      <c r="CT393">
        <f t="shared" si="356"/>
        <v>42872.27</v>
      </c>
      <c r="CU393">
        <f t="shared" si="357"/>
        <v>0</v>
      </c>
      <c r="CV393">
        <f t="shared" si="358"/>
        <v>118.04</v>
      </c>
      <c r="CW393">
        <f t="shared" si="359"/>
        <v>0</v>
      </c>
      <c r="CX393">
        <f t="shared" si="360"/>
        <v>0</v>
      </c>
      <c r="CY393">
        <f>S393*(BZ393/100)</f>
        <v>149881.57</v>
      </c>
      <c r="CZ393">
        <f>S393*(CA393/100)</f>
        <v>66795.047500000001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112</v>
      </c>
      <c r="DO393">
        <v>70</v>
      </c>
      <c r="DP393">
        <v>1</v>
      </c>
      <c r="DQ393">
        <v>1</v>
      </c>
      <c r="DU393">
        <v>1013</v>
      </c>
      <c r="DV393" t="s">
        <v>500</v>
      </c>
      <c r="DW393" t="s">
        <v>500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49575611</v>
      </c>
      <c r="EF393">
        <v>30</v>
      </c>
      <c r="EG393" t="s">
        <v>88</v>
      </c>
      <c r="EH393">
        <v>0</v>
      </c>
      <c r="EI393" t="s">
        <v>3</v>
      </c>
      <c r="EJ393">
        <v>1</v>
      </c>
      <c r="EK393">
        <v>2254</v>
      </c>
      <c r="EL393" t="s">
        <v>502</v>
      </c>
      <c r="EM393" t="s">
        <v>503</v>
      </c>
      <c r="EO393" t="s">
        <v>3</v>
      </c>
      <c r="EQ393">
        <v>0</v>
      </c>
      <c r="ER393">
        <v>1375.53</v>
      </c>
      <c r="ES393">
        <v>0</v>
      </c>
      <c r="ET393">
        <v>117.91</v>
      </c>
      <c r="EU393">
        <v>12.94</v>
      </c>
      <c r="EV393">
        <v>1257.6199999999999</v>
      </c>
      <c r="EW393">
        <v>118.04</v>
      </c>
      <c r="EX393">
        <v>0</v>
      </c>
      <c r="EY393">
        <v>0</v>
      </c>
      <c r="FQ393">
        <v>0</v>
      </c>
      <c r="FR393">
        <f t="shared" si="361"/>
        <v>0</v>
      </c>
      <c r="FS393">
        <v>0</v>
      </c>
      <c r="FX393">
        <v>112</v>
      </c>
      <c r="FY393">
        <v>70</v>
      </c>
      <c r="GA393" t="s">
        <v>3</v>
      </c>
      <c r="GD393">
        <v>0</v>
      </c>
      <c r="GF393">
        <v>-1474446530</v>
      </c>
      <c r="GG393">
        <v>2</v>
      </c>
      <c r="GH393">
        <v>1</v>
      </c>
      <c r="GI393">
        <v>2</v>
      </c>
      <c r="GJ393">
        <v>0</v>
      </c>
      <c r="GK393">
        <f>ROUND(R393*(S12)/100,2)</f>
        <v>2681.94</v>
      </c>
      <c r="GL393">
        <f t="shared" si="362"/>
        <v>0</v>
      </c>
      <c r="GM393">
        <f t="shared" si="363"/>
        <v>387511.13</v>
      </c>
      <c r="GN393">
        <f t="shared" si="364"/>
        <v>387511.13</v>
      </c>
      <c r="GO393">
        <f t="shared" si="365"/>
        <v>0</v>
      </c>
      <c r="GP393">
        <f t="shared" si="366"/>
        <v>0</v>
      </c>
      <c r="GR393">
        <v>0</v>
      </c>
      <c r="GS393">
        <v>3</v>
      </c>
      <c r="GT393">
        <v>0</v>
      </c>
      <c r="GU393" t="s">
        <v>3</v>
      </c>
      <c r="GV393">
        <f t="shared" si="367"/>
        <v>0</v>
      </c>
      <c r="GW393">
        <v>1</v>
      </c>
      <c r="GX393">
        <f t="shared" si="368"/>
        <v>0</v>
      </c>
      <c r="HA393">
        <v>0</v>
      </c>
      <c r="HB393">
        <v>0</v>
      </c>
      <c r="HC393">
        <f t="shared" si="369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IK393">
        <v>0</v>
      </c>
    </row>
    <row r="394" spans="1:255" x14ac:dyDescent="0.2">
      <c r="A394" s="2">
        <v>18</v>
      </c>
      <c r="B394" s="2">
        <v>1</v>
      </c>
      <c r="C394" s="2">
        <v>567</v>
      </c>
      <c r="D394" s="2"/>
      <c r="E394" s="2" t="s">
        <v>504</v>
      </c>
      <c r="F394" s="2" t="s">
        <v>505</v>
      </c>
      <c r="G394" s="2" t="s">
        <v>1076</v>
      </c>
      <c r="H394" s="2" t="s">
        <v>370</v>
      </c>
      <c r="I394" s="2">
        <f>I392*J394</f>
        <v>3895</v>
      </c>
      <c r="J394" s="2">
        <v>1025</v>
      </c>
      <c r="K394" s="2">
        <v>1025</v>
      </c>
      <c r="L394" s="2"/>
      <c r="M394" s="2"/>
      <c r="N394" s="2"/>
      <c r="O394" s="2">
        <f t="shared" si="332"/>
        <v>162109.9</v>
      </c>
      <c r="P394" s="2">
        <f t="shared" si="333"/>
        <v>162109.9</v>
      </c>
      <c r="Q394" s="2">
        <f t="shared" si="334"/>
        <v>0</v>
      </c>
      <c r="R394" s="2">
        <f t="shared" si="335"/>
        <v>0</v>
      </c>
      <c r="S394" s="2">
        <f t="shared" si="336"/>
        <v>0</v>
      </c>
      <c r="T394" s="2">
        <f t="shared" si="337"/>
        <v>0</v>
      </c>
      <c r="U394" s="2">
        <f t="shared" si="338"/>
        <v>0</v>
      </c>
      <c r="V394" s="2">
        <f t="shared" si="339"/>
        <v>0</v>
      </c>
      <c r="W394" s="2">
        <f t="shared" si="340"/>
        <v>0</v>
      </c>
      <c r="X394" s="2">
        <f t="shared" si="341"/>
        <v>0</v>
      </c>
      <c r="Y394" s="2">
        <f t="shared" si="342"/>
        <v>0</v>
      </c>
      <c r="Z394" s="2"/>
      <c r="AA394" s="2">
        <v>50447275</v>
      </c>
      <c r="AB394" s="2">
        <f t="shared" si="343"/>
        <v>41.62</v>
      </c>
      <c r="AC394" s="2">
        <f t="shared" si="344"/>
        <v>41.62</v>
      </c>
      <c r="AD394" s="2">
        <f t="shared" si="345"/>
        <v>0</v>
      </c>
      <c r="AE394" s="2">
        <f t="shared" si="346"/>
        <v>0</v>
      </c>
      <c r="AF394" s="2">
        <f t="shared" si="347"/>
        <v>0</v>
      </c>
      <c r="AG394" s="2">
        <f t="shared" si="348"/>
        <v>0</v>
      </c>
      <c r="AH394" s="2">
        <f t="shared" si="349"/>
        <v>0</v>
      </c>
      <c r="AI394" s="2">
        <f t="shared" si="350"/>
        <v>0</v>
      </c>
      <c r="AJ394" s="2">
        <f t="shared" si="351"/>
        <v>0</v>
      </c>
      <c r="AK394" s="2">
        <v>41.62</v>
      </c>
      <c r="AL394" s="2">
        <v>41.62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112</v>
      </c>
      <c r="AU394" s="2">
        <v>70</v>
      </c>
      <c r="AV394" s="2">
        <v>1</v>
      </c>
      <c r="AW394" s="2">
        <v>1</v>
      </c>
      <c r="AX394" s="2"/>
      <c r="AY394" s="2"/>
      <c r="AZ394" s="2">
        <v>1</v>
      </c>
      <c r="BA394" s="2">
        <v>1</v>
      </c>
      <c r="BB394" s="2">
        <v>1</v>
      </c>
      <c r="BC394" s="2">
        <v>1</v>
      </c>
      <c r="BD394" s="2" t="s">
        <v>3</v>
      </c>
      <c r="BE394" s="2" t="s">
        <v>3</v>
      </c>
      <c r="BF394" s="2" t="s">
        <v>3</v>
      </c>
      <c r="BG394" s="2" t="s">
        <v>3</v>
      </c>
      <c r="BH394" s="2">
        <v>3</v>
      </c>
      <c r="BI394" s="2">
        <v>1</v>
      </c>
      <c r="BJ394" s="2" t="s">
        <v>506</v>
      </c>
      <c r="BK394" s="2"/>
      <c r="BL394" s="2"/>
      <c r="BM394" s="2">
        <v>2254</v>
      </c>
      <c r="BN394" s="2">
        <v>0</v>
      </c>
      <c r="BO394" s="2" t="s">
        <v>3</v>
      </c>
      <c r="BP394" s="2">
        <v>0</v>
      </c>
      <c r="BQ394" s="2">
        <v>30</v>
      </c>
      <c r="BR394" s="2">
        <v>0</v>
      </c>
      <c r="BS394" s="2">
        <v>1</v>
      </c>
      <c r="BT394" s="2">
        <v>1</v>
      </c>
      <c r="BU394" s="2">
        <v>1</v>
      </c>
      <c r="BV394" s="2">
        <v>1</v>
      </c>
      <c r="BW394" s="2">
        <v>1</v>
      </c>
      <c r="BX394" s="2">
        <v>1</v>
      </c>
      <c r="BY394" s="2" t="s">
        <v>3</v>
      </c>
      <c r="BZ394" s="2">
        <v>112</v>
      </c>
      <c r="CA394" s="2">
        <v>70</v>
      </c>
      <c r="CB394" s="2" t="s">
        <v>3</v>
      </c>
      <c r="CC394" s="2"/>
      <c r="CD394" s="2"/>
      <c r="CE394" s="2">
        <v>30</v>
      </c>
      <c r="CF394" s="2">
        <v>0</v>
      </c>
      <c r="CG394" s="2">
        <v>0</v>
      </c>
      <c r="CH394" s="2"/>
      <c r="CI394" s="2"/>
      <c r="CJ394" s="2"/>
      <c r="CK394" s="2"/>
      <c r="CL394" s="2"/>
      <c r="CM394" s="2">
        <v>0</v>
      </c>
      <c r="CN394" s="2" t="s">
        <v>3</v>
      </c>
      <c r="CO394" s="2">
        <v>0</v>
      </c>
      <c r="CP394" s="2">
        <f t="shared" si="352"/>
        <v>162109.9</v>
      </c>
      <c r="CQ394" s="2">
        <f t="shared" si="353"/>
        <v>41.62</v>
      </c>
      <c r="CR394" s="2">
        <f t="shared" si="354"/>
        <v>0</v>
      </c>
      <c r="CS394" s="2">
        <f t="shared" si="355"/>
        <v>0</v>
      </c>
      <c r="CT394" s="2">
        <f t="shared" si="356"/>
        <v>0</v>
      </c>
      <c r="CU394" s="2">
        <f t="shared" si="357"/>
        <v>0</v>
      </c>
      <c r="CV394" s="2">
        <f t="shared" si="358"/>
        <v>0</v>
      </c>
      <c r="CW394" s="2">
        <f t="shared" si="359"/>
        <v>0</v>
      </c>
      <c r="CX394" s="2">
        <f t="shared" si="360"/>
        <v>0</v>
      </c>
      <c r="CY394" s="2">
        <f>((S394*BZ394)/100)</f>
        <v>0</v>
      </c>
      <c r="CZ394" s="2">
        <f>((S394*CA394)/100)</f>
        <v>0</v>
      </c>
      <c r="DA394" s="2"/>
      <c r="DB394" s="2"/>
      <c r="DC394" s="2" t="s">
        <v>3</v>
      </c>
      <c r="DD394" s="2" t="s">
        <v>3</v>
      </c>
      <c r="DE394" s="2" t="s">
        <v>3</v>
      </c>
      <c r="DF394" s="2" t="s">
        <v>3</v>
      </c>
      <c r="DG394" s="2" t="s">
        <v>3</v>
      </c>
      <c r="DH394" s="2" t="s">
        <v>3</v>
      </c>
      <c r="DI394" s="2" t="s">
        <v>3</v>
      </c>
      <c r="DJ394" s="2" t="s">
        <v>3</v>
      </c>
      <c r="DK394" s="2" t="s">
        <v>3</v>
      </c>
      <c r="DL394" s="2" t="s">
        <v>3</v>
      </c>
      <c r="DM394" s="2" t="s">
        <v>3</v>
      </c>
      <c r="DN394" s="2">
        <v>0</v>
      </c>
      <c r="DO394" s="2">
        <v>0</v>
      </c>
      <c r="DP394" s="2">
        <v>1</v>
      </c>
      <c r="DQ394" s="2">
        <v>1</v>
      </c>
      <c r="DR394" s="2"/>
      <c r="DS394" s="2"/>
      <c r="DT394" s="2"/>
      <c r="DU394" s="2">
        <v>1003</v>
      </c>
      <c r="DV394" s="2" t="s">
        <v>370</v>
      </c>
      <c r="DW394" s="2" t="s">
        <v>370</v>
      </c>
      <c r="DX394" s="2">
        <v>1</v>
      </c>
      <c r="DY394" s="2"/>
      <c r="DZ394" s="2" t="s">
        <v>3</v>
      </c>
      <c r="EA394" s="2" t="s">
        <v>3</v>
      </c>
      <c r="EB394" s="2" t="s">
        <v>3</v>
      </c>
      <c r="EC394" s="2" t="s">
        <v>3</v>
      </c>
      <c r="ED394" s="2"/>
      <c r="EE394" s="2">
        <v>49575611</v>
      </c>
      <c r="EF394" s="2">
        <v>30</v>
      </c>
      <c r="EG394" s="2" t="s">
        <v>88</v>
      </c>
      <c r="EH394" s="2">
        <v>0</v>
      </c>
      <c r="EI394" s="2" t="s">
        <v>3</v>
      </c>
      <c r="EJ394" s="2">
        <v>1</v>
      </c>
      <c r="EK394" s="2">
        <v>2254</v>
      </c>
      <c r="EL394" s="2" t="s">
        <v>502</v>
      </c>
      <c r="EM394" s="2" t="s">
        <v>503</v>
      </c>
      <c r="EN394" s="2"/>
      <c r="EO394" s="2" t="s">
        <v>3</v>
      </c>
      <c r="EP394" s="2"/>
      <c r="EQ394" s="2">
        <v>0</v>
      </c>
      <c r="ER394" s="2">
        <v>41.62</v>
      </c>
      <c r="ES394" s="2">
        <v>41.62</v>
      </c>
      <c r="ET394" s="2">
        <v>0</v>
      </c>
      <c r="EU394" s="2">
        <v>0</v>
      </c>
      <c r="EV394" s="2">
        <v>0</v>
      </c>
      <c r="EW394" s="2">
        <v>0</v>
      </c>
      <c r="EX394" s="2">
        <v>0</v>
      </c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>
        <v>0</v>
      </c>
      <c r="FR394" s="2">
        <f t="shared" si="361"/>
        <v>0</v>
      </c>
      <c r="FS394" s="2">
        <v>0</v>
      </c>
      <c r="FT394" s="2"/>
      <c r="FU394" s="2"/>
      <c r="FV394" s="2"/>
      <c r="FW394" s="2"/>
      <c r="FX394" s="2">
        <v>112</v>
      </c>
      <c r="FY394" s="2">
        <v>70</v>
      </c>
      <c r="FZ394" s="2"/>
      <c r="GA394" s="2" t="s">
        <v>3</v>
      </c>
      <c r="GB394" s="2"/>
      <c r="GC394" s="2"/>
      <c r="GD394" s="2">
        <v>0</v>
      </c>
      <c r="GE394" s="2"/>
      <c r="GF394" s="2">
        <v>1898614274</v>
      </c>
      <c r="GG394" s="2">
        <v>2</v>
      </c>
      <c r="GH394" s="2">
        <v>1</v>
      </c>
      <c r="GI394" s="2">
        <v>-2</v>
      </c>
      <c r="GJ394" s="2">
        <v>0</v>
      </c>
      <c r="GK394" s="2">
        <f>ROUND(R394*(R12)/100,2)</f>
        <v>0</v>
      </c>
      <c r="GL394" s="2">
        <f t="shared" si="362"/>
        <v>0</v>
      </c>
      <c r="GM394" s="2">
        <f t="shared" si="363"/>
        <v>162109.9</v>
      </c>
      <c r="GN394" s="2">
        <f t="shared" si="364"/>
        <v>162109.9</v>
      </c>
      <c r="GO394" s="2">
        <f t="shared" si="365"/>
        <v>0</v>
      </c>
      <c r="GP394" s="2">
        <f t="shared" si="366"/>
        <v>0</v>
      </c>
      <c r="GQ394" s="2"/>
      <c r="GR394" s="2">
        <v>0</v>
      </c>
      <c r="GS394" s="2">
        <v>3</v>
      </c>
      <c r="GT394" s="2">
        <v>0</v>
      </c>
      <c r="GU394" s="2" t="s">
        <v>3</v>
      </c>
      <c r="GV394" s="2">
        <f t="shared" si="367"/>
        <v>0</v>
      </c>
      <c r="GW394" s="2">
        <v>1</v>
      </c>
      <c r="GX394" s="2">
        <f t="shared" si="368"/>
        <v>0</v>
      </c>
      <c r="GY394" s="2"/>
      <c r="GZ394" s="2"/>
      <c r="HA394" s="2">
        <v>0</v>
      </c>
      <c r="HB394" s="2">
        <v>0</v>
      </c>
      <c r="HC394" s="2">
        <f t="shared" si="369"/>
        <v>0</v>
      </c>
      <c r="HD394" s="2"/>
      <c r="HE394" s="2" t="s">
        <v>3</v>
      </c>
      <c r="HF394" s="2" t="s">
        <v>3</v>
      </c>
      <c r="HG394" s="2"/>
      <c r="HH394" s="2"/>
      <c r="HI394" s="2"/>
      <c r="HJ394" s="2"/>
      <c r="HK394" s="2"/>
      <c r="HL394" s="2"/>
      <c r="HM394" s="2" t="s">
        <v>3</v>
      </c>
      <c r="HN394" s="2" t="s">
        <v>3</v>
      </c>
      <c r="HO394" s="2" t="s">
        <v>3</v>
      </c>
      <c r="HP394" s="2" t="s">
        <v>3</v>
      </c>
      <c r="HQ394" s="2" t="s">
        <v>3</v>
      </c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>
        <v>0</v>
      </c>
      <c r="IL394" s="2"/>
      <c r="IM394" s="2"/>
      <c r="IN394" s="2"/>
      <c r="IO394" s="2"/>
      <c r="IP394" s="2"/>
      <c r="IQ394" s="2"/>
      <c r="IR394" s="2"/>
      <c r="IS394" s="2"/>
      <c r="IT394" s="2"/>
      <c r="IU394" s="2"/>
    </row>
    <row r="395" spans="1:255" x14ac:dyDescent="0.2">
      <c r="A395">
        <v>18</v>
      </c>
      <c r="B395">
        <v>1</v>
      </c>
      <c r="C395">
        <v>572</v>
      </c>
      <c r="E395" t="s">
        <v>504</v>
      </c>
      <c r="F395" t="s">
        <v>505</v>
      </c>
      <c r="G395" t="s">
        <v>1076</v>
      </c>
      <c r="H395" t="s">
        <v>370</v>
      </c>
      <c r="I395">
        <f>I393*J395</f>
        <v>3895</v>
      </c>
      <c r="J395">
        <v>1025</v>
      </c>
      <c r="K395">
        <v>1025</v>
      </c>
      <c r="O395">
        <f t="shared" si="332"/>
        <v>1073167.54</v>
      </c>
      <c r="P395">
        <f t="shared" si="333"/>
        <v>1073167.54</v>
      </c>
      <c r="Q395">
        <f t="shared" si="334"/>
        <v>0</v>
      </c>
      <c r="R395">
        <f t="shared" si="335"/>
        <v>0</v>
      </c>
      <c r="S395">
        <f t="shared" si="336"/>
        <v>0</v>
      </c>
      <c r="T395">
        <f t="shared" si="337"/>
        <v>0</v>
      </c>
      <c r="U395">
        <f t="shared" si="338"/>
        <v>0</v>
      </c>
      <c r="V395">
        <f t="shared" si="339"/>
        <v>0</v>
      </c>
      <c r="W395">
        <f t="shared" si="340"/>
        <v>0</v>
      </c>
      <c r="X395">
        <f t="shared" si="341"/>
        <v>0</v>
      </c>
      <c r="Y395">
        <f t="shared" si="342"/>
        <v>0</v>
      </c>
      <c r="AA395">
        <v>50447276</v>
      </c>
      <c r="AB395">
        <f t="shared" si="343"/>
        <v>41.62</v>
      </c>
      <c r="AC395">
        <f t="shared" si="344"/>
        <v>41.62</v>
      </c>
      <c r="AD395">
        <f t="shared" si="345"/>
        <v>0</v>
      </c>
      <c r="AE395">
        <f t="shared" si="346"/>
        <v>0</v>
      </c>
      <c r="AF395">
        <f t="shared" si="347"/>
        <v>0</v>
      </c>
      <c r="AG395">
        <f t="shared" si="348"/>
        <v>0</v>
      </c>
      <c r="AH395">
        <f t="shared" si="349"/>
        <v>0</v>
      </c>
      <c r="AI395">
        <f t="shared" si="350"/>
        <v>0</v>
      </c>
      <c r="AJ395">
        <f t="shared" si="351"/>
        <v>0</v>
      </c>
      <c r="AK395">
        <v>41.62</v>
      </c>
      <c r="AL395">
        <v>41.62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6.62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506</v>
      </c>
      <c r="BM395">
        <v>2254</v>
      </c>
      <c r="BN395">
        <v>0</v>
      </c>
      <c r="BO395" t="s">
        <v>505</v>
      </c>
      <c r="BP395">
        <v>1</v>
      </c>
      <c r="BQ395">
        <v>30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30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352"/>
        <v>1073167.54</v>
      </c>
      <c r="CQ395">
        <f t="shared" si="353"/>
        <v>275.52</v>
      </c>
      <c r="CR395">
        <f t="shared" si="354"/>
        <v>0</v>
      </c>
      <c r="CS395">
        <f t="shared" si="355"/>
        <v>0</v>
      </c>
      <c r="CT395">
        <f t="shared" si="356"/>
        <v>0</v>
      </c>
      <c r="CU395">
        <f t="shared" si="357"/>
        <v>0</v>
      </c>
      <c r="CV395">
        <f t="shared" si="358"/>
        <v>0</v>
      </c>
      <c r="CW395">
        <f t="shared" si="359"/>
        <v>0</v>
      </c>
      <c r="CX395">
        <f t="shared" si="360"/>
        <v>0</v>
      </c>
      <c r="CY395">
        <f>S395*(BZ395/100)</f>
        <v>0</v>
      </c>
      <c r="CZ395">
        <f>S395*(CA395/100)</f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112</v>
      </c>
      <c r="DO395">
        <v>70</v>
      </c>
      <c r="DP395">
        <v>1</v>
      </c>
      <c r="DQ395">
        <v>1</v>
      </c>
      <c r="DU395">
        <v>1003</v>
      </c>
      <c r="DV395" t="s">
        <v>370</v>
      </c>
      <c r="DW395" t="s">
        <v>370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49575611</v>
      </c>
      <c r="EF395">
        <v>30</v>
      </c>
      <c r="EG395" t="s">
        <v>88</v>
      </c>
      <c r="EH395">
        <v>0</v>
      </c>
      <c r="EI395" t="s">
        <v>3</v>
      </c>
      <c r="EJ395">
        <v>1</v>
      </c>
      <c r="EK395">
        <v>2254</v>
      </c>
      <c r="EL395" t="s">
        <v>502</v>
      </c>
      <c r="EM395" t="s">
        <v>503</v>
      </c>
      <c r="EO395" t="s">
        <v>3</v>
      </c>
      <c r="EQ395">
        <v>0</v>
      </c>
      <c r="ER395">
        <v>41.62</v>
      </c>
      <c r="ES395">
        <v>41.62</v>
      </c>
      <c r="ET395">
        <v>0</v>
      </c>
      <c r="EU395">
        <v>0</v>
      </c>
      <c r="EV395">
        <v>0</v>
      </c>
      <c r="EW395">
        <v>0</v>
      </c>
      <c r="EX395">
        <v>0</v>
      </c>
      <c r="FQ395">
        <v>0</v>
      </c>
      <c r="FR395">
        <f t="shared" si="361"/>
        <v>0</v>
      </c>
      <c r="FS395">
        <v>0</v>
      </c>
      <c r="FX395">
        <v>112</v>
      </c>
      <c r="FY395">
        <v>70</v>
      </c>
      <c r="GA395" t="s">
        <v>3</v>
      </c>
      <c r="GD395">
        <v>0</v>
      </c>
      <c r="GF395">
        <v>1898614274</v>
      </c>
      <c r="GG395">
        <v>2</v>
      </c>
      <c r="GH395">
        <v>1</v>
      </c>
      <c r="GI395">
        <v>2</v>
      </c>
      <c r="GJ395">
        <v>0</v>
      </c>
      <c r="GK395">
        <f>ROUND(R395*(S12)/100,2)</f>
        <v>0</v>
      </c>
      <c r="GL395">
        <f t="shared" si="362"/>
        <v>0</v>
      </c>
      <c r="GM395">
        <f t="shared" si="363"/>
        <v>1073167.54</v>
      </c>
      <c r="GN395">
        <f t="shared" si="364"/>
        <v>1073167.54</v>
      </c>
      <c r="GO395">
        <f t="shared" si="365"/>
        <v>0</v>
      </c>
      <c r="GP395">
        <f t="shared" si="366"/>
        <v>0</v>
      </c>
      <c r="GR395">
        <v>0</v>
      </c>
      <c r="GS395">
        <v>3</v>
      </c>
      <c r="GT395">
        <v>0</v>
      </c>
      <c r="GU395" t="s">
        <v>3</v>
      </c>
      <c r="GV395">
        <f t="shared" si="367"/>
        <v>0</v>
      </c>
      <c r="GW395">
        <v>1</v>
      </c>
      <c r="GX395">
        <f t="shared" si="368"/>
        <v>0</v>
      </c>
      <c r="HA395">
        <v>0</v>
      </c>
      <c r="HB395">
        <v>0</v>
      </c>
      <c r="HC395">
        <f t="shared" si="369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IK395">
        <v>0</v>
      </c>
    </row>
    <row r="396" spans="1:255" x14ac:dyDescent="0.2">
      <c r="A396" s="2">
        <v>17</v>
      </c>
      <c r="B396" s="2">
        <v>1</v>
      </c>
      <c r="C396" s="2">
        <f>ROW(SmtRes!A585)</f>
        <v>585</v>
      </c>
      <c r="D396" s="2">
        <f>ROW(EtalonRes!A609)</f>
        <v>609</v>
      </c>
      <c r="E396" s="2" t="s">
        <v>507</v>
      </c>
      <c r="F396" s="2" t="s">
        <v>508</v>
      </c>
      <c r="G396" s="2" t="s">
        <v>509</v>
      </c>
      <c r="H396" s="2" t="s">
        <v>510</v>
      </c>
      <c r="I396" s="2">
        <f>ROUND(35/100,9)</f>
        <v>0.35</v>
      </c>
      <c r="J396" s="2">
        <v>0</v>
      </c>
      <c r="K396" s="2">
        <f>ROUND(35/100,9)</f>
        <v>0.35</v>
      </c>
      <c r="L396" s="2"/>
      <c r="M396" s="2"/>
      <c r="N396" s="2"/>
      <c r="O396" s="2">
        <f t="shared" si="332"/>
        <v>77.400000000000006</v>
      </c>
      <c r="P396" s="2">
        <f t="shared" si="333"/>
        <v>18.53</v>
      </c>
      <c r="Q396" s="2">
        <f t="shared" si="334"/>
        <v>12.73</v>
      </c>
      <c r="R396" s="2">
        <f t="shared" si="335"/>
        <v>1.55</v>
      </c>
      <c r="S396" s="2">
        <f t="shared" si="336"/>
        <v>46.14</v>
      </c>
      <c r="T396" s="2">
        <f t="shared" si="337"/>
        <v>0</v>
      </c>
      <c r="U396" s="2">
        <f t="shared" si="338"/>
        <v>3.7449999999999997</v>
      </c>
      <c r="V396" s="2">
        <f t="shared" si="339"/>
        <v>0</v>
      </c>
      <c r="W396" s="2">
        <f t="shared" si="340"/>
        <v>0</v>
      </c>
      <c r="X396" s="2">
        <f t="shared" si="341"/>
        <v>51.68</v>
      </c>
      <c r="Y396" s="2">
        <f t="shared" si="342"/>
        <v>32.299999999999997</v>
      </c>
      <c r="Z396" s="2"/>
      <c r="AA396" s="2">
        <v>50447275</v>
      </c>
      <c r="AB396" s="2">
        <f t="shared" si="343"/>
        <v>221.12</v>
      </c>
      <c r="AC396" s="2">
        <f t="shared" si="344"/>
        <v>52.94</v>
      </c>
      <c r="AD396" s="2">
        <f t="shared" si="345"/>
        <v>36.36</v>
      </c>
      <c r="AE396" s="2">
        <f t="shared" si="346"/>
        <v>4.42</v>
      </c>
      <c r="AF396" s="2">
        <f t="shared" si="347"/>
        <v>131.82</v>
      </c>
      <c r="AG396" s="2">
        <f t="shared" si="348"/>
        <v>0</v>
      </c>
      <c r="AH396" s="2">
        <f t="shared" si="349"/>
        <v>10.7</v>
      </c>
      <c r="AI396" s="2">
        <f t="shared" si="350"/>
        <v>0</v>
      </c>
      <c r="AJ396" s="2">
        <f t="shared" si="351"/>
        <v>0</v>
      </c>
      <c r="AK396" s="2">
        <v>221.12</v>
      </c>
      <c r="AL396" s="2">
        <v>52.94</v>
      </c>
      <c r="AM396" s="2">
        <v>36.36</v>
      </c>
      <c r="AN396" s="2">
        <v>4.42</v>
      </c>
      <c r="AO396" s="2">
        <v>131.82</v>
      </c>
      <c r="AP396" s="2">
        <v>0</v>
      </c>
      <c r="AQ396" s="2">
        <v>10.7</v>
      </c>
      <c r="AR396" s="2">
        <v>0</v>
      </c>
      <c r="AS396" s="2">
        <v>0</v>
      </c>
      <c r="AT396" s="2">
        <v>112</v>
      </c>
      <c r="AU396" s="2">
        <v>70</v>
      </c>
      <c r="AV396" s="2">
        <v>1</v>
      </c>
      <c r="AW396" s="2">
        <v>1</v>
      </c>
      <c r="AX396" s="2"/>
      <c r="AY396" s="2"/>
      <c r="AZ396" s="2">
        <v>1</v>
      </c>
      <c r="BA396" s="2">
        <v>1</v>
      </c>
      <c r="BB396" s="2">
        <v>1</v>
      </c>
      <c r="BC396" s="2">
        <v>1</v>
      </c>
      <c r="BD396" s="2" t="s">
        <v>3</v>
      </c>
      <c r="BE396" s="2" t="s">
        <v>3</v>
      </c>
      <c r="BF396" s="2" t="s">
        <v>3</v>
      </c>
      <c r="BG396" s="2" t="s">
        <v>3</v>
      </c>
      <c r="BH396" s="2">
        <v>0</v>
      </c>
      <c r="BI396" s="2">
        <v>2</v>
      </c>
      <c r="BJ396" s="2" t="s">
        <v>511</v>
      </c>
      <c r="BK396" s="2"/>
      <c r="BL396" s="2"/>
      <c r="BM396" s="2">
        <v>318</v>
      </c>
      <c r="BN396" s="2">
        <v>0</v>
      </c>
      <c r="BO396" s="2" t="s">
        <v>3</v>
      </c>
      <c r="BP396" s="2">
        <v>0</v>
      </c>
      <c r="BQ396" s="2">
        <v>40</v>
      </c>
      <c r="BR396" s="2">
        <v>0</v>
      </c>
      <c r="BS396" s="2">
        <v>1</v>
      </c>
      <c r="BT396" s="2">
        <v>1</v>
      </c>
      <c r="BU396" s="2">
        <v>1</v>
      </c>
      <c r="BV396" s="2">
        <v>1</v>
      </c>
      <c r="BW396" s="2">
        <v>1</v>
      </c>
      <c r="BX396" s="2">
        <v>1</v>
      </c>
      <c r="BY396" s="2" t="s">
        <v>3</v>
      </c>
      <c r="BZ396" s="2">
        <v>112</v>
      </c>
      <c r="CA396" s="2">
        <v>70</v>
      </c>
      <c r="CB396" s="2" t="s">
        <v>3</v>
      </c>
      <c r="CC396" s="2"/>
      <c r="CD396" s="2"/>
      <c r="CE396" s="2">
        <v>30</v>
      </c>
      <c r="CF396" s="2">
        <v>0</v>
      </c>
      <c r="CG396" s="2">
        <v>0</v>
      </c>
      <c r="CH396" s="2"/>
      <c r="CI396" s="2"/>
      <c r="CJ396" s="2"/>
      <c r="CK396" s="2"/>
      <c r="CL396" s="2"/>
      <c r="CM396" s="2">
        <v>0</v>
      </c>
      <c r="CN396" s="2" t="s">
        <v>3</v>
      </c>
      <c r="CO396" s="2">
        <v>0</v>
      </c>
      <c r="CP396" s="2">
        <f t="shared" si="352"/>
        <v>77.400000000000006</v>
      </c>
      <c r="CQ396" s="2">
        <f t="shared" si="353"/>
        <v>52.94</v>
      </c>
      <c r="CR396" s="2">
        <f t="shared" si="354"/>
        <v>36.36</v>
      </c>
      <c r="CS396" s="2">
        <f t="shared" si="355"/>
        <v>4.42</v>
      </c>
      <c r="CT396" s="2">
        <f t="shared" si="356"/>
        <v>131.82</v>
      </c>
      <c r="CU396" s="2">
        <f t="shared" si="357"/>
        <v>0</v>
      </c>
      <c r="CV396" s="2">
        <f t="shared" si="358"/>
        <v>10.7</v>
      </c>
      <c r="CW396" s="2">
        <f t="shared" si="359"/>
        <v>0</v>
      </c>
      <c r="CX396" s="2">
        <f t="shared" si="360"/>
        <v>0</v>
      </c>
      <c r="CY396" s="2">
        <f>((S396*BZ396)/100)</f>
        <v>51.6768</v>
      </c>
      <c r="CZ396" s="2">
        <f>((S396*CA396)/100)</f>
        <v>32.298000000000002</v>
      </c>
      <c r="DA396" s="2"/>
      <c r="DB396" s="2"/>
      <c r="DC396" s="2" t="s">
        <v>3</v>
      </c>
      <c r="DD396" s="2" t="s">
        <v>3</v>
      </c>
      <c r="DE396" s="2" t="s">
        <v>3</v>
      </c>
      <c r="DF396" s="2" t="s">
        <v>3</v>
      </c>
      <c r="DG396" s="2" t="s">
        <v>3</v>
      </c>
      <c r="DH396" s="2" t="s">
        <v>3</v>
      </c>
      <c r="DI396" s="2" t="s">
        <v>3</v>
      </c>
      <c r="DJ396" s="2" t="s">
        <v>3</v>
      </c>
      <c r="DK396" s="2" t="s">
        <v>3</v>
      </c>
      <c r="DL396" s="2" t="s">
        <v>3</v>
      </c>
      <c r="DM396" s="2" t="s">
        <v>3</v>
      </c>
      <c r="DN396" s="2">
        <v>0</v>
      </c>
      <c r="DO396" s="2">
        <v>0</v>
      </c>
      <c r="DP396" s="2">
        <v>1</v>
      </c>
      <c r="DQ396" s="2">
        <v>1</v>
      </c>
      <c r="DR396" s="2"/>
      <c r="DS396" s="2"/>
      <c r="DT396" s="2"/>
      <c r="DU396" s="2">
        <v>1013</v>
      </c>
      <c r="DV396" s="2" t="s">
        <v>510</v>
      </c>
      <c r="DW396" s="2" t="s">
        <v>510</v>
      </c>
      <c r="DX396" s="2">
        <v>1</v>
      </c>
      <c r="DY396" s="2"/>
      <c r="DZ396" s="2" t="s">
        <v>3</v>
      </c>
      <c r="EA396" s="2" t="s">
        <v>3</v>
      </c>
      <c r="EB396" s="2" t="s">
        <v>3</v>
      </c>
      <c r="EC396" s="2" t="s">
        <v>3</v>
      </c>
      <c r="ED396" s="2"/>
      <c r="EE396" s="2">
        <v>49573633</v>
      </c>
      <c r="EF396" s="2">
        <v>40</v>
      </c>
      <c r="EG396" s="2" t="s">
        <v>19</v>
      </c>
      <c r="EH396" s="2">
        <v>0</v>
      </c>
      <c r="EI396" s="2" t="s">
        <v>3</v>
      </c>
      <c r="EJ396" s="2">
        <v>2</v>
      </c>
      <c r="EK396" s="2">
        <v>318</v>
      </c>
      <c r="EL396" s="2" t="s">
        <v>512</v>
      </c>
      <c r="EM396" s="2" t="s">
        <v>513</v>
      </c>
      <c r="EN396" s="2"/>
      <c r="EO396" s="2" t="s">
        <v>3</v>
      </c>
      <c r="EP396" s="2"/>
      <c r="EQ396" s="2">
        <v>0</v>
      </c>
      <c r="ER396" s="2">
        <v>221.12</v>
      </c>
      <c r="ES396" s="2">
        <v>52.94</v>
      </c>
      <c r="ET396" s="2">
        <v>36.36</v>
      </c>
      <c r="EU396" s="2">
        <v>4.42</v>
      </c>
      <c r="EV396" s="2">
        <v>131.82</v>
      </c>
      <c r="EW396" s="2">
        <v>10.7</v>
      </c>
      <c r="EX396" s="2">
        <v>0</v>
      </c>
      <c r="EY396" s="2">
        <v>0</v>
      </c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>
        <v>0</v>
      </c>
      <c r="FR396" s="2">
        <f t="shared" si="361"/>
        <v>0</v>
      </c>
      <c r="FS396" s="2">
        <v>2</v>
      </c>
      <c r="FT396" s="2"/>
      <c r="FU396" s="2"/>
      <c r="FV396" s="2"/>
      <c r="FW396" s="2"/>
      <c r="FX396" s="2">
        <v>112</v>
      </c>
      <c r="FY396" s="2">
        <v>70</v>
      </c>
      <c r="FZ396" s="2"/>
      <c r="GA396" s="2" t="s">
        <v>3</v>
      </c>
      <c r="GB396" s="2"/>
      <c r="GC396" s="2"/>
      <c r="GD396" s="2">
        <v>0</v>
      </c>
      <c r="GE396" s="2"/>
      <c r="GF396" s="2">
        <v>-1047839212</v>
      </c>
      <c r="GG396" s="2">
        <v>2</v>
      </c>
      <c r="GH396" s="2">
        <v>1</v>
      </c>
      <c r="GI396" s="2">
        <v>-2</v>
      </c>
      <c r="GJ396" s="2">
        <v>0</v>
      </c>
      <c r="GK396" s="2">
        <f>ROUND(R396*(R12)/100,2)</f>
        <v>2.71</v>
      </c>
      <c r="GL396" s="2">
        <f t="shared" si="362"/>
        <v>0</v>
      </c>
      <c r="GM396" s="2">
        <f t="shared" si="363"/>
        <v>164.09</v>
      </c>
      <c r="GN396" s="2">
        <f t="shared" si="364"/>
        <v>0</v>
      </c>
      <c r="GO396" s="2">
        <f t="shared" si="365"/>
        <v>164.09</v>
      </c>
      <c r="GP396" s="2">
        <f t="shared" si="366"/>
        <v>0</v>
      </c>
      <c r="GQ396" s="2"/>
      <c r="GR396" s="2">
        <v>0</v>
      </c>
      <c r="GS396" s="2">
        <v>3</v>
      </c>
      <c r="GT396" s="2">
        <v>0</v>
      </c>
      <c r="GU396" s="2" t="s">
        <v>3</v>
      </c>
      <c r="GV396" s="2">
        <f t="shared" si="367"/>
        <v>0</v>
      </c>
      <c r="GW396" s="2">
        <v>1</v>
      </c>
      <c r="GX396" s="2">
        <f t="shared" si="368"/>
        <v>0</v>
      </c>
      <c r="GY396" s="2"/>
      <c r="GZ396" s="2"/>
      <c r="HA396" s="2">
        <v>0</v>
      </c>
      <c r="HB396" s="2">
        <v>0</v>
      </c>
      <c r="HC396" s="2">
        <f t="shared" si="369"/>
        <v>0</v>
      </c>
      <c r="HD396" s="2"/>
      <c r="HE396" s="2" t="s">
        <v>3</v>
      </c>
      <c r="HF396" s="2" t="s">
        <v>3</v>
      </c>
      <c r="HG396" s="2"/>
      <c r="HH396" s="2"/>
      <c r="HI396" s="2"/>
      <c r="HJ396" s="2"/>
      <c r="HK396" s="2"/>
      <c r="HL396" s="2"/>
      <c r="HM396" s="2" t="s">
        <v>3</v>
      </c>
      <c r="HN396" s="2" t="s">
        <v>3</v>
      </c>
      <c r="HO396" s="2" t="s">
        <v>3</v>
      </c>
      <c r="HP396" s="2" t="s">
        <v>3</v>
      </c>
      <c r="HQ396" s="2" t="s">
        <v>3</v>
      </c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>
        <v>0</v>
      </c>
      <c r="IL396" s="2"/>
      <c r="IM396" s="2"/>
      <c r="IN396" s="2"/>
      <c r="IO396" s="2"/>
      <c r="IP396" s="2"/>
      <c r="IQ396" s="2"/>
      <c r="IR396" s="2"/>
      <c r="IS396" s="2"/>
      <c r="IT396" s="2"/>
      <c r="IU396" s="2"/>
    </row>
    <row r="397" spans="1:255" x14ac:dyDescent="0.2">
      <c r="A397">
        <v>17</v>
      </c>
      <c r="B397">
        <v>1</v>
      </c>
      <c r="C397">
        <f>ROW(SmtRes!A598)</f>
        <v>598</v>
      </c>
      <c r="D397">
        <f>ROW(EtalonRes!A622)</f>
        <v>622</v>
      </c>
      <c r="E397" t="s">
        <v>507</v>
      </c>
      <c r="F397" t="s">
        <v>508</v>
      </c>
      <c r="G397" t="s">
        <v>509</v>
      </c>
      <c r="H397" t="s">
        <v>510</v>
      </c>
      <c r="I397">
        <f>ROUND(35/100,9)</f>
        <v>0.35</v>
      </c>
      <c r="J397">
        <v>0</v>
      </c>
      <c r="K397">
        <f>ROUND(35/100,9)</f>
        <v>0.35</v>
      </c>
      <c r="O397">
        <f t="shared" si="332"/>
        <v>2046.7</v>
      </c>
      <c r="P397">
        <f t="shared" si="333"/>
        <v>322.05</v>
      </c>
      <c r="Q397">
        <f t="shared" si="334"/>
        <v>151.74</v>
      </c>
      <c r="R397">
        <f t="shared" si="335"/>
        <v>52.84</v>
      </c>
      <c r="S397">
        <f t="shared" si="336"/>
        <v>1572.91</v>
      </c>
      <c r="T397">
        <f t="shared" si="337"/>
        <v>0</v>
      </c>
      <c r="U397">
        <f t="shared" si="338"/>
        <v>3.7449999999999997</v>
      </c>
      <c r="V397">
        <f t="shared" si="339"/>
        <v>0</v>
      </c>
      <c r="W397">
        <f t="shared" si="340"/>
        <v>0</v>
      </c>
      <c r="X397">
        <f t="shared" si="341"/>
        <v>1447.08</v>
      </c>
      <c r="Y397">
        <f t="shared" si="342"/>
        <v>676.35</v>
      </c>
      <c r="AA397">
        <v>50447276</v>
      </c>
      <c r="AB397">
        <f t="shared" si="343"/>
        <v>221.12</v>
      </c>
      <c r="AC397">
        <f t="shared" si="344"/>
        <v>52.94</v>
      </c>
      <c r="AD397">
        <f t="shared" si="345"/>
        <v>36.36</v>
      </c>
      <c r="AE397">
        <f t="shared" si="346"/>
        <v>4.42</v>
      </c>
      <c r="AF397">
        <f t="shared" si="347"/>
        <v>131.82</v>
      </c>
      <c r="AG397">
        <f t="shared" si="348"/>
        <v>0</v>
      </c>
      <c r="AH397">
        <f t="shared" si="349"/>
        <v>10.7</v>
      </c>
      <c r="AI397">
        <f t="shared" si="350"/>
        <v>0</v>
      </c>
      <c r="AJ397">
        <f t="shared" si="351"/>
        <v>0</v>
      </c>
      <c r="AK397">
        <v>221.12</v>
      </c>
      <c r="AL397">
        <v>52.94</v>
      </c>
      <c r="AM397">
        <v>36.36</v>
      </c>
      <c r="AN397">
        <v>4.42</v>
      </c>
      <c r="AO397">
        <v>131.82</v>
      </c>
      <c r="AP397">
        <v>0</v>
      </c>
      <c r="AQ397">
        <v>10.7</v>
      </c>
      <c r="AR397">
        <v>0</v>
      </c>
      <c r="AS397">
        <v>0</v>
      </c>
      <c r="AT397">
        <v>92</v>
      </c>
      <c r="AU397">
        <v>43</v>
      </c>
      <c r="AV397">
        <v>1</v>
      </c>
      <c r="AW397">
        <v>1</v>
      </c>
      <c r="AZ397">
        <v>1</v>
      </c>
      <c r="BA397">
        <v>34.090000000000003</v>
      </c>
      <c r="BB397">
        <v>11.92</v>
      </c>
      <c r="BC397">
        <v>17.38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2</v>
      </c>
      <c r="BJ397" t="s">
        <v>511</v>
      </c>
      <c r="BM397">
        <v>318</v>
      </c>
      <c r="BN397">
        <v>0</v>
      </c>
      <c r="BO397" t="s">
        <v>508</v>
      </c>
      <c r="BP397">
        <v>1</v>
      </c>
      <c r="BQ397">
        <v>40</v>
      </c>
      <c r="BR397">
        <v>0</v>
      </c>
      <c r="BS397">
        <v>34.090000000000003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92</v>
      </c>
      <c r="CA397">
        <v>43</v>
      </c>
      <c r="CB397" t="s">
        <v>3</v>
      </c>
      <c r="CE397">
        <v>30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352"/>
        <v>2046.7</v>
      </c>
      <c r="CQ397">
        <f t="shared" si="353"/>
        <v>920.1</v>
      </c>
      <c r="CR397">
        <f t="shared" si="354"/>
        <v>433.41</v>
      </c>
      <c r="CS397">
        <f t="shared" si="355"/>
        <v>150.68</v>
      </c>
      <c r="CT397">
        <f t="shared" si="356"/>
        <v>4493.74</v>
      </c>
      <c r="CU397">
        <f t="shared" si="357"/>
        <v>0</v>
      </c>
      <c r="CV397">
        <f t="shared" si="358"/>
        <v>10.7</v>
      </c>
      <c r="CW397">
        <f t="shared" si="359"/>
        <v>0</v>
      </c>
      <c r="CX397">
        <f t="shared" si="360"/>
        <v>0</v>
      </c>
      <c r="CY397">
        <f>S397*(BZ397/100)</f>
        <v>1447.0772000000002</v>
      </c>
      <c r="CZ397">
        <f>S397*(CA397/100)</f>
        <v>676.35130000000004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112</v>
      </c>
      <c r="DO397">
        <v>70</v>
      </c>
      <c r="DP397">
        <v>1</v>
      </c>
      <c r="DQ397">
        <v>1</v>
      </c>
      <c r="DU397">
        <v>1013</v>
      </c>
      <c r="DV397" t="s">
        <v>510</v>
      </c>
      <c r="DW397" t="s">
        <v>510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49573633</v>
      </c>
      <c r="EF397">
        <v>40</v>
      </c>
      <c r="EG397" t="s">
        <v>19</v>
      </c>
      <c r="EH397">
        <v>0</v>
      </c>
      <c r="EI397" t="s">
        <v>3</v>
      </c>
      <c r="EJ397">
        <v>2</v>
      </c>
      <c r="EK397">
        <v>318</v>
      </c>
      <c r="EL397" t="s">
        <v>512</v>
      </c>
      <c r="EM397" t="s">
        <v>513</v>
      </c>
      <c r="EO397" t="s">
        <v>3</v>
      </c>
      <c r="EQ397">
        <v>0</v>
      </c>
      <c r="ER397">
        <v>221.12</v>
      </c>
      <c r="ES397">
        <v>52.94</v>
      </c>
      <c r="ET397">
        <v>36.36</v>
      </c>
      <c r="EU397">
        <v>4.42</v>
      </c>
      <c r="EV397">
        <v>131.82</v>
      </c>
      <c r="EW397">
        <v>10.7</v>
      </c>
      <c r="EX397">
        <v>0</v>
      </c>
      <c r="EY397">
        <v>0</v>
      </c>
      <c r="FQ397">
        <v>0</v>
      </c>
      <c r="FR397">
        <f t="shared" si="361"/>
        <v>0</v>
      </c>
      <c r="FS397">
        <v>2</v>
      </c>
      <c r="FX397">
        <v>112</v>
      </c>
      <c r="FY397">
        <v>70</v>
      </c>
      <c r="GA397" t="s">
        <v>3</v>
      </c>
      <c r="GD397">
        <v>0</v>
      </c>
      <c r="GF397">
        <v>-1047839212</v>
      </c>
      <c r="GG397">
        <v>2</v>
      </c>
      <c r="GH397">
        <v>1</v>
      </c>
      <c r="GI397">
        <v>2</v>
      </c>
      <c r="GJ397">
        <v>0</v>
      </c>
      <c r="GK397">
        <f>ROUND(R397*(S12)/100,2)</f>
        <v>84.54</v>
      </c>
      <c r="GL397">
        <f t="shared" si="362"/>
        <v>0</v>
      </c>
      <c r="GM397">
        <f t="shared" si="363"/>
        <v>4254.67</v>
      </c>
      <c r="GN397">
        <f t="shared" si="364"/>
        <v>0</v>
      </c>
      <c r="GO397">
        <f t="shared" si="365"/>
        <v>4254.67</v>
      </c>
      <c r="GP397">
        <f t="shared" si="366"/>
        <v>0</v>
      </c>
      <c r="GR397">
        <v>0</v>
      </c>
      <c r="GS397">
        <v>3</v>
      </c>
      <c r="GT397">
        <v>0</v>
      </c>
      <c r="GU397" t="s">
        <v>3</v>
      </c>
      <c r="GV397">
        <f t="shared" si="367"/>
        <v>0</v>
      </c>
      <c r="GW397">
        <v>1</v>
      </c>
      <c r="GX397">
        <f t="shared" si="368"/>
        <v>0</v>
      </c>
      <c r="HA397">
        <v>0</v>
      </c>
      <c r="HB397">
        <v>0</v>
      </c>
      <c r="HC397">
        <f t="shared" si="369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IK397">
        <v>0</v>
      </c>
    </row>
    <row r="398" spans="1:255" x14ac:dyDescent="0.2">
      <c r="A398" s="2">
        <v>18</v>
      </c>
      <c r="B398" s="2">
        <v>1</v>
      </c>
      <c r="C398" s="2">
        <v>577</v>
      </c>
      <c r="D398" s="2"/>
      <c r="E398" s="2" t="s">
        <v>514</v>
      </c>
      <c r="F398" s="2" t="s">
        <v>515</v>
      </c>
      <c r="G398" s="2" t="s">
        <v>516</v>
      </c>
      <c r="H398" s="2" t="s">
        <v>370</v>
      </c>
      <c r="I398" s="2">
        <f>I396*J398</f>
        <v>37.058824000000001</v>
      </c>
      <c r="J398" s="2">
        <v>105.8823542857143</v>
      </c>
      <c r="K398" s="2">
        <v>105.88235299999999</v>
      </c>
      <c r="L398" s="2"/>
      <c r="M398" s="2"/>
      <c r="N398" s="2"/>
      <c r="O398" s="2">
        <f t="shared" si="332"/>
        <v>18.16</v>
      </c>
      <c r="P398" s="2">
        <f t="shared" si="333"/>
        <v>18.16</v>
      </c>
      <c r="Q398" s="2">
        <f t="shared" si="334"/>
        <v>0</v>
      </c>
      <c r="R398" s="2">
        <f t="shared" si="335"/>
        <v>0</v>
      </c>
      <c r="S398" s="2">
        <f t="shared" si="336"/>
        <v>0</v>
      </c>
      <c r="T398" s="2">
        <f t="shared" si="337"/>
        <v>0</v>
      </c>
      <c r="U398" s="2">
        <f t="shared" si="338"/>
        <v>0</v>
      </c>
      <c r="V398" s="2">
        <f t="shared" si="339"/>
        <v>0</v>
      </c>
      <c r="W398" s="2">
        <f t="shared" si="340"/>
        <v>0</v>
      </c>
      <c r="X398" s="2">
        <f t="shared" si="341"/>
        <v>0</v>
      </c>
      <c r="Y398" s="2">
        <f t="shared" si="342"/>
        <v>0</v>
      </c>
      <c r="Z398" s="2"/>
      <c r="AA398" s="2">
        <v>50447275</v>
      </c>
      <c r="AB398" s="2">
        <f t="shared" si="343"/>
        <v>0.49</v>
      </c>
      <c r="AC398" s="2">
        <f t="shared" si="344"/>
        <v>0.49</v>
      </c>
      <c r="AD398" s="2">
        <f t="shared" si="345"/>
        <v>0</v>
      </c>
      <c r="AE398" s="2">
        <f t="shared" si="346"/>
        <v>0</v>
      </c>
      <c r="AF398" s="2">
        <f t="shared" si="347"/>
        <v>0</v>
      </c>
      <c r="AG398" s="2">
        <f t="shared" si="348"/>
        <v>0</v>
      </c>
      <c r="AH398" s="2">
        <f t="shared" si="349"/>
        <v>0</v>
      </c>
      <c r="AI398" s="2">
        <f t="shared" si="350"/>
        <v>0</v>
      </c>
      <c r="AJ398" s="2">
        <f t="shared" si="351"/>
        <v>0</v>
      </c>
      <c r="AK398" s="2">
        <v>0.49</v>
      </c>
      <c r="AL398" s="2">
        <v>0.49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112</v>
      </c>
      <c r="AU398" s="2">
        <v>70</v>
      </c>
      <c r="AV398" s="2">
        <v>1</v>
      </c>
      <c r="AW398" s="2">
        <v>1</v>
      </c>
      <c r="AX398" s="2"/>
      <c r="AY398" s="2"/>
      <c r="AZ398" s="2">
        <v>1</v>
      </c>
      <c r="BA398" s="2">
        <v>1</v>
      </c>
      <c r="BB398" s="2">
        <v>1</v>
      </c>
      <c r="BC398" s="2">
        <v>1</v>
      </c>
      <c r="BD398" s="2" t="s">
        <v>3</v>
      </c>
      <c r="BE398" s="2" t="s">
        <v>3</v>
      </c>
      <c r="BF398" s="2" t="s">
        <v>3</v>
      </c>
      <c r="BG398" s="2" t="s">
        <v>3</v>
      </c>
      <c r="BH398" s="2">
        <v>3</v>
      </c>
      <c r="BI398" s="2">
        <v>2</v>
      </c>
      <c r="BJ398" s="2" t="s">
        <v>517</v>
      </c>
      <c r="BK398" s="2"/>
      <c r="BL398" s="2"/>
      <c r="BM398" s="2">
        <v>318</v>
      </c>
      <c r="BN398" s="2">
        <v>0</v>
      </c>
      <c r="BO398" s="2" t="s">
        <v>3</v>
      </c>
      <c r="BP398" s="2">
        <v>0</v>
      </c>
      <c r="BQ398" s="2">
        <v>40</v>
      </c>
      <c r="BR398" s="2">
        <v>0</v>
      </c>
      <c r="BS398" s="2">
        <v>1</v>
      </c>
      <c r="BT398" s="2">
        <v>1</v>
      </c>
      <c r="BU398" s="2">
        <v>1</v>
      </c>
      <c r="BV398" s="2">
        <v>1</v>
      </c>
      <c r="BW398" s="2">
        <v>1</v>
      </c>
      <c r="BX398" s="2">
        <v>1</v>
      </c>
      <c r="BY398" s="2" t="s">
        <v>3</v>
      </c>
      <c r="BZ398" s="2">
        <v>112</v>
      </c>
      <c r="CA398" s="2">
        <v>70</v>
      </c>
      <c r="CB398" s="2" t="s">
        <v>3</v>
      </c>
      <c r="CC398" s="2"/>
      <c r="CD398" s="2"/>
      <c r="CE398" s="2">
        <v>30</v>
      </c>
      <c r="CF398" s="2">
        <v>0</v>
      </c>
      <c r="CG398" s="2">
        <v>0</v>
      </c>
      <c r="CH398" s="2"/>
      <c r="CI398" s="2"/>
      <c r="CJ398" s="2"/>
      <c r="CK398" s="2"/>
      <c r="CL398" s="2"/>
      <c r="CM398" s="2">
        <v>0</v>
      </c>
      <c r="CN398" s="2" t="s">
        <v>3</v>
      </c>
      <c r="CO398" s="2">
        <v>0</v>
      </c>
      <c r="CP398" s="2">
        <f t="shared" si="352"/>
        <v>18.16</v>
      </c>
      <c r="CQ398" s="2">
        <f t="shared" si="353"/>
        <v>0.49</v>
      </c>
      <c r="CR398" s="2">
        <f t="shared" si="354"/>
        <v>0</v>
      </c>
      <c r="CS398" s="2">
        <f t="shared" si="355"/>
        <v>0</v>
      </c>
      <c r="CT398" s="2">
        <f t="shared" si="356"/>
        <v>0</v>
      </c>
      <c r="CU398" s="2">
        <f t="shared" si="357"/>
        <v>0</v>
      </c>
      <c r="CV398" s="2">
        <f t="shared" si="358"/>
        <v>0</v>
      </c>
      <c r="CW398" s="2">
        <f t="shared" si="359"/>
        <v>0</v>
      </c>
      <c r="CX398" s="2">
        <f t="shared" si="360"/>
        <v>0</v>
      </c>
      <c r="CY398" s="2">
        <f>((S398*BZ398)/100)</f>
        <v>0</v>
      </c>
      <c r="CZ398" s="2">
        <f>((S398*CA398)/100)</f>
        <v>0</v>
      </c>
      <c r="DA398" s="2"/>
      <c r="DB398" s="2"/>
      <c r="DC398" s="2" t="s">
        <v>3</v>
      </c>
      <c r="DD398" s="2" t="s">
        <v>3</v>
      </c>
      <c r="DE398" s="2" t="s">
        <v>3</v>
      </c>
      <c r="DF398" s="2" t="s">
        <v>3</v>
      </c>
      <c r="DG398" s="2" t="s">
        <v>3</v>
      </c>
      <c r="DH398" s="2" t="s">
        <v>3</v>
      </c>
      <c r="DI398" s="2" t="s">
        <v>3</v>
      </c>
      <c r="DJ398" s="2" t="s">
        <v>3</v>
      </c>
      <c r="DK398" s="2" t="s">
        <v>3</v>
      </c>
      <c r="DL398" s="2" t="s">
        <v>3</v>
      </c>
      <c r="DM398" s="2" t="s">
        <v>3</v>
      </c>
      <c r="DN398" s="2">
        <v>0</v>
      </c>
      <c r="DO398" s="2">
        <v>0</v>
      </c>
      <c r="DP398" s="2">
        <v>1</v>
      </c>
      <c r="DQ398" s="2">
        <v>1</v>
      </c>
      <c r="DR398" s="2"/>
      <c r="DS398" s="2"/>
      <c r="DT398" s="2"/>
      <c r="DU398" s="2">
        <v>1003</v>
      </c>
      <c r="DV398" s="2" t="s">
        <v>370</v>
      </c>
      <c r="DW398" s="2" t="s">
        <v>370</v>
      </c>
      <c r="DX398" s="2">
        <v>1</v>
      </c>
      <c r="DY398" s="2"/>
      <c r="DZ398" s="2" t="s">
        <v>3</v>
      </c>
      <c r="EA398" s="2" t="s">
        <v>3</v>
      </c>
      <c r="EB398" s="2" t="s">
        <v>3</v>
      </c>
      <c r="EC398" s="2" t="s">
        <v>3</v>
      </c>
      <c r="ED398" s="2"/>
      <c r="EE398" s="2">
        <v>49573633</v>
      </c>
      <c r="EF398" s="2">
        <v>40</v>
      </c>
      <c r="EG398" s="2" t="s">
        <v>19</v>
      </c>
      <c r="EH398" s="2">
        <v>0</v>
      </c>
      <c r="EI398" s="2" t="s">
        <v>3</v>
      </c>
      <c r="EJ398" s="2">
        <v>2</v>
      </c>
      <c r="EK398" s="2">
        <v>318</v>
      </c>
      <c r="EL398" s="2" t="s">
        <v>512</v>
      </c>
      <c r="EM398" s="2" t="s">
        <v>513</v>
      </c>
      <c r="EN398" s="2"/>
      <c r="EO398" s="2" t="s">
        <v>3</v>
      </c>
      <c r="EP398" s="2"/>
      <c r="EQ398" s="2">
        <v>0</v>
      </c>
      <c r="ER398" s="2">
        <v>0.49</v>
      </c>
      <c r="ES398" s="2">
        <v>0.49</v>
      </c>
      <c r="ET398" s="2">
        <v>0</v>
      </c>
      <c r="EU398" s="2">
        <v>0</v>
      </c>
      <c r="EV398" s="2">
        <v>0</v>
      </c>
      <c r="EW398" s="2">
        <v>0</v>
      </c>
      <c r="EX398" s="2">
        <v>0</v>
      </c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>
        <v>0</v>
      </c>
      <c r="FR398" s="2">
        <f t="shared" si="361"/>
        <v>0</v>
      </c>
      <c r="FS398" s="2">
        <v>0</v>
      </c>
      <c r="FT398" s="2"/>
      <c r="FU398" s="2"/>
      <c r="FV398" s="2"/>
      <c r="FW398" s="2"/>
      <c r="FX398" s="2">
        <v>112</v>
      </c>
      <c r="FY398" s="2">
        <v>70</v>
      </c>
      <c r="FZ398" s="2"/>
      <c r="GA398" s="2" t="s">
        <v>3</v>
      </c>
      <c r="GB398" s="2"/>
      <c r="GC398" s="2"/>
      <c r="GD398" s="2">
        <v>0</v>
      </c>
      <c r="GE398" s="2"/>
      <c r="GF398" s="2">
        <v>-1044236062</v>
      </c>
      <c r="GG398" s="2">
        <v>2</v>
      </c>
      <c r="GH398" s="2">
        <v>1</v>
      </c>
      <c r="GI398" s="2">
        <v>-2</v>
      </c>
      <c r="GJ398" s="2">
        <v>0</v>
      </c>
      <c r="GK398" s="2">
        <f>ROUND(R398*(R12)/100,2)</f>
        <v>0</v>
      </c>
      <c r="GL398" s="2">
        <f t="shared" si="362"/>
        <v>0</v>
      </c>
      <c r="GM398" s="2">
        <f t="shared" si="363"/>
        <v>18.16</v>
      </c>
      <c r="GN398" s="2">
        <f t="shared" si="364"/>
        <v>0</v>
      </c>
      <c r="GO398" s="2">
        <f t="shared" si="365"/>
        <v>18.16</v>
      </c>
      <c r="GP398" s="2">
        <f t="shared" si="366"/>
        <v>0</v>
      </c>
      <c r="GQ398" s="2"/>
      <c r="GR398" s="2">
        <v>0</v>
      </c>
      <c r="GS398" s="2">
        <v>3</v>
      </c>
      <c r="GT398" s="2">
        <v>0</v>
      </c>
      <c r="GU398" s="2" t="s">
        <v>3</v>
      </c>
      <c r="GV398" s="2">
        <f t="shared" si="367"/>
        <v>0</v>
      </c>
      <c r="GW398" s="2">
        <v>1</v>
      </c>
      <c r="GX398" s="2">
        <f t="shared" si="368"/>
        <v>0</v>
      </c>
      <c r="GY398" s="2"/>
      <c r="GZ398" s="2"/>
      <c r="HA398" s="2">
        <v>0</v>
      </c>
      <c r="HB398" s="2">
        <v>0</v>
      </c>
      <c r="HC398" s="2">
        <f t="shared" si="369"/>
        <v>0</v>
      </c>
      <c r="HD398" s="2"/>
      <c r="HE398" s="2" t="s">
        <v>3</v>
      </c>
      <c r="HF398" s="2" t="s">
        <v>3</v>
      </c>
      <c r="HG398" s="2"/>
      <c r="HH398" s="2"/>
      <c r="HI398" s="2"/>
      <c r="HJ398" s="2"/>
      <c r="HK398" s="2"/>
      <c r="HL398" s="2"/>
      <c r="HM398" s="2" t="s">
        <v>3</v>
      </c>
      <c r="HN398" s="2" t="s">
        <v>3</v>
      </c>
      <c r="HO398" s="2" t="s">
        <v>3</v>
      </c>
      <c r="HP398" s="2" t="s">
        <v>3</v>
      </c>
      <c r="HQ398" s="2" t="s">
        <v>3</v>
      </c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>
        <v>0</v>
      </c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x14ac:dyDescent="0.2">
      <c r="A399">
        <v>18</v>
      </c>
      <c r="B399">
        <v>1</v>
      </c>
      <c r="C399">
        <v>590</v>
      </c>
      <c r="E399" t="s">
        <v>514</v>
      </c>
      <c r="F399" t="s">
        <v>515</v>
      </c>
      <c r="G399" t="s">
        <v>516</v>
      </c>
      <c r="H399" t="s">
        <v>370</v>
      </c>
      <c r="I399">
        <f>I397*J399</f>
        <v>37.058824000000001</v>
      </c>
      <c r="J399">
        <v>105.8823542857143</v>
      </c>
      <c r="K399">
        <v>105.88235299999999</v>
      </c>
      <c r="O399">
        <f t="shared" si="332"/>
        <v>48.49</v>
      </c>
      <c r="P399">
        <f t="shared" si="333"/>
        <v>48.49</v>
      </c>
      <c r="Q399">
        <f t="shared" si="334"/>
        <v>0</v>
      </c>
      <c r="R399">
        <f t="shared" si="335"/>
        <v>0</v>
      </c>
      <c r="S399">
        <f t="shared" si="336"/>
        <v>0</v>
      </c>
      <c r="T399">
        <f t="shared" si="337"/>
        <v>0</v>
      </c>
      <c r="U399">
        <f t="shared" si="338"/>
        <v>0</v>
      </c>
      <c r="V399">
        <f t="shared" si="339"/>
        <v>0</v>
      </c>
      <c r="W399">
        <f t="shared" si="340"/>
        <v>0</v>
      </c>
      <c r="X399">
        <f t="shared" si="341"/>
        <v>0</v>
      </c>
      <c r="Y399">
        <f t="shared" si="342"/>
        <v>0</v>
      </c>
      <c r="AA399">
        <v>50447276</v>
      </c>
      <c r="AB399">
        <f t="shared" si="343"/>
        <v>0.49</v>
      </c>
      <c r="AC399">
        <f t="shared" si="344"/>
        <v>0.49</v>
      </c>
      <c r="AD399">
        <f t="shared" si="345"/>
        <v>0</v>
      </c>
      <c r="AE399">
        <f t="shared" si="346"/>
        <v>0</v>
      </c>
      <c r="AF399">
        <f t="shared" si="347"/>
        <v>0</v>
      </c>
      <c r="AG399">
        <f t="shared" si="348"/>
        <v>0</v>
      </c>
      <c r="AH399">
        <f t="shared" si="349"/>
        <v>0</v>
      </c>
      <c r="AI399">
        <f t="shared" si="350"/>
        <v>0</v>
      </c>
      <c r="AJ399">
        <f t="shared" si="351"/>
        <v>0</v>
      </c>
      <c r="AK399">
        <v>0.49</v>
      </c>
      <c r="AL399">
        <v>0.49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2.67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2</v>
      </c>
      <c r="BJ399" t="s">
        <v>517</v>
      </c>
      <c r="BM399">
        <v>318</v>
      </c>
      <c r="BN399">
        <v>0</v>
      </c>
      <c r="BO399" t="s">
        <v>515</v>
      </c>
      <c r="BP399">
        <v>1</v>
      </c>
      <c r="BQ399">
        <v>40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0</v>
      </c>
      <c r="CA399">
        <v>0</v>
      </c>
      <c r="CB399" t="s">
        <v>3</v>
      </c>
      <c r="CE399">
        <v>30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352"/>
        <v>48.49</v>
      </c>
      <c r="CQ399">
        <f t="shared" si="353"/>
        <v>1.31</v>
      </c>
      <c r="CR399">
        <f t="shared" si="354"/>
        <v>0</v>
      </c>
      <c r="CS399">
        <f t="shared" si="355"/>
        <v>0</v>
      </c>
      <c r="CT399">
        <f t="shared" si="356"/>
        <v>0</v>
      </c>
      <c r="CU399">
        <f t="shared" si="357"/>
        <v>0</v>
      </c>
      <c r="CV399">
        <f t="shared" si="358"/>
        <v>0</v>
      </c>
      <c r="CW399">
        <f t="shared" si="359"/>
        <v>0</v>
      </c>
      <c r="CX399">
        <f t="shared" si="360"/>
        <v>0</v>
      </c>
      <c r="CY399">
        <f>S399*(BZ399/100)</f>
        <v>0</v>
      </c>
      <c r="CZ399">
        <f>S399*(CA399/100)</f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112</v>
      </c>
      <c r="DO399">
        <v>70</v>
      </c>
      <c r="DP399">
        <v>1</v>
      </c>
      <c r="DQ399">
        <v>1</v>
      </c>
      <c r="DU399">
        <v>1003</v>
      </c>
      <c r="DV399" t="s">
        <v>370</v>
      </c>
      <c r="DW399" t="s">
        <v>370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49573633</v>
      </c>
      <c r="EF399">
        <v>40</v>
      </c>
      <c r="EG399" t="s">
        <v>19</v>
      </c>
      <c r="EH399">
        <v>0</v>
      </c>
      <c r="EI399" t="s">
        <v>3</v>
      </c>
      <c r="EJ399">
        <v>2</v>
      </c>
      <c r="EK399">
        <v>318</v>
      </c>
      <c r="EL399" t="s">
        <v>512</v>
      </c>
      <c r="EM399" t="s">
        <v>513</v>
      </c>
      <c r="EO399" t="s">
        <v>3</v>
      </c>
      <c r="EQ399">
        <v>0</v>
      </c>
      <c r="ER399">
        <v>0.49</v>
      </c>
      <c r="ES399">
        <v>0.49</v>
      </c>
      <c r="ET399">
        <v>0</v>
      </c>
      <c r="EU399">
        <v>0</v>
      </c>
      <c r="EV399">
        <v>0</v>
      </c>
      <c r="EW399">
        <v>0</v>
      </c>
      <c r="EX399">
        <v>0</v>
      </c>
      <c r="FQ399">
        <v>0</v>
      </c>
      <c r="FR399">
        <f t="shared" si="361"/>
        <v>0</v>
      </c>
      <c r="FS399">
        <v>0</v>
      </c>
      <c r="FX399">
        <v>112</v>
      </c>
      <c r="FY399">
        <v>70</v>
      </c>
      <c r="GA399" t="s">
        <v>3</v>
      </c>
      <c r="GD399">
        <v>0</v>
      </c>
      <c r="GF399">
        <v>-1044236062</v>
      </c>
      <c r="GG399">
        <v>2</v>
      </c>
      <c r="GH399">
        <v>1</v>
      </c>
      <c r="GI399">
        <v>2</v>
      </c>
      <c r="GJ399">
        <v>0</v>
      </c>
      <c r="GK399">
        <f>ROUND(R399*(S12)/100,2)</f>
        <v>0</v>
      </c>
      <c r="GL399">
        <f t="shared" si="362"/>
        <v>0</v>
      </c>
      <c r="GM399">
        <f t="shared" si="363"/>
        <v>48.49</v>
      </c>
      <c r="GN399">
        <f t="shared" si="364"/>
        <v>0</v>
      </c>
      <c r="GO399">
        <f t="shared" si="365"/>
        <v>48.49</v>
      </c>
      <c r="GP399">
        <f t="shared" si="366"/>
        <v>0</v>
      </c>
      <c r="GR399">
        <v>0</v>
      </c>
      <c r="GS399">
        <v>3</v>
      </c>
      <c r="GT399">
        <v>0</v>
      </c>
      <c r="GU399" t="s">
        <v>3</v>
      </c>
      <c r="GV399">
        <f t="shared" si="367"/>
        <v>0</v>
      </c>
      <c r="GW399">
        <v>1</v>
      </c>
      <c r="GX399">
        <f t="shared" si="368"/>
        <v>0</v>
      </c>
      <c r="HA399">
        <v>0</v>
      </c>
      <c r="HB399">
        <v>0</v>
      </c>
      <c r="HC399">
        <f t="shared" si="369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IK399">
        <v>0</v>
      </c>
    </row>
    <row r="400" spans="1:255" x14ac:dyDescent="0.2">
      <c r="A400" s="2">
        <v>18</v>
      </c>
      <c r="B400" s="2">
        <v>1</v>
      </c>
      <c r="C400" s="2">
        <v>585</v>
      </c>
      <c r="D400" s="2"/>
      <c r="E400" s="2" t="s">
        <v>518</v>
      </c>
      <c r="F400" s="2" t="s">
        <v>519</v>
      </c>
      <c r="G400" s="2" t="s">
        <v>520</v>
      </c>
      <c r="H400" s="2" t="s">
        <v>459</v>
      </c>
      <c r="I400" s="2">
        <f>I396*J400</f>
        <v>3.5700000000000003E-2</v>
      </c>
      <c r="J400" s="2">
        <v>0.10200000000000001</v>
      </c>
      <c r="K400" s="2">
        <v>0.10199999999999999</v>
      </c>
      <c r="L400" s="2"/>
      <c r="M400" s="2"/>
      <c r="N400" s="2"/>
      <c r="O400" s="2">
        <f t="shared" si="332"/>
        <v>476.39</v>
      </c>
      <c r="P400" s="2">
        <f t="shared" si="333"/>
        <v>476.39</v>
      </c>
      <c r="Q400" s="2">
        <f t="shared" si="334"/>
        <v>0</v>
      </c>
      <c r="R400" s="2">
        <f t="shared" si="335"/>
        <v>0</v>
      </c>
      <c r="S400" s="2">
        <f t="shared" si="336"/>
        <v>0</v>
      </c>
      <c r="T400" s="2">
        <f t="shared" si="337"/>
        <v>0</v>
      </c>
      <c r="U400" s="2">
        <f t="shared" si="338"/>
        <v>0</v>
      </c>
      <c r="V400" s="2">
        <f t="shared" si="339"/>
        <v>0</v>
      </c>
      <c r="W400" s="2">
        <f t="shared" si="340"/>
        <v>0</v>
      </c>
      <c r="X400" s="2">
        <f t="shared" si="341"/>
        <v>0</v>
      </c>
      <c r="Y400" s="2">
        <f t="shared" si="342"/>
        <v>0</v>
      </c>
      <c r="Z400" s="2"/>
      <c r="AA400" s="2">
        <v>50447275</v>
      </c>
      <c r="AB400" s="2">
        <f t="shared" si="343"/>
        <v>13344.29</v>
      </c>
      <c r="AC400" s="2">
        <f t="shared" si="344"/>
        <v>13344.29</v>
      </c>
      <c r="AD400" s="2">
        <f t="shared" si="345"/>
        <v>0</v>
      </c>
      <c r="AE400" s="2">
        <f t="shared" si="346"/>
        <v>0</v>
      </c>
      <c r="AF400" s="2">
        <f t="shared" si="347"/>
        <v>0</v>
      </c>
      <c r="AG400" s="2">
        <f t="shared" si="348"/>
        <v>0</v>
      </c>
      <c r="AH400" s="2">
        <f t="shared" si="349"/>
        <v>0</v>
      </c>
      <c r="AI400" s="2">
        <f t="shared" si="350"/>
        <v>0</v>
      </c>
      <c r="AJ400" s="2">
        <f t="shared" si="351"/>
        <v>0</v>
      </c>
      <c r="AK400" s="2">
        <v>13344.29</v>
      </c>
      <c r="AL400" s="2">
        <v>13344.29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112</v>
      </c>
      <c r="AU400" s="2">
        <v>70</v>
      </c>
      <c r="AV400" s="2">
        <v>1</v>
      </c>
      <c r="AW400" s="2">
        <v>1</v>
      </c>
      <c r="AX400" s="2"/>
      <c r="AY400" s="2"/>
      <c r="AZ400" s="2">
        <v>1</v>
      </c>
      <c r="BA400" s="2">
        <v>1</v>
      </c>
      <c r="BB400" s="2">
        <v>1</v>
      </c>
      <c r="BC400" s="2">
        <v>1</v>
      </c>
      <c r="BD400" s="2" t="s">
        <v>3</v>
      </c>
      <c r="BE400" s="2" t="s">
        <v>3</v>
      </c>
      <c r="BF400" s="2" t="s">
        <v>3</v>
      </c>
      <c r="BG400" s="2" t="s">
        <v>3</v>
      </c>
      <c r="BH400" s="2">
        <v>3</v>
      </c>
      <c r="BI400" s="2">
        <v>2</v>
      </c>
      <c r="BJ400" s="2" t="s">
        <v>521</v>
      </c>
      <c r="BK400" s="2"/>
      <c r="BL400" s="2"/>
      <c r="BM400" s="2">
        <v>318</v>
      </c>
      <c r="BN400" s="2">
        <v>0</v>
      </c>
      <c r="BO400" s="2" t="s">
        <v>3</v>
      </c>
      <c r="BP400" s="2">
        <v>0</v>
      </c>
      <c r="BQ400" s="2">
        <v>40</v>
      </c>
      <c r="BR400" s="2">
        <v>0</v>
      </c>
      <c r="BS400" s="2">
        <v>1</v>
      </c>
      <c r="BT400" s="2">
        <v>1</v>
      </c>
      <c r="BU400" s="2">
        <v>1</v>
      </c>
      <c r="BV400" s="2">
        <v>1</v>
      </c>
      <c r="BW400" s="2">
        <v>1</v>
      </c>
      <c r="BX400" s="2">
        <v>1</v>
      </c>
      <c r="BY400" s="2" t="s">
        <v>3</v>
      </c>
      <c r="BZ400" s="2">
        <v>112</v>
      </c>
      <c r="CA400" s="2">
        <v>70</v>
      </c>
      <c r="CB400" s="2" t="s">
        <v>3</v>
      </c>
      <c r="CC400" s="2"/>
      <c r="CD400" s="2"/>
      <c r="CE400" s="2">
        <v>30</v>
      </c>
      <c r="CF400" s="2">
        <v>0</v>
      </c>
      <c r="CG400" s="2">
        <v>0</v>
      </c>
      <c r="CH400" s="2"/>
      <c r="CI400" s="2"/>
      <c r="CJ400" s="2"/>
      <c r="CK400" s="2"/>
      <c r="CL400" s="2"/>
      <c r="CM400" s="2">
        <v>0</v>
      </c>
      <c r="CN400" s="2" t="s">
        <v>3</v>
      </c>
      <c r="CO400" s="2">
        <v>0</v>
      </c>
      <c r="CP400" s="2">
        <f t="shared" si="352"/>
        <v>476.39</v>
      </c>
      <c r="CQ400" s="2">
        <f t="shared" si="353"/>
        <v>13344.29</v>
      </c>
      <c r="CR400" s="2">
        <f t="shared" si="354"/>
        <v>0</v>
      </c>
      <c r="CS400" s="2">
        <f t="shared" si="355"/>
        <v>0</v>
      </c>
      <c r="CT400" s="2">
        <f t="shared" si="356"/>
        <v>0</v>
      </c>
      <c r="CU400" s="2">
        <f t="shared" si="357"/>
        <v>0</v>
      </c>
      <c r="CV400" s="2">
        <f t="shared" si="358"/>
        <v>0</v>
      </c>
      <c r="CW400" s="2">
        <f t="shared" si="359"/>
        <v>0</v>
      </c>
      <c r="CX400" s="2">
        <f t="shared" si="360"/>
        <v>0</v>
      </c>
      <c r="CY400" s="2">
        <f>((S400*BZ400)/100)</f>
        <v>0</v>
      </c>
      <c r="CZ400" s="2">
        <f>((S400*CA400)/100)</f>
        <v>0</v>
      </c>
      <c r="DA400" s="2"/>
      <c r="DB400" s="2"/>
      <c r="DC400" s="2" t="s">
        <v>3</v>
      </c>
      <c r="DD400" s="2" t="s">
        <v>3</v>
      </c>
      <c r="DE400" s="2" t="s">
        <v>3</v>
      </c>
      <c r="DF400" s="2" t="s">
        <v>3</v>
      </c>
      <c r="DG400" s="2" t="s">
        <v>3</v>
      </c>
      <c r="DH400" s="2" t="s">
        <v>3</v>
      </c>
      <c r="DI400" s="2" t="s">
        <v>3</v>
      </c>
      <c r="DJ400" s="2" t="s">
        <v>3</v>
      </c>
      <c r="DK400" s="2" t="s">
        <v>3</v>
      </c>
      <c r="DL400" s="2" t="s">
        <v>3</v>
      </c>
      <c r="DM400" s="2" t="s">
        <v>3</v>
      </c>
      <c r="DN400" s="2">
        <v>0</v>
      </c>
      <c r="DO400" s="2">
        <v>0</v>
      </c>
      <c r="DP400" s="2">
        <v>1</v>
      </c>
      <c r="DQ400" s="2">
        <v>1</v>
      </c>
      <c r="DR400" s="2"/>
      <c r="DS400" s="2"/>
      <c r="DT400" s="2"/>
      <c r="DU400" s="2">
        <v>1003</v>
      </c>
      <c r="DV400" s="2" t="s">
        <v>459</v>
      </c>
      <c r="DW400" s="2" t="s">
        <v>459</v>
      </c>
      <c r="DX400" s="2">
        <v>1000</v>
      </c>
      <c r="DY400" s="2"/>
      <c r="DZ400" s="2" t="s">
        <v>3</v>
      </c>
      <c r="EA400" s="2" t="s">
        <v>3</v>
      </c>
      <c r="EB400" s="2" t="s">
        <v>3</v>
      </c>
      <c r="EC400" s="2" t="s">
        <v>3</v>
      </c>
      <c r="ED400" s="2"/>
      <c r="EE400" s="2">
        <v>49573633</v>
      </c>
      <c r="EF400" s="2">
        <v>40</v>
      </c>
      <c r="EG400" s="2" t="s">
        <v>19</v>
      </c>
      <c r="EH400" s="2">
        <v>0</v>
      </c>
      <c r="EI400" s="2" t="s">
        <v>3</v>
      </c>
      <c r="EJ400" s="2">
        <v>2</v>
      </c>
      <c r="EK400" s="2">
        <v>318</v>
      </c>
      <c r="EL400" s="2" t="s">
        <v>512</v>
      </c>
      <c r="EM400" s="2" t="s">
        <v>513</v>
      </c>
      <c r="EN400" s="2"/>
      <c r="EO400" s="2" t="s">
        <v>3</v>
      </c>
      <c r="EP400" s="2"/>
      <c r="EQ400" s="2">
        <v>0</v>
      </c>
      <c r="ER400" s="2">
        <v>13344.29</v>
      </c>
      <c r="ES400" s="2">
        <v>13344.29</v>
      </c>
      <c r="ET400" s="2">
        <v>0</v>
      </c>
      <c r="EU400" s="2">
        <v>0</v>
      </c>
      <c r="EV400" s="2">
        <v>0</v>
      </c>
      <c r="EW400" s="2">
        <v>0</v>
      </c>
      <c r="EX400" s="2">
        <v>0</v>
      </c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>
        <v>0</v>
      </c>
      <c r="FR400" s="2">
        <f t="shared" si="361"/>
        <v>0</v>
      </c>
      <c r="FS400" s="2">
        <v>0</v>
      </c>
      <c r="FT400" s="2"/>
      <c r="FU400" s="2"/>
      <c r="FV400" s="2"/>
      <c r="FW400" s="2"/>
      <c r="FX400" s="2">
        <v>112</v>
      </c>
      <c r="FY400" s="2">
        <v>70</v>
      </c>
      <c r="FZ400" s="2"/>
      <c r="GA400" s="2" t="s">
        <v>3</v>
      </c>
      <c r="GB400" s="2"/>
      <c r="GC400" s="2"/>
      <c r="GD400" s="2">
        <v>0</v>
      </c>
      <c r="GE400" s="2"/>
      <c r="GF400" s="2">
        <v>2005946955</v>
      </c>
      <c r="GG400" s="2">
        <v>2</v>
      </c>
      <c r="GH400" s="2">
        <v>1</v>
      </c>
      <c r="GI400" s="2">
        <v>-2</v>
      </c>
      <c r="GJ400" s="2">
        <v>0</v>
      </c>
      <c r="GK400" s="2">
        <f>ROUND(R400*(R12)/100,2)</f>
        <v>0</v>
      </c>
      <c r="GL400" s="2">
        <f t="shared" si="362"/>
        <v>0</v>
      </c>
      <c r="GM400" s="2">
        <f t="shared" si="363"/>
        <v>476.39</v>
      </c>
      <c r="GN400" s="2">
        <f t="shared" si="364"/>
        <v>0</v>
      </c>
      <c r="GO400" s="2">
        <f t="shared" si="365"/>
        <v>476.39</v>
      </c>
      <c r="GP400" s="2">
        <f t="shared" si="366"/>
        <v>0</v>
      </c>
      <c r="GQ400" s="2"/>
      <c r="GR400" s="2">
        <v>0</v>
      </c>
      <c r="GS400" s="2">
        <v>3</v>
      </c>
      <c r="GT400" s="2">
        <v>0</v>
      </c>
      <c r="GU400" s="2" t="s">
        <v>3</v>
      </c>
      <c r="GV400" s="2">
        <f t="shared" si="367"/>
        <v>0</v>
      </c>
      <c r="GW400" s="2">
        <v>1</v>
      </c>
      <c r="GX400" s="2">
        <f t="shared" si="368"/>
        <v>0</v>
      </c>
      <c r="GY400" s="2"/>
      <c r="GZ400" s="2"/>
      <c r="HA400" s="2">
        <v>0</v>
      </c>
      <c r="HB400" s="2">
        <v>0</v>
      </c>
      <c r="HC400" s="2">
        <f t="shared" si="369"/>
        <v>0</v>
      </c>
      <c r="HD400" s="2"/>
      <c r="HE400" s="2" t="s">
        <v>3</v>
      </c>
      <c r="HF400" s="2" t="s">
        <v>3</v>
      </c>
      <c r="HG400" s="2"/>
      <c r="HH400" s="2"/>
      <c r="HI400" s="2"/>
      <c r="HJ400" s="2"/>
      <c r="HK400" s="2"/>
      <c r="HL400" s="2"/>
      <c r="HM400" s="2" t="s">
        <v>3</v>
      </c>
      <c r="HN400" s="2" t="s">
        <v>3</v>
      </c>
      <c r="HO400" s="2" t="s">
        <v>3</v>
      </c>
      <c r="HP400" s="2" t="s">
        <v>3</v>
      </c>
      <c r="HQ400" s="2" t="s">
        <v>3</v>
      </c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>
        <v>0</v>
      </c>
      <c r="IL400" s="2"/>
      <c r="IM400" s="2"/>
      <c r="IN400" s="2"/>
      <c r="IO400" s="2"/>
      <c r="IP400" s="2"/>
      <c r="IQ400" s="2"/>
      <c r="IR400" s="2"/>
      <c r="IS400" s="2"/>
      <c r="IT400" s="2"/>
      <c r="IU400" s="2"/>
    </row>
    <row r="401" spans="1:255" x14ac:dyDescent="0.2">
      <c r="A401">
        <v>18</v>
      </c>
      <c r="B401">
        <v>1</v>
      </c>
      <c r="C401">
        <v>598</v>
      </c>
      <c r="E401" t="s">
        <v>518</v>
      </c>
      <c r="F401" t="s">
        <v>519</v>
      </c>
      <c r="G401" t="s">
        <v>520</v>
      </c>
      <c r="H401" t="s">
        <v>459</v>
      </c>
      <c r="I401">
        <f>I397*J401</f>
        <v>3.5700000000000003E-2</v>
      </c>
      <c r="J401">
        <v>0.10200000000000001</v>
      </c>
      <c r="K401">
        <v>0.10199999999999999</v>
      </c>
      <c r="O401">
        <f t="shared" si="332"/>
        <v>4182.7</v>
      </c>
      <c r="P401">
        <f t="shared" si="333"/>
        <v>4182.7</v>
      </c>
      <c r="Q401">
        <f t="shared" si="334"/>
        <v>0</v>
      </c>
      <c r="R401">
        <f t="shared" si="335"/>
        <v>0</v>
      </c>
      <c r="S401">
        <f t="shared" si="336"/>
        <v>0</v>
      </c>
      <c r="T401">
        <f t="shared" si="337"/>
        <v>0</v>
      </c>
      <c r="U401">
        <f t="shared" si="338"/>
        <v>0</v>
      </c>
      <c r="V401">
        <f t="shared" si="339"/>
        <v>0</v>
      </c>
      <c r="W401">
        <f t="shared" si="340"/>
        <v>0</v>
      </c>
      <c r="X401">
        <f t="shared" si="341"/>
        <v>0</v>
      </c>
      <c r="Y401">
        <f t="shared" si="342"/>
        <v>0</v>
      </c>
      <c r="AA401">
        <v>50447276</v>
      </c>
      <c r="AB401">
        <f t="shared" si="343"/>
        <v>13344.29</v>
      </c>
      <c r="AC401">
        <f t="shared" si="344"/>
        <v>13344.29</v>
      </c>
      <c r="AD401">
        <f t="shared" si="345"/>
        <v>0</v>
      </c>
      <c r="AE401">
        <f t="shared" si="346"/>
        <v>0</v>
      </c>
      <c r="AF401">
        <f t="shared" si="347"/>
        <v>0</v>
      </c>
      <c r="AG401">
        <f t="shared" si="348"/>
        <v>0</v>
      </c>
      <c r="AH401">
        <f t="shared" si="349"/>
        <v>0</v>
      </c>
      <c r="AI401">
        <f t="shared" si="350"/>
        <v>0</v>
      </c>
      <c r="AJ401">
        <f t="shared" si="351"/>
        <v>0</v>
      </c>
      <c r="AK401">
        <v>13344.29</v>
      </c>
      <c r="AL401">
        <v>13344.29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8.7799999999999994</v>
      </c>
      <c r="BD401" t="s">
        <v>3</v>
      </c>
      <c r="BE401" t="s">
        <v>3</v>
      </c>
      <c r="BF401" t="s">
        <v>3</v>
      </c>
      <c r="BG401" t="s">
        <v>3</v>
      </c>
      <c r="BH401">
        <v>3</v>
      </c>
      <c r="BI401">
        <v>2</v>
      </c>
      <c r="BJ401" t="s">
        <v>521</v>
      </c>
      <c r="BM401">
        <v>318</v>
      </c>
      <c r="BN401">
        <v>0</v>
      </c>
      <c r="BO401" t="s">
        <v>519</v>
      </c>
      <c r="BP401">
        <v>1</v>
      </c>
      <c r="BQ401">
        <v>40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0</v>
      </c>
      <c r="CA401">
        <v>0</v>
      </c>
      <c r="CB401" t="s">
        <v>3</v>
      </c>
      <c r="CE401">
        <v>30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352"/>
        <v>4182.7</v>
      </c>
      <c r="CQ401">
        <f t="shared" si="353"/>
        <v>117162.87</v>
      </c>
      <c r="CR401">
        <f t="shared" si="354"/>
        <v>0</v>
      </c>
      <c r="CS401">
        <f t="shared" si="355"/>
        <v>0</v>
      </c>
      <c r="CT401">
        <f t="shared" si="356"/>
        <v>0</v>
      </c>
      <c r="CU401">
        <f t="shared" si="357"/>
        <v>0</v>
      </c>
      <c r="CV401">
        <f t="shared" si="358"/>
        <v>0</v>
      </c>
      <c r="CW401">
        <f t="shared" si="359"/>
        <v>0</v>
      </c>
      <c r="CX401">
        <f t="shared" si="360"/>
        <v>0</v>
      </c>
      <c r="CY401">
        <f>S401*(BZ401/100)</f>
        <v>0</v>
      </c>
      <c r="CZ401">
        <f>S401*(CA401/100)</f>
        <v>0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112</v>
      </c>
      <c r="DO401">
        <v>70</v>
      </c>
      <c r="DP401">
        <v>1</v>
      </c>
      <c r="DQ401">
        <v>1</v>
      </c>
      <c r="DU401">
        <v>1003</v>
      </c>
      <c r="DV401" t="s">
        <v>459</v>
      </c>
      <c r="DW401" t="s">
        <v>459</v>
      </c>
      <c r="DX401">
        <v>1000</v>
      </c>
      <c r="DZ401" t="s">
        <v>3</v>
      </c>
      <c r="EA401" t="s">
        <v>3</v>
      </c>
      <c r="EB401" t="s">
        <v>3</v>
      </c>
      <c r="EC401" t="s">
        <v>3</v>
      </c>
      <c r="EE401">
        <v>49573633</v>
      </c>
      <c r="EF401">
        <v>40</v>
      </c>
      <c r="EG401" t="s">
        <v>19</v>
      </c>
      <c r="EH401">
        <v>0</v>
      </c>
      <c r="EI401" t="s">
        <v>3</v>
      </c>
      <c r="EJ401">
        <v>2</v>
      </c>
      <c r="EK401">
        <v>318</v>
      </c>
      <c r="EL401" t="s">
        <v>512</v>
      </c>
      <c r="EM401" t="s">
        <v>513</v>
      </c>
      <c r="EO401" t="s">
        <v>3</v>
      </c>
      <c r="EQ401">
        <v>0</v>
      </c>
      <c r="ER401">
        <v>13344.29</v>
      </c>
      <c r="ES401">
        <v>13344.29</v>
      </c>
      <c r="ET401">
        <v>0</v>
      </c>
      <c r="EU401">
        <v>0</v>
      </c>
      <c r="EV401">
        <v>0</v>
      </c>
      <c r="EW401">
        <v>0</v>
      </c>
      <c r="EX401">
        <v>0</v>
      </c>
      <c r="FQ401">
        <v>0</v>
      </c>
      <c r="FR401">
        <f t="shared" si="361"/>
        <v>0</v>
      </c>
      <c r="FS401">
        <v>0</v>
      </c>
      <c r="FX401">
        <v>112</v>
      </c>
      <c r="FY401">
        <v>70</v>
      </c>
      <c r="GA401" t="s">
        <v>3</v>
      </c>
      <c r="GD401">
        <v>0</v>
      </c>
      <c r="GF401">
        <v>2005946955</v>
      </c>
      <c r="GG401">
        <v>2</v>
      </c>
      <c r="GH401">
        <v>1</v>
      </c>
      <c r="GI401">
        <v>2</v>
      </c>
      <c r="GJ401">
        <v>0</v>
      </c>
      <c r="GK401">
        <f>ROUND(R401*(S12)/100,2)</f>
        <v>0</v>
      </c>
      <c r="GL401">
        <f t="shared" si="362"/>
        <v>0</v>
      </c>
      <c r="GM401">
        <f t="shared" si="363"/>
        <v>4182.7</v>
      </c>
      <c r="GN401">
        <f t="shared" si="364"/>
        <v>0</v>
      </c>
      <c r="GO401">
        <f t="shared" si="365"/>
        <v>4182.7</v>
      </c>
      <c r="GP401">
        <f t="shared" si="366"/>
        <v>0</v>
      </c>
      <c r="GR401">
        <v>0</v>
      </c>
      <c r="GS401">
        <v>3</v>
      </c>
      <c r="GT401">
        <v>0</v>
      </c>
      <c r="GU401" t="s">
        <v>3</v>
      </c>
      <c r="GV401">
        <f t="shared" si="367"/>
        <v>0</v>
      </c>
      <c r="GW401">
        <v>1</v>
      </c>
      <c r="GX401">
        <f t="shared" si="368"/>
        <v>0</v>
      </c>
      <c r="HA401">
        <v>0</v>
      </c>
      <c r="HB401">
        <v>0</v>
      </c>
      <c r="HC401">
        <f t="shared" si="369"/>
        <v>0</v>
      </c>
      <c r="HE401" t="s">
        <v>3</v>
      </c>
      <c r="HF401" t="s">
        <v>3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IK401">
        <v>0</v>
      </c>
    </row>
    <row r="402" spans="1:255" x14ac:dyDescent="0.2">
      <c r="A402" s="2">
        <v>17</v>
      </c>
      <c r="B402" s="2">
        <v>1</v>
      </c>
      <c r="C402" s="2">
        <f>ROW(SmtRes!A605)</f>
        <v>605</v>
      </c>
      <c r="D402" s="2">
        <f>ROW(EtalonRes!A629)</f>
        <v>629</v>
      </c>
      <c r="E402" s="2" t="s">
        <v>522</v>
      </c>
      <c r="F402" s="2" t="s">
        <v>523</v>
      </c>
      <c r="G402" s="2" t="s">
        <v>524</v>
      </c>
      <c r="H402" s="2" t="s">
        <v>30</v>
      </c>
      <c r="I402" s="2">
        <f>ROUND(4/10,9)</f>
        <v>0.4</v>
      </c>
      <c r="J402" s="2">
        <v>0</v>
      </c>
      <c r="K402" s="2">
        <f>ROUND(4/10,9)</f>
        <v>0.4</v>
      </c>
      <c r="L402" s="2"/>
      <c r="M402" s="2"/>
      <c r="N402" s="2"/>
      <c r="O402" s="2">
        <f t="shared" si="332"/>
        <v>178.45</v>
      </c>
      <c r="P402" s="2">
        <f t="shared" si="333"/>
        <v>17</v>
      </c>
      <c r="Q402" s="2">
        <f t="shared" si="334"/>
        <v>0.94</v>
      </c>
      <c r="R402" s="2">
        <f t="shared" si="335"/>
        <v>0.05</v>
      </c>
      <c r="S402" s="2">
        <f t="shared" si="336"/>
        <v>160.51</v>
      </c>
      <c r="T402" s="2">
        <f t="shared" si="337"/>
        <v>0</v>
      </c>
      <c r="U402" s="2">
        <f t="shared" si="338"/>
        <v>10.132</v>
      </c>
      <c r="V402" s="2">
        <f t="shared" si="339"/>
        <v>0</v>
      </c>
      <c r="W402" s="2">
        <f t="shared" si="340"/>
        <v>0</v>
      </c>
      <c r="X402" s="2">
        <f t="shared" si="341"/>
        <v>179.77</v>
      </c>
      <c r="Y402" s="2">
        <f t="shared" si="342"/>
        <v>112.36</v>
      </c>
      <c r="Z402" s="2"/>
      <c r="AA402" s="2">
        <v>50447275</v>
      </c>
      <c r="AB402" s="2">
        <f t="shared" si="343"/>
        <v>446.14</v>
      </c>
      <c r="AC402" s="2">
        <f t="shared" si="344"/>
        <v>42.51</v>
      </c>
      <c r="AD402" s="2">
        <f t="shared" si="345"/>
        <v>2.36</v>
      </c>
      <c r="AE402" s="2">
        <f t="shared" si="346"/>
        <v>0.13</v>
      </c>
      <c r="AF402" s="2">
        <f t="shared" si="347"/>
        <v>401.27</v>
      </c>
      <c r="AG402" s="2">
        <f t="shared" si="348"/>
        <v>0</v>
      </c>
      <c r="AH402" s="2">
        <f t="shared" si="349"/>
        <v>25.33</v>
      </c>
      <c r="AI402" s="2">
        <f t="shared" si="350"/>
        <v>0</v>
      </c>
      <c r="AJ402" s="2">
        <f t="shared" si="351"/>
        <v>0</v>
      </c>
      <c r="AK402" s="2">
        <v>446.14</v>
      </c>
      <c r="AL402" s="2">
        <v>42.51</v>
      </c>
      <c r="AM402" s="2">
        <v>2.36</v>
      </c>
      <c r="AN402" s="2">
        <v>0.13</v>
      </c>
      <c r="AO402" s="2">
        <v>401.27</v>
      </c>
      <c r="AP402" s="2">
        <v>0</v>
      </c>
      <c r="AQ402" s="2">
        <v>25.33</v>
      </c>
      <c r="AR402" s="2">
        <v>0</v>
      </c>
      <c r="AS402" s="2">
        <v>0</v>
      </c>
      <c r="AT402" s="2">
        <v>112</v>
      </c>
      <c r="AU402" s="2">
        <v>70</v>
      </c>
      <c r="AV402" s="2">
        <v>1</v>
      </c>
      <c r="AW402" s="2">
        <v>1</v>
      </c>
      <c r="AX402" s="2"/>
      <c r="AY402" s="2"/>
      <c r="AZ402" s="2">
        <v>1</v>
      </c>
      <c r="BA402" s="2">
        <v>1</v>
      </c>
      <c r="BB402" s="2">
        <v>1</v>
      </c>
      <c r="BC402" s="2">
        <v>1</v>
      </c>
      <c r="BD402" s="2" t="s">
        <v>3</v>
      </c>
      <c r="BE402" s="2" t="s">
        <v>3</v>
      </c>
      <c r="BF402" s="2" t="s">
        <v>3</v>
      </c>
      <c r="BG402" s="2" t="s">
        <v>3</v>
      </c>
      <c r="BH402" s="2">
        <v>0</v>
      </c>
      <c r="BI402" s="2">
        <v>2</v>
      </c>
      <c r="BJ402" s="2" t="s">
        <v>525</v>
      </c>
      <c r="BK402" s="2"/>
      <c r="BL402" s="2"/>
      <c r="BM402" s="2">
        <v>1670</v>
      </c>
      <c r="BN402" s="2">
        <v>0</v>
      </c>
      <c r="BO402" s="2" t="s">
        <v>3</v>
      </c>
      <c r="BP402" s="2">
        <v>0</v>
      </c>
      <c r="BQ402" s="2">
        <v>40</v>
      </c>
      <c r="BR402" s="2">
        <v>0</v>
      </c>
      <c r="BS402" s="2">
        <v>1</v>
      </c>
      <c r="BT402" s="2">
        <v>1</v>
      </c>
      <c r="BU402" s="2">
        <v>1</v>
      </c>
      <c r="BV402" s="2">
        <v>1</v>
      </c>
      <c r="BW402" s="2">
        <v>1</v>
      </c>
      <c r="BX402" s="2">
        <v>1</v>
      </c>
      <c r="BY402" s="2" t="s">
        <v>3</v>
      </c>
      <c r="BZ402" s="2">
        <v>112</v>
      </c>
      <c r="CA402" s="2">
        <v>70</v>
      </c>
      <c r="CB402" s="2" t="s">
        <v>3</v>
      </c>
      <c r="CC402" s="2"/>
      <c r="CD402" s="2"/>
      <c r="CE402" s="2">
        <v>30</v>
      </c>
      <c r="CF402" s="2">
        <v>0</v>
      </c>
      <c r="CG402" s="2">
        <v>0</v>
      </c>
      <c r="CH402" s="2"/>
      <c r="CI402" s="2"/>
      <c r="CJ402" s="2"/>
      <c r="CK402" s="2"/>
      <c r="CL402" s="2"/>
      <c r="CM402" s="2">
        <v>0</v>
      </c>
      <c r="CN402" s="2" t="s">
        <v>3</v>
      </c>
      <c r="CO402" s="2">
        <v>0</v>
      </c>
      <c r="CP402" s="2">
        <f t="shared" si="352"/>
        <v>178.45</v>
      </c>
      <c r="CQ402" s="2">
        <f t="shared" si="353"/>
        <v>42.51</v>
      </c>
      <c r="CR402" s="2">
        <f t="shared" si="354"/>
        <v>2.36</v>
      </c>
      <c r="CS402" s="2">
        <f t="shared" si="355"/>
        <v>0.13</v>
      </c>
      <c r="CT402" s="2">
        <f t="shared" si="356"/>
        <v>401.27</v>
      </c>
      <c r="CU402" s="2">
        <f t="shared" si="357"/>
        <v>0</v>
      </c>
      <c r="CV402" s="2">
        <f t="shared" si="358"/>
        <v>25.33</v>
      </c>
      <c r="CW402" s="2">
        <f t="shared" si="359"/>
        <v>0</v>
      </c>
      <c r="CX402" s="2">
        <f t="shared" si="360"/>
        <v>0</v>
      </c>
      <c r="CY402" s="2">
        <f>((S402*BZ402)/100)</f>
        <v>179.77119999999999</v>
      </c>
      <c r="CZ402" s="2">
        <f>((S402*CA402)/100)</f>
        <v>112.35699999999999</v>
      </c>
      <c r="DA402" s="2"/>
      <c r="DB402" s="2"/>
      <c r="DC402" s="2" t="s">
        <v>3</v>
      </c>
      <c r="DD402" s="2" t="s">
        <v>3</v>
      </c>
      <c r="DE402" s="2" t="s">
        <v>3</v>
      </c>
      <c r="DF402" s="2" t="s">
        <v>3</v>
      </c>
      <c r="DG402" s="2" t="s">
        <v>3</v>
      </c>
      <c r="DH402" s="2" t="s">
        <v>3</v>
      </c>
      <c r="DI402" s="2" t="s">
        <v>3</v>
      </c>
      <c r="DJ402" s="2" t="s">
        <v>3</v>
      </c>
      <c r="DK402" s="2" t="s">
        <v>3</v>
      </c>
      <c r="DL402" s="2" t="s">
        <v>3</v>
      </c>
      <c r="DM402" s="2" t="s">
        <v>3</v>
      </c>
      <c r="DN402" s="2">
        <v>0</v>
      </c>
      <c r="DO402" s="2">
        <v>0</v>
      </c>
      <c r="DP402" s="2">
        <v>1</v>
      </c>
      <c r="DQ402" s="2">
        <v>1</v>
      </c>
      <c r="DR402" s="2"/>
      <c r="DS402" s="2"/>
      <c r="DT402" s="2"/>
      <c r="DU402" s="2">
        <v>1010</v>
      </c>
      <c r="DV402" s="2" t="s">
        <v>30</v>
      </c>
      <c r="DW402" s="2" t="s">
        <v>30</v>
      </c>
      <c r="DX402" s="2">
        <v>10</v>
      </c>
      <c r="DY402" s="2"/>
      <c r="DZ402" s="2" t="s">
        <v>3</v>
      </c>
      <c r="EA402" s="2" t="s">
        <v>3</v>
      </c>
      <c r="EB402" s="2" t="s">
        <v>3</v>
      </c>
      <c r="EC402" s="2" t="s">
        <v>3</v>
      </c>
      <c r="ED402" s="2"/>
      <c r="EE402" s="2">
        <v>49574985</v>
      </c>
      <c r="EF402" s="2">
        <v>40</v>
      </c>
      <c r="EG402" s="2" t="s">
        <v>19</v>
      </c>
      <c r="EH402" s="2">
        <v>0</v>
      </c>
      <c r="EI402" s="2" t="s">
        <v>3</v>
      </c>
      <c r="EJ402" s="2">
        <v>2</v>
      </c>
      <c r="EK402" s="2">
        <v>1670</v>
      </c>
      <c r="EL402" s="2" t="s">
        <v>526</v>
      </c>
      <c r="EM402" s="2" t="s">
        <v>527</v>
      </c>
      <c r="EN402" s="2"/>
      <c r="EO402" s="2" t="s">
        <v>3</v>
      </c>
      <c r="EP402" s="2"/>
      <c r="EQ402" s="2">
        <v>0</v>
      </c>
      <c r="ER402" s="2">
        <v>446.14</v>
      </c>
      <c r="ES402" s="2">
        <v>42.51</v>
      </c>
      <c r="ET402" s="2">
        <v>2.36</v>
      </c>
      <c r="EU402" s="2">
        <v>0.13</v>
      </c>
      <c r="EV402" s="2">
        <v>401.27</v>
      </c>
      <c r="EW402" s="2">
        <v>25.33</v>
      </c>
      <c r="EX402" s="2">
        <v>0</v>
      </c>
      <c r="EY402" s="2">
        <v>0</v>
      </c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>
        <v>0</v>
      </c>
      <c r="FR402" s="2">
        <f t="shared" si="361"/>
        <v>0</v>
      </c>
      <c r="FS402" s="2">
        <v>0</v>
      </c>
      <c r="FT402" s="2"/>
      <c r="FU402" s="2"/>
      <c r="FV402" s="2"/>
      <c r="FW402" s="2"/>
      <c r="FX402" s="2">
        <v>112</v>
      </c>
      <c r="FY402" s="2">
        <v>70</v>
      </c>
      <c r="FZ402" s="2"/>
      <c r="GA402" s="2" t="s">
        <v>3</v>
      </c>
      <c r="GB402" s="2"/>
      <c r="GC402" s="2"/>
      <c r="GD402" s="2">
        <v>0</v>
      </c>
      <c r="GE402" s="2"/>
      <c r="GF402" s="2">
        <v>838852249</v>
      </c>
      <c r="GG402" s="2">
        <v>2</v>
      </c>
      <c r="GH402" s="2">
        <v>1</v>
      </c>
      <c r="GI402" s="2">
        <v>-2</v>
      </c>
      <c r="GJ402" s="2">
        <v>0</v>
      </c>
      <c r="GK402" s="2">
        <f>ROUND(R402*(R12)/100,2)</f>
        <v>0.09</v>
      </c>
      <c r="GL402" s="2">
        <f t="shared" si="362"/>
        <v>0</v>
      </c>
      <c r="GM402" s="2">
        <f t="shared" si="363"/>
        <v>470.67</v>
      </c>
      <c r="GN402" s="2">
        <f t="shared" si="364"/>
        <v>0</v>
      </c>
      <c r="GO402" s="2">
        <f t="shared" si="365"/>
        <v>470.67</v>
      </c>
      <c r="GP402" s="2">
        <f t="shared" si="366"/>
        <v>0</v>
      </c>
      <c r="GQ402" s="2"/>
      <c r="GR402" s="2">
        <v>0</v>
      </c>
      <c r="GS402" s="2">
        <v>3</v>
      </c>
      <c r="GT402" s="2">
        <v>0</v>
      </c>
      <c r="GU402" s="2" t="s">
        <v>3</v>
      </c>
      <c r="GV402" s="2">
        <f t="shared" si="367"/>
        <v>0</v>
      </c>
      <c r="GW402" s="2">
        <v>1</v>
      </c>
      <c r="GX402" s="2">
        <f t="shared" si="368"/>
        <v>0</v>
      </c>
      <c r="GY402" s="2"/>
      <c r="GZ402" s="2"/>
      <c r="HA402" s="2">
        <v>0</v>
      </c>
      <c r="HB402" s="2">
        <v>0</v>
      </c>
      <c r="HC402" s="2">
        <f t="shared" si="369"/>
        <v>0</v>
      </c>
      <c r="HD402" s="2"/>
      <c r="HE402" s="2" t="s">
        <v>3</v>
      </c>
      <c r="HF402" s="2" t="s">
        <v>3</v>
      </c>
      <c r="HG402" s="2"/>
      <c r="HH402" s="2"/>
      <c r="HI402" s="2"/>
      <c r="HJ402" s="2"/>
      <c r="HK402" s="2"/>
      <c r="HL402" s="2"/>
      <c r="HM402" s="2" t="s">
        <v>3</v>
      </c>
      <c r="HN402" s="2" t="s">
        <v>3</v>
      </c>
      <c r="HO402" s="2" t="s">
        <v>3</v>
      </c>
      <c r="HP402" s="2" t="s">
        <v>3</v>
      </c>
      <c r="HQ402" s="2" t="s">
        <v>3</v>
      </c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>
        <v>0</v>
      </c>
      <c r="IL402" s="2"/>
      <c r="IM402" s="2"/>
      <c r="IN402" s="2"/>
      <c r="IO402" s="2"/>
      <c r="IP402" s="2"/>
      <c r="IQ402" s="2"/>
      <c r="IR402" s="2"/>
      <c r="IS402" s="2"/>
      <c r="IT402" s="2"/>
      <c r="IU402" s="2"/>
    </row>
    <row r="403" spans="1:255" x14ac:dyDescent="0.2">
      <c r="A403">
        <v>17</v>
      </c>
      <c r="B403">
        <v>1</v>
      </c>
      <c r="C403">
        <f>ROW(SmtRes!A612)</f>
        <v>612</v>
      </c>
      <c r="D403">
        <f>ROW(EtalonRes!A636)</f>
        <v>636</v>
      </c>
      <c r="E403" t="s">
        <v>522</v>
      </c>
      <c r="F403" t="s">
        <v>523</v>
      </c>
      <c r="G403" t="s">
        <v>524</v>
      </c>
      <c r="H403" t="s">
        <v>30</v>
      </c>
      <c r="I403">
        <f>ROUND(4/10,9)</f>
        <v>0.4</v>
      </c>
      <c r="J403">
        <v>0</v>
      </c>
      <c r="K403">
        <f>ROUND(4/10,9)</f>
        <v>0.4</v>
      </c>
      <c r="O403">
        <f t="shared" si="332"/>
        <v>5512.79</v>
      </c>
      <c r="P403">
        <f t="shared" si="333"/>
        <v>31.62</v>
      </c>
      <c r="Q403">
        <f t="shared" si="334"/>
        <v>9.3800000000000008</v>
      </c>
      <c r="R403">
        <f t="shared" si="335"/>
        <v>1.7</v>
      </c>
      <c r="S403">
        <f t="shared" si="336"/>
        <v>5471.79</v>
      </c>
      <c r="T403">
        <f t="shared" si="337"/>
        <v>0</v>
      </c>
      <c r="U403">
        <f t="shared" si="338"/>
        <v>10.132</v>
      </c>
      <c r="V403">
        <f t="shared" si="339"/>
        <v>0</v>
      </c>
      <c r="W403">
        <f t="shared" si="340"/>
        <v>0</v>
      </c>
      <c r="X403">
        <f t="shared" si="341"/>
        <v>5034.05</v>
      </c>
      <c r="Y403">
        <f t="shared" si="342"/>
        <v>2352.87</v>
      </c>
      <c r="AA403">
        <v>50447276</v>
      </c>
      <c r="AB403">
        <f t="shared" si="343"/>
        <v>446.14</v>
      </c>
      <c r="AC403">
        <f t="shared" si="344"/>
        <v>42.51</v>
      </c>
      <c r="AD403">
        <f t="shared" si="345"/>
        <v>2.36</v>
      </c>
      <c r="AE403">
        <f t="shared" si="346"/>
        <v>0.13</v>
      </c>
      <c r="AF403">
        <f t="shared" si="347"/>
        <v>401.27</v>
      </c>
      <c r="AG403">
        <f t="shared" si="348"/>
        <v>0</v>
      </c>
      <c r="AH403">
        <f t="shared" si="349"/>
        <v>25.33</v>
      </c>
      <c r="AI403">
        <f t="shared" si="350"/>
        <v>0</v>
      </c>
      <c r="AJ403">
        <f t="shared" si="351"/>
        <v>0</v>
      </c>
      <c r="AK403">
        <v>446.14</v>
      </c>
      <c r="AL403">
        <v>42.51</v>
      </c>
      <c r="AM403">
        <v>2.36</v>
      </c>
      <c r="AN403">
        <v>0.13</v>
      </c>
      <c r="AO403">
        <v>401.27</v>
      </c>
      <c r="AP403">
        <v>0</v>
      </c>
      <c r="AQ403">
        <v>25.33</v>
      </c>
      <c r="AR403">
        <v>0</v>
      </c>
      <c r="AS403">
        <v>0</v>
      </c>
      <c r="AT403">
        <v>92</v>
      </c>
      <c r="AU403">
        <v>43</v>
      </c>
      <c r="AV403">
        <v>1</v>
      </c>
      <c r="AW403">
        <v>1</v>
      </c>
      <c r="AZ403">
        <v>1</v>
      </c>
      <c r="BA403">
        <v>34.090000000000003</v>
      </c>
      <c r="BB403">
        <v>9.98</v>
      </c>
      <c r="BC403">
        <v>1.86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2</v>
      </c>
      <c r="BJ403" t="s">
        <v>525</v>
      </c>
      <c r="BM403">
        <v>1670</v>
      </c>
      <c r="BN403">
        <v>0</v>
      </c>
      <c r="BO403" t="s">
        <v>523</v>
      </c>
      <c r="BP403">
        <v>1</v>
      </c>
      <c r="BQ403">
        <v>40</v>
      </c>
      <c r="BR403">
        <v>0</v>
      </c>
      <c r="BS403">
        <v>34.090000000000003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92</v>
      </c>
      <c r="CA403">
        <v>43</v>
      </c>
      <c r="CB403" t="s">
        <v>3</v>
      </c>
      <c r="CE403">
        <v>30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352"/>
        <v>5512.79</v>
      </c>
      <c r="CQ403">
        <f t="shared" si="353"/>
        <v>79.069999999999993</v>
      </c>
      <c r="CR403">
        <f t="shared" si="354"/>
        <v>23.55</v>
      </c>
      <c r="CS403">
        <f t="shared" si="355"/>
        <v>4.43</v>
      </c>
      <c r="CT403">
        <f t="shared" si="356"/>
        <v>13679.29</v>
      </c>
      <c r="CU403">
        <f t="shared" si="357"/>
        <v>0</v>
      </c>
      <c r="CV403">
        <f t="shared" si="358"/>
        <v>25.33</v>
      </c>
      <c r="CW403">
        <f t="shared" si="359"/>
        <v>0</v>
      </c>
      <c r="CX403">
        <f t="shared" si="360"/>
        <v>0</v>
      </c>
      <c r="CY403">
        <f>S403*(BZ403/100)</f>
        <v>5034.0468000000001</v>
      </c>
      <c r="CZ403">
        <f>S403*(CA403/100)</f>
        <v>2352.8696999999997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112</v>
      </c>
      <c r="DO403">
        <v>70</v>
      </c>
      <c r="DP403">
        <v>1</v>
      </c>
      <c r="DQ403">
        <v>1</v>
      </c>
      <c r="DU403">
        <v>1010</v>
      </c>
      <c r="DV403" t="s">
        <v>30</v>
      </c>
      <c r="DW403" t="s">
        <v>30</v>
      </c>
      <c r="DX403">
        <v>10</v>
      </c>
      <c r="DZ403" t="s">
        <v>3</v>
      </c>
      <c r="EA403" t="s">
        <v>3</v>
      </c>
      <c r="EB403" t="s">
        <v>3</v>
      </c>
      <c r="EC403" t="s">
        <v>3</v>
      </c>
      <c r="EE403">
        <v>49574985</v>
      </c>
      <c r="EF403">
        <v>40</v>
      </c>
      <c r="EG403" t="s">
        <v>19</v>
      </c>
      <c r="EH403">
        <v>0</v>
      </c>
      <c r="EI403" t="s">
        <v>3</v>
      </c>
      <c r="EJ403">
        <v>2</v>
      </c>
      <c r="EK403">
        <v>1670</v>
      </c>
      <c r="EL403" t="s">
        <v>526</v>
      </c>
      <c r="EM403" t="s">
        <v>527</v>
      </c>
      <c r="EO403" t="s">
        <v>3</v>
      </c>
      <c r="EQ403">
        <v>0</v>
      </c>
      <c r="ER403">
        <v>446.14</v>
      </c>
      <c r="ES403">
        <v>42.51</v>
      </c>
      <c r="ET403">
        <v>2.36</v>
      </c>
      <c r="EU403">
        <v>0.13</v>
      </c>
      <c r="EV403">
        <v>401.27</v>
      </c>
      <c r="EW403">
        <v>25.33</v>
      </c>
      <c r="EX403">
        <v>0</v>
      </c>
      <c r="EY403">
        <v>0</v>
      </c>
      <c r="FQ403">
        <v>0</v>
      </c>
      <c r="FR403">
        <f t="shared" si="361"/>
        <v>0</v>
      </c>
      <c r="FS403">
        <v>0</v>
      </c>
      <c r="FX403">
        <v>112</v>
      </c>
      <c r="FY403">
        <v>70</v>
      </c>
      <c r="GA403" t="s">
        <v>3</v>
      </c>
      <c r="GD403">
        <v>0</v>
      </c>
      <c r="GF403">
        <v>838852249</v>
      </c>
      <c r="GG403">
        <v>2</v>
      </c>
      <c r="GH403">
        <v>1</v>
      </c>
      <c r="GI403">
        <v>2</v>
      </c>
      <c r="GJ403">
        <v>0</v>
      </c>
      <c r="GK403">
        <f>ROUND(R403*(S12)/100,2)</f>
        <v>2.72</v>
      </c>
      <c r="GL403">
        <f t="shared" si="362"/>
        <v>0</v>
      </c>
      <c r="GM403">
        <f t="shared" si="363"/>
        <v>12902.43</v>
      </c>
      <c r="GN403">
        <f t="shared" si="364"/>
        <v>0</v>
      </c>
      <c r="GO403">
        <f t="shared" si="365"/>
        <v>12902.43</v>
      </c>
      <c r="GP403">
        <f t="shared" si="366"/>
        <v>0</v>
      </c>
      <c r="GR403">
        <v>0</v>
      </c>
      <c r="GS403">
        <v>3</v>
      </c>
      <c r="GT403">
        <v>0</v>
      </c>
      <c r="GU403" t="s">
        <v>3</v>
      </c>
      <c r="GV403">
        <f t="shared" si="367"/>
        <v>0</v>
      </c>
      <c r="GW403">
        <v>1</v>
      </c>
      <c r="GX403">
        <f t="shared" si="368"/>
        <v>0</v>
      </c>
      <c r="HA403">
        <v>0</v>
      </c>
      <c r="HB403">
        <v>0</v>
      </c>
      <c r="HC403">
        <f t="shared" si="369"/>
        <v>0</v>
      </c>
      <c r="HE403" t="s">
        <v>3</v>
      </c>
      <c r="HF403" t="s">
        <v>3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IK403">
        <v>0</v>
      </c>
    </row>
    <row r="404" spans="1:255" x14ac:dyDescent="0.2">
      <c r="A404" s="2">
        <v>18</v>
      </c>
      <c r="B404" s="2">
        <v>1</v>
      </c>
      <c r="C404" s="2">
        <v>605</v>
      </c>
      <c r="D404" s="2"/>
      <c r="E404" s="2" t="s">
        <v>528</v>
      </c>
      <c r="F404" s="2" t="s">
        <v>529</v>
      </c>
      <c r="G404" s="2" t="s">
        <v>530</v>
      </c>
      <c r="H404" s="2" t="s">
        <v>24</v>
      </c>
      <c r="I404" s="2">
        <f>I402*J404</f>
        <v>4</v>
      </c>
      <c r="J404" s="2">
        <v>10</v>
      </c>
      <c r="K404" s="2">
        <v>10</v>
      </c>
      <c r="L404" s="2"/>
      <c r="M404" s="2"/>
      <c r="N404" s="2"/>
      <c r="O404" s="2">
        <f t="shared" si="332"/>
        <v>6630.68</v>
      </c>
      <c r="P404" s="2">
        <f t="shared" si="333"/>
        <v>6630.68</v>
      </c>
      <c r="Q404" s="2">
        <f t="shared" si="334"/>
        <v>0</v>
      </c>
      <c r="R404" s="2">
        <f t="shared" si="335"/>
        <v>0</v>
      </c>
      <c r="S404" s="2">
        <f t="shared" si="336"/>
        <v>0</v>
      </c>
      <c r="T404" s="2">
        <f t="shared" si="337"/>
        <v>0</v>
      </c>
      <c r="U404" s="2">
        <f t="shared" si="338"/>
        <v>0</v>
      </c>
      <c r="V404" s="2">
        <f t="shared" si="339"/>
        <v>0</v>
      </c>
      <c r="W404" s="2">
        <f t="shared" si="340"/>
        <v>0</v>
      </c>
      <c r="X404" s="2">
        <f t="shared" si="341"/>
        <v>0</v>
      </c>
      <c r="Y404" s="2">
        <f t="shared" si="342"/>
        <v>0</v>
      </c>
      <c r="Z404" s="2"/>
      <c r="AA404" s="2">
        <v>50447275</v>
      </c>
      <c r="AB404" s="2">
        <f t="shared" si="343"/>
        <v>1657.67</v>
      </c>
      <c r="AC404" s="2">
        <f t="shared" si="344"/>
        <v>1657.67</v>
      </c>
      <c r="AD404" s="2">
        <f t="shared" si="345"/>
        <v>0</v>
      </c>
      <c r="AE404" s="2">
        <f t="shared" si="346"/>
        <v>0</v>
      </c>
      <c r="AF404" s="2">
        <f t="shared" si="347"/>
        <v>0</v>
      </c>
      <c r="AG404" s="2">
        <f t="shared" si="348"/>
        <v>0</v>
      </c>
      <c r="AH404" s="2">
        <f t="shared" si="349"/>
        <v>0</v>
      </c>
      <c r="AI404" s="2">
        <f t="shared" si="350"/>
        <v>0</v>
      </c>
      <c r="AJ404" s="2">
        <f t="shared" si="351"/>
        <v>0</v>
      </c>
      <c r="AK404" s="2">
        <v>1657.67</v>
      </c>
      <c r="AL404" s="2">
        <v>1657.67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112</v>
      </c>
      <c r="AU404" s="2">
        <v>70</v>
      </c>
      <c r="AV404" s="2">
        <v>1</v>
      </c>
      <c r="AW404" s="2">
        <v>1</v>
      </c>
      <c r="AX404" s="2"/>
      <c r="AY404" s="2"/>
      <c r="AZ404" s="2">
        <v>1</v>
      </c>
      <c r="BA404" s="2">
        <v>1</v>
      </c>
      <c r="BB404" s="2">
        <v>1</v>
      </c>
      <c r="BC404" s="2">
        <v>1</v>
      </c>
      <c r="BD404" s="2" t="s">
        <v>3</v>
      </c>
      <c r="BE404" s="2" t="s">
        <v>3</v>
      </c>
      <c r="BF404" s="2" t="s">
        <v>3</v>
      </c>
      <c r="BG404" s="2" t="s">
        <v>3</v>
      </c>
      <c r="BH404" s="2">
        <v>3</v>
      </c>
      <c r="BI404" s="2">
        <v>2</v>
      </c>
      <c r="BJ404" s="2" t="s">
        <v>3</v>
      </c>
      <c r="BK404" s="2"/>
      <c r="BL404" s="2"/>
      <c r="BM404" s="2">
        <v>1670</v>
      </c>
      <c r="BN404" s="2">
        <v>0</v>
      </c>
      <c r="BO404" s="2" t="s">
        <v>3</v>
      </c>
      <c r="BP404" s="2">
        <v>0</v>
      </c>
      <c r="BQ404" s="2">
        <v>40</v>
      </c>
      <c r="BR404" s="2">
        <v>0</v>
      </c>
      <c r="BS404" s="2">
        <v>1</v>
      </c>
      <c r="BT404" s="2">
        <v>1</v>
      </c>
      <c r="BU404" s="2">
        <v>1</v>
      </c>
      <c r="BV404" s="2">
        <v>1</v>
      </c>
      <c r="BW404" s="2">
        <v>1</v>
      </c>
      <c r="BX404" s="2">
        <v>1</v>
      </c>
      <c r="BY404" s="2" t="s">
        <v>3</v>
      </c>
      <c r="BZ404" s="2">
        <v>112</v>
      </c>
      <c r="CA404" s="2">
        <v>70</v>
      </c>
      <c r="CB404" s="2" t="s">
        <v>3</v>
      </c>
      <c r="CC404" s="2"/>
      <c r="CD404" s="2"/>
      <c r="CE404" s="2">
        <v>30</v>
      </c>
      <c r="CF404" s="2">
        <v>0</v>
      </c>
      <c r="CG404" s="2">
        <v>0</v>
      </c>
      <c r="CH404" s="2"/>
      <c r="CI404" s="2"/>
      <c r="CJ404" s="2"/>
      <c r="CK404" s="2"/>
      <c r="CL404" s="2"/>
      <c r="CM404" s="2">
        <v>0</v>
      </c>
      <c r="CN404" s="2" t="s">
        <v>3</v>
      </c>
      <c r="CO404" s="2">
        <v>0</v>
      </c>
      <c r="CP404" s="2">
        <f t="shared" si="352"/>
        <v>6630.68</v>
      </c>
      <c r="CQ404" s="2">
        <f t="shared" si="353"/>
        <v>1657.67</v>
      </c>
      <c r="CR404" s="2">
        <f t="shared" si="354"/>
        <v>0</v>
      </c>
      <c r="CS404" s="2">
        <f t="shared" si="355"/>
        <v>0</v>
      </c>
      <c r="CT404" s="2">
        <f t="shared" si="356"/>
        <v>0</v>
      </c>
      <c r="CU404" s="2">
        <f t="shared" si="357"/>
        <v>0</v>
      </c>
      <c r="CV404" s="2">
        <f t="shared" si="358"/>
        <v>0</v>
      </c>
      <c r="CW404" s="2">
        <f t="shared" si="359"/>
        <v>0</v>
      </c>
      <c r="CX404" s="2">
        <f t="shared" si="360"/>
        <v>0</v>
      </c>
      <c r="CY404" s="2">
        <f>((S404*BZ404)/100)</f>
        <v>0</v>
      </c>
      <c r="CZ404" s="2">
        <f>((S404*CA404)/100)</f>
        <v>0</v>
      </c>
      <c r="DA404" s="2"/>
      <c r="DB404" s="2"/>
      <c r="DC404" s="2" t="s">
        <v>3</v>
      </c>
      <c r="DD404" s="2" t="s">
        <v>3</v>
      </c>
      <c r="DE404" s="2" t="s">
        <v>3</v>
      </c>
      <c r="DF404" s="2" t="s">
        <v>3</v>
      </c>
      <c r="DG404" s="2" t="s">
        <v>3</v>
      </c>
      <c r="DH404" s="2" t="s">
        <v>3</v>
      </c>
      <c r="DI404" s="2" t="s">
        <v>3</v>
      </c>
      <c r="DJ404" s="2" t="s">
        <v>3</v>
      </c>
      <c r="DK404" s="2" t="s">
        <v>3</v>
      </c>
      <c r="DL404" s="2" t="s">
        <v>3</v>
      </c>
      <c r="DM404" s="2" t="s">
        <v>3</v>
      </c>
      <c r="DN404" s="2">
        <v>0</v>
      </c>
      <c r="DO404" s="2">
        <v>0</v>
      </c>
      <c r="DP404" s="2">
        <v>1</v>
      </c>
      <c r="DQ404" s="2">
        <v>1</v>
      </c>
      <c r="DR404" s="2"/>
      <c r="DS404" s="2"/>
      <c r="DT404" s="2"/>
      <c r="DU404" s="2">
        <v>1013</v>
      </c>
      <c r="DV404" s="2" t="s">
        <v>24</v>
      </c>
      <c r="DW404" s="2" t="s">
        <v>24</v>
      </c>
      <c r="DX404" s="2">
        <v>1</v>
      </c>
      <c r="DY404" s="2"/>
      <c r="DZ404" s="2" t="s">
        <v>3</v>
      </c>
      <c r="EA404" s="2" t="s">
        <v>3</v>
      </c>
      <c r="EB404" s="2" t="s">
        <v>3</v>
      </c>
      <c r="EC404" s="2" t="s">
        <v>3</v>
      </c>
      <c r="ED404" s="2"/>
      <c r="EE404" s="2">
        <v>49574985</v>
      </c>
      <c r="EF404" s="2">
        <v>40</v>
      </c>
      <c r="EG404" s="2" t="s">
        <v>19</v>
      </c>
      <c r="EH404" s="2">
        <v>0</v>
      </c>
      <c r="EI404" s="2" t="s">
        <v>3</v>
      </c>
      <c r="EJ404" s="2">
        <v>2</v>
      </c>
      <c r="EK404" s="2">
        <v>1670</v>
      </c>
      <c r="EL404" s="2" t="s">
        <v>526</v>
      </c>
      <c r="EM404" s="2" t="s">
        <v>527</v>
      </c>
      <c r="EN404" s="2"/>
      <c r="EO404" s="2" t="s">
        <v>3</v>
      </c>
      <c r="EP404" s="2"/>
      <c r="EQ404" s="2">
        <v>1310720</v>
      </c>
      <c r="ER404" s="2">
        <v>0</v>
      </c>
      <c r="ES404" s="2">
        <v>1657.67</v>
      </c>
      <c r="ET404" s="2">
        <v>0</v>
      </c>
      <c r="EU404" s="2">
        <v>0</v>
      </c>
      <c r="EV404" s="2">
        <v>0</v>
      </c>
      <c r="EW404" s="2">
        <v>0</v>
      </c>
      <c r="EX404" s="2">
        <v>0</v>
      </c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>
        <v>0</v>
      </c>
      <c r="FR404" s="2">
        <f t="shared" si="361"/>
        <v>0</v>
      </c>
      <c r="FS404" s="2">
        <v>0</v>
      </c>
      <c r="FT404" s="2"/>
      <c r="FU404" s="2"/>
      <c r="FV404" s="2"/>
      <c r="FW404" s="2"/>
      <c r="FX404" s="2">
        <v>112</v>
      </c>
      <c r="FY404" s="2">
        <v>70</v>
      </c>
      <c r="FZ404" s="2"/>
      <c r="GA404" s="2" t="s">
        <v>531</v>
      </c>
      <c r="GB404" s="2"/>
      <c r="GC404" s="2"/>
      <c r="GD404" s="2">
        <v>0</v>
      </c>
      <c r="GE404" s="2"/>
      <c r="GF404" s="2">
        <v>-1757743357</v>
      </c>
      <c r="GG404" s="2">
        <v>2</v>
      </c>
      <c r="GH404" s="2">
        <v>4</v>
      </c>
      <c r="GI404" s="2">
        <v>-2</v>
      </c>
      <c r="GJ404" s="2">
        <v>0</v>
      </c>
      <c r="GK404" s="2">
        <f>ROUND(R404*(R12)/100,2)</f>
        <v>0</v>
      </c>
      <c r="GL404" s="2">
        <f t="shared" si="362"/>
        <v>0</v>
      </c>
      <c r="GM404" s="2">
        <f t="shared" si="363"/>
        <v>6630.68</v>
      </c>
      <c r="GN404" s="2">
        <f t="shared" si="364"/>
        <v>0</v>
      </c>
      <c r="GO404" s="2">
        <f t="shared" si="365"/>
        <v>6630.68</v>
      </c>
      <c r="GP404" s="2">
        <f t="shared" si="366"/>
        <v>0</v>
      </c>
      <c r="GQ404" s="2"/>
      <c r="GR404" s="2">
        <v>0</v>
      </c>
      <c r="GS404" s="2">
        <v>2</v>
      </c>
      <c r="GT404" s="2">
        <v>0</v>
      </c>
      <c r="GU404" s="2" t="s">
        <v>3</v>
      </c>
      <c r="GV404" s="2">
        <f t="shared" si="367"/>
        <v>0</v>
      </c>
      <c r="GW404" s="2">
        <v>1</v>
      </c>
      <c r="GX404" s="2">
        <f t="shared" si="368"/>
        <v>0</v>
      </c>
      <c r="GY404" s="2"/>
      <c r="GZ404" s="2"/>
      <c r="HA404" s="2">
        <v>0</v>
      </c>
      <c r="HB404" s="2">
        <v>0</v>
      </c>
      <c r="HC404" s="2">
        <f t="shared" si="369"/>
        <v>0</v>
      </c>
      <c r="HD404" s="2"/>
      <c r="HE404" s="2" t="s">
        <v>532</v>
      </c>
      <c r="HF404" s="2" t="s">
        <v>51</v>
      </c>
      <c r="HG404" s="2"/>
      <c r="HH404" s="2"/>
      <c r="HI404" s="2"/>
      <c r="HJ404" s="2"/>
      <c r="HK404" s="2"/>
      <c r="HL404" s="2"/>
      <c r="HM404" s="2" t="s">
        <v>3</v>
      </c>
      <c r="HN404" s="2" t="s">
        <v>3</v>
      </c>
      <c r="HO404" s="2" t="s">
        <v>3</v>
      </c>
      <c r="HP404" s="2" t="s">
        <v>3</v>
      </c>
      <c r="HQ404" s="2" t="s">
        <v>3</v>
      </c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>
        <v>0</v>
      </c>
      <c r="IL404" s="2"/>
      <c r="IM404" s="2"/>
      <c r="IN404" s="2"/>
      <c r="IO404" s="2"/>
      <c r="IP404" s="2"/>
      <c r="IQ404" s="2"/>
      <c r="IR404" s="2"/>
      <c r="IS404" s="2"/>
      <c r="IT404" s="2"/>
      <c r="IU404" s="2"/>
    </row>
    <row r="405" spans="1:255" x14ac:dyDescent="0.2">
      <c r="A405">
        <v>18</v>
      </c>
      <c r="B405">
        <v>1</v>
      </c>
      <c r="C405">
        <v>612</v>
      </c>
      <c r="E405" t="s">
        <v>528</v>
      </c>
      <c r="F405" t="s">
        <v>529</v>
      </c>
      <c r="G405" t="s">
        <v>530</v>
      </c>
      <c r="H405" t="s">
        <v>24</v>
      </c>
      <c r="I405">
        <f>I403*J405</f>
        <v>4</v>
      </c>
      <c r="J405">
        <v>10</v>
      </c>
      <c r="K405">
        <v>10</v>
      </c>
      <c r="O405">
        <f t="shared" si="332"/>
        <v>63919.76</v>
      </c>
      <c r="P405">
        <f t="shared" si="333"/>
        <v>63919.76</v>
      </c>
      <c r="Q405">
        <f t="shared" si="334"/>
        <v>0</v>
      </c>
      <c r="R405">
        <f t="shared" si="335"/>
        <v>0</v>
      </c>
      <c r="S405">
        <f t="shared" si="336"/>
        <v>0</v>
      </c>
      <c r="T405">
        <f t="shared" si="337"/>
        <v>0</v>
      </c>
      <c r="U405">
        <f t="shared" si="338"/>
        <v>0</v>
      </c>
      <c r="V405">
        <f t="shared" si="339"/>
        <v>0</v>
      </c>
      <c r="W405">
        <f t="shared" si="340"/>
        <v>0</v>
      </c>
      <c r="X405">
        <f t="shared" si="341"/>
        <v>0</v>
      </c>
      <c r="Y405">
        <f t="shared" si="342"/>
        <v>0</v>
      </c>
      <c r="AA405">
        <v>50447276</v>
      </c>
      <c r="AB405">
        <f t="shared" si="343"/>
        <v>1657.67</v>
      </c>
      <c r="AC405">
        <f t="shared" si="344"/>
        <v>1657.67</v>
      </c>
      <c r="AD405">
        <f t="shared" si="345"/>
        <v>0</v>
      </c>
      <c r="AE405">
        <f t="shared" si="346"/>
        <v>0</v>
      </c>
      <c r="AF405">
        <f t="shared" si="347"/>
        <v>0</v>
      </c>
      <c r="AG405">
        <f t="shared" si="348"/>
        <v>0</v>
      </c>
      <c r="AH405">
        <f t="shared" si="349"/>
        <v>0</v>
      </c>
      <c r="AI405">
        <f t="shared" si="350"/>
        <v>0</v>
      </c>
      <c r="AJ405">
        <f t="shared" si="351"/>
        <v>0</v>
      </c>
      <c r="AK405">
        <v>1657.67</v>
      </c>
      <c r="AL405">
        <v>1657.67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9.64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2</v>
      </c>
      <c r="BJ405" t="s">
        <v>3</v>
      </c>
      <c r="BM405">
        <v>1670</v>
      </c>
      <c r="BN405">
        <v>0</v>
      </c>
      <c r="BO405" t="s">
        <v>3</v>
      </c>
      <c r="BP405">
        <v>0</v>
      </c>
      <c r="BQ405">
        <v>40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0</v>
      </c>
      <c r="CA405">
        <v>0</v>
      </c>
      <c r="CB405" t="s">
        <v>3</v>
      </c>
      <c r="CE405">
        <v>30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 t="shared" si="352"/>
        <v>63919.76</v>
      </c>
      <c r="CQ405">
        <f t="shared" si="353"/>
        <v>15979.94</v>
      </c>
      <c r="CR405">
        <f t="shared" si="354"/>
        <v>0</v>
      </c>
      <c r="CS405">
        <f t="shared" si="355"/>
        <v>0</v>
      </c>
      <c r="CT405">
        <f t="shared" si="356"/>
        <v>0</v>
      </c>
      <c r="CU405">
        <f t="shared" si="357"/>
        <v>0</v>
      </c>
      <c r="CV405">
        <f t="shared" si="358"/>
        <v>0</v>
      </c>
      <c r="CW405">
        <f t="shared" si="359"/>
        <v>0</v>
      </c>
      <c r="CX405">
        <f t="shared" si="360"/>
        <v>0</v>
      </c>
      <c r="CY405">
        <f>S405*(BZ405/100)</f>
        <v>0</v>
      </c>
      <c r="CZ405">
        <f>S405*(CA405/100)</f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112</v>
      </c>
      <c r="DO405">
        <v>70</v>
      </c>
      <c r="DP405">
        <v>1</v>
      </c>
      <c r="DQ405">
        <v>1</v>
      </c>
      <c r="DU405">
        <v>1013</v>
      </c>
      <c r="DV405" t="s">
        <v>24</v>
      </c>
      <c r="DW405" t="s">
        <v>24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49574985</v>
      </c>
      <c r="EF405">
        <v>40</v>
      </c>
      <c r="EG405" t="s">
        <v>19</v>
      </c>
      <c r="EH405">
        <v>0</v>
      </c>
      <c r="EI405" t="s">
        <v>3</v>
      </c>
      <c r="EJ405">
        <v>2</v>
      </c>
      <c r="EK405">
        <v>1670</v>
      </c>
      <c r="EL405" t="s">
        <v>526</v>
      </c>
      <c r="EM405" t="s">
        <v>527</v>
      </c>
      <c r="EO405" t="s">
        <v>3</v>
      </c>
      <c r="EQ405">
        <v>1310720</v>
      </c>
      <c r="ER405">
        <v>1657.67</v>
      </c>
      <c r="ES405">
        <v>1657.67</v>
      </c>
      <c r="ET405">
        <v>0</v>
      </c>
      <c r="EU405">
        <v>0</v>
      </c>
      <c r="EV405">
        <v>0</v>
      </c>
      <c r="EW405">
        <v>0</v>
      </c>
      <c r="EX405">
        <v>0</v>
      </c>
      <c r="EZ405">
        <v>5</v>
      </c>
      <c r="FC405">
        <v>1</v>
      </c>
      <c r="FD405">
        <v>18</v>
      </c>
      <c r="FF405">
        <v>18800</v>
      </c>
      <c r="FQ405">
        <v>0</v>
      </c>
      <c r="FR405">
        <f t="shared" si="361"/>
        <v>0</v>
      </c>
      <c r="FS405">
        <v>0</v>
      </c>
      <c r="FX405">
        <v>112</v>
      </c>
      <c r="FY405">
        <v>70</v>
      </c>
      <c r="GA405" t="s">
        <v>531</v>
      </c>
      <c r="GD405">
        <v>0</v>
      </c>
      <c r="GF405">
        <v>-1757743357</v>
      </c>
      <c r="GG405">
        <v>2</v>
      </c>
      <c r="GH405">
        <v>3</v>
      </c>
      <c r="GI405">
        <v>5</v>
      </c>
      <c r="GJ405">
        <v>0</v>
      </c>
      <c r="GK405">
        <f>ROUND(R405*(S12)/100,2)</f>
        <v>0</v>
      </c>
      <c r="GL405">
        <f t="shared" si="362"/>
        <v>0</v>
      </c>
      <c r="GM405">
        <f t="shared" si="363"/>
        <v>63919.76</v>
      </c>
      <c r="GN405">
        <f t="shared" si="364"/>
        <v>0</v>
      </c>
      <c r="GO405">
        <f t="shared" si="365"/>
        <v>63919.76</v>
      </c>
      <c r="GP405">
        <f t="shared" si="366"/>
        <v>0</v>
      </c>
      <c r="GR405">
        <v>1</v>
      </c>
      <c r="GS405">
        <v>1</v>
      </c>
      <c r="GT405">
        <v>0</v>
      </c>
      <c r="GU405" t="s">
        <v>3</v>
      </c>
      <c r="GV405">
        <f t="shared" si="367"/>
        <v>0</v>
      </c>
      <c r="GW405">
        <v>1</v>
      </c>
      <c r="GX405">
        <f t="shared" si="368"/>
        <v>0</v>
      </c>
      <c r="HA405">
        <v>0</v>
      </c>
      <c r="HB405">
        <v>0</v>
      </c>
      <c r="HC405">
        <f t="shared" si="369"/>
        <v>0</v>
      </c>
      <c r="HE405" t="s">
        <v>532</v>
      </c>
      <c r="HF405" t="s">
        <v>51</v>
      </c>
      <c r="HM405" t="s">
        <v>3</v>
      </c>
      <c r="HN405" t="s">
        <v>3</v>
      </c>
      <c r="HO405" t="s">
        <v>3</v>
      </c>
      <c r="HP405" t="s">
        <v>3</v>
      </c>
      <c r="HQ405" t="s">
        <v>3</v>
      </c>
      <c r="IK405">
        <v>0</v>
      </c>
    </row>
    <row r="406" spans="1:255" x14ac:dyDescent="0.2">
      <c r="A406" s="2">
        <v>17</v>
      </c>
      <c r="B406" s="2">
        <v>1</v>
      </c>
      <c r="C406" s="2">
        <f>ROW(SmtRes!A618)</f>
        <v>618</v>
      </c>
      <c r="D406" s="2">
        <f>ROW(EtalonRes!A642)</f>
        <v>642</v>
      </c>
      <c r="E406" s="2" t="s">
        <v>533</v>
      </c>
      <c r="F406" s="2" t="s">
        <v>534</v>
      </c>
      <c r="G406" s="2" t="s">
        <v>535</v>
      </c>
      <c r="H406" s="2" t="s">
        <v>17</v>
      </c>
      <c r="I406" s="2">
        <v>1</v>
      </c>
      <c r="J406" s="2">
        <v>0</v>
      </c>
      <c r="K406" s="2">
        <v>1</v>
      </c>
      <c r="L406" s="2"/>
      <c r="M406" s="2"/>
      <c r="N406" s="2"/>
      <c r="O406" s="2">
        <f t="shared" si="332"/>
        <v>22.76</v>
      </c>
      <c r="P406" s="2">
        <f t="shared" si="333"/>
        <v>1.22</v>
      </c>
      <c r="Q406" s="2">
        <f t="shared" si="334"/>
        <v>0.91</v>
      </c>
      <c r="R406" s="2">
        <f t="shared" si="335"/>
        <v>0.14000000000000001</v>
      </c>
      <c r="S406" s="2">
        <f t="shared" si="336"/>
        <v>20.63</v>
      </c>
      <c r="T406" s="2">
        <f t="shared" si="337"/>
        <v>0</v>
      </c>
      <c r="U406" s="2">
        <f t="shared" si="338"/>
        <v>1.35</v>
      </c>
      <c r="V406" s="2">
        <f t="shared" si="339"/>
        <v>0</v>
      </c>
      <c r="W406" s="2">
        <f t="shared" si="340"/>
        <v>0</v>
      </c>
      <c r="X406" s="2">
        <f t="shared" si="341"/>
        <v>23.11</v>
      </c>
      <c r="Y406" s="2">
        <f t="shared" si="342"/>
        <v>14.44</v>
      </c>
      <c r="Z406" s="2"/>
      <c r="AA406" s="2">
        <v>50447275</v>
      </c>
      <c r="AB406" s="2">
        <f t="shared" si="343"/>
        <v>22.76</v>
      </c>
      <c r="AC406" s="2">
        <f t="shared" si="344"/>
        <v>1.22</v>
      </c>
      <c r="AD406" s="2">
        <f t="shared" si="345"/>
        <v>0.91</v>
      </c>
      <c r="AE406" s="2">
        <f t="shared" si="346"/>
        <v>0.14000000000000001</v>
      </c>
      <c r="AF406" s="2">
        <f t="shared" si="347"/>
        <v>20.63</v>
      </c>
      <c r="AG406" s="2">
        <f t="shared" si="348"/>
        <v>0</v>
      </c>
      <c r="AH406" s="2">
        <f t="shared" si="349"/>
        <v>1.35</v>
      </c>
      <c r="AI406" s="2">
        <f t="shared" si="350"/>
        <v>0</v>
      </c>
      <c r="AJ406" s="2">
        <f t="shared" si="351"/>
        <v>0</v>
      </c>
      <c r="AK406" s="2">
        <v>22.76</v>
      </c>
      <c r="AL406" s="2">
        <v>1.22</v>
      </c>
      <c r="AM406" s="2">
        <v>0.91</v>
      </c>
      <c r="AN406" s="2">
        <v>0.14000000000000001</v>
      </c>
      <c r="AO406" s="2">
        <v>20.63</v>
      </c>
      <c r="AP406" s="2">
        <v>0</v>
      </c>
      <c r="AQ406" s="2">
        <v>1.35</v>
      </c>
      <c r="AR406" s="2">
        <v>0</v>
      </c>
      <c r="AS406" s="2">
        <v>0</v>
      </c>
      <c r="AT406" s="2">
        <v>112</v>
      </c>
      <c r="AU406" s="2">
        <v>70</v>
      </c>
      <c r="AV406" s="2">
        <v>1</v>
      </c>
      <c r="AW406" s="2">
        <v>1</v>
      </c>
      <c r="AX406" s="2"/>
      <c r="AY406" s="2"/>
      <c r="AZ406" s="2">
        <v>1</v>
      </c>
      <c r="BA406" s="2">
        <v>1</v>
      </c>
      <c r="BB406" s="2">
        <v>1</v>
      </c>
      <c r="BC406" s="2">
        <v>1</v>
      </c>
      <c r="BD406" s="2" t="s">
        <v>3</v>
      </c>
      <c r="BE406" s="2" t="s">
        <v>3</v>
      </c>
      <c r="BF406" s="2" t="s">
        <v>3</v>
      </c>
      <c r="BG406" s="2" t="s">
        <v>3</v>
      </c>
      <c r="BH406" s="2">
        <v>0</v>
      </c>
      <c r="BI406" s="2">
        <v>2</v>
      </c>
      <c r="BJ406" s="2" t="s">
        <v>536</v>
      </c>
      <c r="BK406" s="2"/>
      <c r="BL406" s="2"/>
      <c r="BM406" s="2">
        <v>1738</v>
      </c>
      <c r="BN406" s="2">
        <v>0</v>
      </c>
      <c r="BO406" s="2" t="s">
        <v>3</v>
      </c>
      <c r="BP406" s="2">
        <v>0</v>
      </c>
      <c r="BQ406" s="2">
        <v>40</v>
      </c>
      <c r="BR406" s="2">
        <v>0</v>
      </c>
      <c r="BS406" s="2">
        <v>1</v>
      </c>
      <c r="BT406" s="2">
        <v>1</v>
      </c>
      <c r="BU406" s="2">
        <v>1</v>
      </c>
      <c r="BV406" s="2">
        <v>1</v>
      </c>
      <c r="BW406" s="2">
        <v>1</v>
      </c>
      <c r="BX406" s="2">
        <v>1</v>
      </c>
      <c r="BY406" s="2" t="s">
        <v>3</v>
      </c>
      <c r="BZ406" s="2">
        <v>112</v>
      </c>
      <c r="CA406" s="2">
        <v>70</v>
      </c>
      <c r="CB406" s="2" t="s">
        <v>3</v>
      </c>
      <c r="CC406" s="2"/>
      <c r="CD406" s="2"/>
      <c r="CE406" s="2">
        <v>30</v>
      </c>
      <c r="CF406" s="2">
        <v>0</v>
      </c>
      <c r="CG406" s="2">
        <v>0</v>
      </c>
      <c r="CH406" s="2"/>
      <c r="CI406" s="2"/>
      <c r="CJ406" s="2"/>
      <c r="CK406" s="2"/>
      <c r="CL406" s="2"/>
      <c r="CM406" s="2">
        <v>0</v>
      </c>
      <c r="CN406" s="2" t="s">
        <v>3</v>
      </c>
      <c r="CO406" s="2">
        <v>0</v>
      </c>
      <c r="CP406" s="2">
        <f t="shared" si="352"/>
        <v>22.759999999999998</v>
      </c>
      <c r="CQ406" s="2">
        <f t="shared" si="353"/>
        <v>1.22</v>
      </c>
      <c r="CR406" s="2">
        <f t="shared" si="354"/>
        <v>0.91</v>
      </c>
      <c r="CS406" s="2">
        <f t="shared" si="355"/>
        <v>0.14000000000000001</v>
      </c>
      <c r="CT406" s="2">
        <f t="shared" si="356"/>
        <v>20.63</v>
      </c>
      <c r="CU406" s="2">
        <f t="shared" si="357"/>
        <v>0</v>
      </c>
      <c r="CV406" s="2">
        <f t="shared" si="358"/>
        <v>1.35</v>
      </c>
      <c r="CW406" s="2">
        <f t="shared" si="359"/>
        <v>0</v>
      </c>
      <c r="CX406" s="2">
        <f t="shared" si="360"/>
        <v>0</v>
      </c>
      <c r="CY406" s="2">
        <f>((S406*BZ406)/100)</f>
        <v>23.105599999999999</v>
      </c>
      <c r="CZ406" s="2">
        <f>((S406*CA406)/100)</f>
        <v>14.440999999999999</v>
      </c>
      <c r="DA406" s="2"/>
      <c r="DB406" s="2"/>
      <c r="DC406" s="2" t="s">
        <v>3</v>
      </c>
      <c r="DD406" s="2" t="s">
        <v>3</v>
      </c>
      <c r="DE406" s="2" t="s">
        <v>3</v>
      </c>
      <c r="DF406" s="2" t="s">
        <v>3</v>
      </c>
      <c r="DG406" s="2" t="s">
        <v>3</v>
      </c>
      <c r="DH406" s="2" t="s">
        <v>3</v>
      </c>
      <c r="DI406" s="2" t="s">
        <v>3</v>
      </c>
      <c r="DJ406" s="2" t="s">
        <v>3</v>
      </c>
      <c r="DK406" s="2" t="s">
        <v>3</v>
      </c>
      <c r="DL406" s="2" t="s">
        <v>3</v>
      </c>
      <c r="DM406" s="2" t="s">
        <v>3</v>
      </c>
      <c r="DN406" s="2">
        <v>0</v>
      </c>
      <c r="DO406" s="2">
        <v>0</v>
      </c>
      <c r="DP406" s="2">
        <v>1</v>
      </c>
      <c r="DQ406" s="2">
        <v>1</v>
      </c>
      <c r="DR406" s="2"/>
      <c r="DS406" s="2"/>
      <c r="DT406" s="2"/>
      <c r="DU406" s="2">
        <v>1013</v>
      </c>
      <c r="DV406" s="2" t="s">
        <v>17</v>
      </c>
      <c r="DW406" s="2" t="s">
        <v>17</v>
      </c>
      <c r="DX406" s="2">
        <v>1</v>
      </c>
      <c r="DY406" s="2"/>
      <c r="DZ406" s="2" t="s">
        <v>3</v>
      </c>
      <c r="EA406" s="2" t="s">
        <v>3</v>
      </c>
      <c r="EB406" s="2" t="s">
        <v>3</v>
      </c>
      <c r="EC406" s="2" t="s">
        <v>3</v>
      </c>
      <c r="ED406" s="2"/>
      <c r="EE406" s="2">
        <v>49575053</v>
      </c>
      <c r="EF406" s="2">
        <v>40</v>
      </c>
      <c r="EG406" s="2" t="s">
        <v>19</v>
      </c>
      <c r="EH406" s="2">
        <v>0</v>
      </c>
      <c r="EI406" s="2" t="s">
        <v>3</v>
      </c>
      <c r="EJ406" s="2">
        <v>2</v>
      </c>
      <c r="EK406" s="2">
        <v>1738</v>
      </c>
      <c r="EL406" s="2" t="s">
        <v>537</v>
      </c>
      <c r="EM406" s="2" t="s">
        <v>538</v>
      </c>
      <c r="EN406" s="2"/>
      <c r="EO406" s="2" t="s">
        <v>3</v>
      </c>
      <c r="EP406" s="2"/>
      <c r="EQ406" s="2">
        <v>0</v>
      </c>
      <c r="ER406" s="2">
        <v>22.76</v>
      </c>
      <c r="ES406" s="2">
        <v>1.22</v>
      </c>
      <c r="ET406" s="2">
        <v>0.91</v>
      </c>
      <c r="EU406" s="2">
        <v>0.14000000000000001</v>
      </c>
      <c r="EV406" s="2">
        <v>20.63</v>
      </c>
      <c r="EW406" s="2">
        <v>1.35</v>
      </c>
      <c r="EX406" s="2">
        <v>0</v>
      </c>
      <c r="EY406" s="2">
        <v>0</v>
      </c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>
        <v>0</v>
      </c>
      <c r="FR406" s="2">
        <f t="shared" si="361"/>
        <v>0</v>
      </c>
      <c r="FS406" s="2">
        <v>0</v>
      </c>
      <c r="FT406" s="2"/>
      <c r="FU406" s="2"/>
      <c r="FV406" s="2"/>
      <c r="FW406" s="2"/>
      <c r="FX406" s="2">
        <v>112</v>
      </c>
      <c r="FY406" s="2">
        <v>70</v>
      </c>
      <c r="FZ406" s="2"/>
      <c r="GA406" s="2" t="s">
        <v>3</v>
      </c>
      <c r="GB406" s="2"/>
      <c r="GC406" s="2"/>
      <c r="GD406" s="2">
        <v>0</v>
      </c>
      <c r="GE406" s="2"/>
      <c r="GF406" s="2">
        <v>1239246605</v>
      </c>
      <c r="GG406" s="2">
        <v>2</v>
      </c>
      <c r="GH406" s="2">
        <v>1</v>
      </c>
      <c r="GI406" s="2">
        <v>-2</v>
      </c>
      <c r="GJ406" s="2">
        <v>0</v>
      </c>
      <c r="GK406" s="2">
        <f>ROUND(R406*(R12)/100,2)</f>
        <v>0.25</v>
      </c>
      <c r="GL406" s="2">
        <f t="shared" si="362"/>
        <v>0</v>
      </c>
      <c r="GM406" s="2">
        <f t="shared" si="363"/>
        <v>60.56</v>
      </c>
      <c r="GN406" s="2">
        <f t="shared" si="364"/>
        <v>0</v>
      </c>
      <c r="GO406" s="2">
        <f t="shared" si="365"/>
        <v>60.56</v>
      </c>
      <c r="GP406" s="2">
        <f t="shared" si="366"/>
        <v>0</v>
      </c>
      <c r="GQ406" s="2"/>
      <c r="GR406" s="2">
        <v>0</v>
      </c>
      <c r="GS406" s="2">
        <v>3</v>
      </c>
      <c r="GT406" s="2">
        <v>0</v>
      </c>
      <c r="GU406" s="2" t="s">
        <v>3</v>
      </c>
      <c r="GV406" s="2">
        <f t="shared" si="367"/>
        <v>0</v>
      </c>
      <c r="GW406" s="2">
        <v>1</v>
      </c>
      <c r="GX406" s="2">
        <f t="shared" si="368"/>
        <v>0</v>
      </c>
      <c r="GY406" s="2"/>
      <c r="GZ406" s="2"/>
      <c r="HA406" s="2">
        <v>0</v>
      </c>
      <c r="HB406" s="2">
        <v>0</v>
      </c>
      <c r="HC406" s="2">
        <f t="shared" si="369"/>
        <v>0</v>
      </c>
      <c r="HD406" s="2"/>
      <c r="HE406" s="2" t="s">
        <v>3</v>
      </c>
      <c r="HF406" s="2" t="s">
        <v>3</v>
      </c>
      <c r="HG406" s="2"/>
      <c r="HH406" s="2"/>
      <c r="HI406" s="2"/>
      <c r="HJ406" s="2"/>
      <c r="HK406" s="2"/>
      <c r="HL406" s="2"/>
      <c r="HM406" s="2" t="s">
        <v>3</v>
      </c>
      <c r="HN406" s="2" t="s">
        <v>3</v>
      </c>
      <c r="HO406" s="2" t="s">
        <v>3</v>
      </c>
      <c r="HP406" s="2" t="s">
        <v>3</v>
      </c>
      <c r="HQ406" s="2" t="s">
        <v>3</v>
      </c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>
        <v>0</v>
      </c>
      <c r="IL406" s="2"/>
      <c r="IM406" s="2"/>
      <c r="IN406" s="2"/>
      <c r="IO406" s="2"/>
      <c r="IP406" s="2"/>
      <c r="IQ406" s="2"/>
      <c r="IR406" s="2"/>
      <c r="IS406" s="2"/>
      <c r="IT406" s="2"/>
      <c r="IU406" s="2"/>
    </row>
    <row r="407" spans="1:255" x14ac:dyDescent="0.2">
      <c r="A407">
        <v>17</v>
      </c>
      <c r="B407">
        <v>1</v>
      </c>
      <c r="C407">
        <f>ROW(SmtRes!A624)</f>
        <v>624</v>
      </c>
      <c r="D407">
        <f>ROW(EtalonRes!A648)</f>
        <v>648</v>
      </c>
      <c r="E407" t="s">
        <v>533</v>
      </c>
      <c r="F407" t="s">
        <v>534</v>
      </c>
      <c r="G407" t="s">
        <v>535</v>
      </c>
      <c r="H407" t="s">
        <v>17</v>
      </c>
      <c r="I407">
        <v>1</v>
      </c>
      <c r="J407">
        <v>0</v>
      </c>
      <c r="K407">
        <v>1</v>
      </c>
      <c r="O407">
        <f t="shared" si="332"/>
        <v>745.92</v>
      </c>
      <c r="P407">
        <f t="shared" si="333"/>
        <v>31.13</v>
      </c>
      <c r="Q407">
        <f t="shared" si="334"/>
        <v>11.51</v>
      </c>
      <c r="R407">
        <f t="shared" si="335"/>
        <v>4.7699999999999996</v>
      </c>
      <c r="S407">
        <f t="shared" si="336"/>
        <v>703.28</v>
      </c>
      <c r="T407">
        <f t="shared" si="337"/>
        <v>0</v>
      </c>
      <c r="U407">
        <f t="shared" si="338"/>
        <v>1.35</v>
      </c>
      <c r="V407">
        <f t="shared" si="339"/>
        <v>0</v>
      </c>
      <c r="W407">
        <f t="shared" si="340"/>
        <v>0</v>
      </c>
      <c r="X407">
        <f t="shared" si="341"/>
        <v>647.02</v>
      </c>
      <c r="Y407">
        <f t="shared" si="342"/>
        <v>302.41000000000003</v>
      </c>
      <c r="AA407">
        <v>50447276</v>
      </c>
      <c r="AB407">
        <f t="shared" si="343"/>
        <v>22.76</v>
      </c>
      <c r="AC407">
        <f t="shared" si="344"/>
        <v>1.22</v>
      </c>
      <c r="AD407">
        <f t="shared" si="345"/>
        <v>0.91</v>
      </c>
      <c r="AE407">
        <f t="shared" si="346"/>
        <v>0.14000000000000001</v>
      </c>
      <c r="AF407">
        <f t="shared" si="347"/>
        <v>20.63</v>
      </c>
      <c r="AG407">
        <f t="shared" si="348"/>
        <v>0</v>
      </c>
      <c r="AH407">
        <f t="shared" si="349"/>
        <v>1.35</v>
      </c>
      <c r="AI407">
        <f t="shared" si="350"/>
        <v>0</v>
      </c>
      <c r="AJ407">
        <f t="shared" si="351"/>
        <v>0</v>
      </c>
      <c r="AK407">
        <v>22.76</v>
      </c>
      <c r="AL407">
        <v>1.22</v>
      </c>
      <c r="AM407">
        <v>0.91</v>
      </c>
      <c r="AN407">
        <v>0.14000000000000001</v>
      </c>
      <c r="AO407">
        <v>20.63</v>
      </c>
      <c r="AP407">
        <v>0</v>
      </c>
      <c r="AQ407">
        <v>1.35</v>
      </c>
      <c r="AR407">
        <v>0</v>
      </c>
      <c r="AS407">
        <v>0</v>
      </c>
      <c r="AT407">
        <v>92</v>
      </c>
      <c r="AU407">
        <v>43</v>
      </c>
      <c r="AV407">
        <v>1</v>
      </c>
      <c r="AW407">
        <v>1</v>
      </c>
      <c r="AZ407">
        <v>1</v>
      </c>
      <c r="BA407">
        <v>34.090000000000003</v>
      </c>
      <c r="BB407">
        <v>12.65</v>
      </c>
      <c r="BC407">
        <v>25.52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2</v>
      </c>
      <c r="BJ407" t="s">
        <v>536</v>
      </c>
      <c r="BM407">
        <v>1738</v>
      </c>
      <c r="BN407">
        <v>0</v>
      </c>
      <c r="BO407" t="s">
        <v>534</v>
      </c>
      <c r="BP407">
        <v>1</v>
      </c>
      <c r="BQ407">
        <v>40</v>
      </c>
      <c r="BR407">
        <v>0</v>
      </c>
      <c r="BS407">
        <v>34.090000000000003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92</v>
      </c>
      <c r="CA407">
        <v>43</v>
      </c>
      <c r="CB407" t="s">
        <v>3</v>
      </c>
      <c r="CE407">
        <v>30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352"/>
        <v>745.92</v>
      </c>
      <c r="CQ407">
        <f t="shared" si="353"/>
        <v>31.13</v>
      </c>
      <c r="CR407">
        <f t="shared" si="354"/>
        <v>11.51</v>
      </c>
      <c r="CS407">
        <f t="shared" si="355"/>
        <v>4.7699999999999996</v>
      </c>
      <c r="CT407">
        <f t="shared" si="356"/>
        <v>703.28</v>
      </c>
      <c r="CU407">
        <f t="shared" si="357"/>
        <v>0</v>
      </c>
      <c r="CV407">
        <f t="shared" si="358"/>
        <v>1.35</v>
      </c>
      <c r="CW407">
        <f t="shared" si="359"/>
        <v>0</v>
      </c>
      <c r="CX407">
        <f t="shared" si="360"/>
        <v>0</v>
      </c>
      <c r="CY407">
        <f>S407*(BZ407/100)</f>
        <v>647.01760000000002</v>
      </c>
      <c r="CZ407">
        <f>S407*(CA407/100)</f>
        <v>302.41039999999998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112</v>
      </c>
      <c r="DO407">
        <v>70</v>
      </c>
      <c r="DP407">
        <v>1</v>
      </c>
      <c r="DQ407">
        <v>1</v>
      </c>
      <c r="DU407">
        <v>1013</v>
      </c>
      <c r="DV407" t="s">
        <v>17</v>
      </c>
      <c r="DW407" t="s">
        <v>17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49575053</v>
      </c>
      <c r="EF407">
        <v>40</v>
      </c>
      <c r="EG407" t="s">
        <v>19</v>
      </c>
      <c r="EH407">
        <v>0</v>
      </c>
      <c r="EI407" t="s">
        <v>3</v>
      </c>
      <c r="EJ407">
        <v>2</v>
      </c>
      <c r="EK407">
        <v>1738</v>
      </c>
      <c r="EL407" t="s">
        <v>537</v>
      </c>
      <c r="EM407" t="s">
        <v>538</v>
      </c>
      <c r="EO407" t="s">
        <v>3</v>
      </c>
      <c r="EQ407">
        <v>0</v>
      </c>
      <c r="ER407">
        <v>22.76</v>
      </c>
      <c r="ES407">
        <v>1.22</v>
      </c>
      <c r="ET407">
        <v>0.91</v>
      </c>
      <c r="EU407">
        <v>0.14000000000000001</v>
      </c>
      <c r="EV407">
        <v>20.63</v>
      </c>
      <c r="EW407">
        <v>1.35</v>
      </c>
      <c r="EX407">
        <v>0</v>
      </c>
      <c r="EY407">
        <v>0</v>
      </c>
      <c r="FQ407">
        <v>0</v>
      </c>
      <c r="FR407">
        <f t="shared" si="361"/>
        <v>0</v>
      </c>
      <c r="FS407">
        <v>0</v>
      </c>
      <c r="FX407">
        <v>112</v>
      </c>
      <c r="FY407">
        <v>70</v>
      </c>
      <c r="GA407" t="s">
        <v>3</v>
      </c>
      <c r="GD407">
        <v>0</v>
      </c>
      <c r="GF407">
        <v>1239246605</v>
      </c>
      <c r="GG407">
        <v>2</v>
      </c>
      <c r="GH407">
        <v>1</v>
      </c>
      <c r="GI407">
        <v>2</v>
      </c>
      <c r="GJ407">
        <v>0</v>
      </c>
      <c r="GK407">
        <f>ROUND(R407*(S12)/100,2)</f>
        <v>7.63</v>
      </c>
      <c r="GL407">
        <f t="shared" si="362"/>
        <v>0</v>
      </c>
      <c r="GM407">
        <f t="shared" si="363"/>
        <v>1702.98</v>
      </c>
      <c r="GN407">
        <f t="shared" si="364"/>
        <v>0</v>
      </c>
      <c r="GO407">
        <f t="shared" si="365"/>
        <v>1702.98</v>
      </c>
      <c r="GP407">
        <f t="shared" si="366"/>
        <v>0</v>
      </c>
      <c r="GR407">
        <v>0</v>
      </c>
      <c r="GS407">
        <v>3</v>
      </c>
      <c r="GT407">
        <v>0</v>
      </c>
      <c r="GU407" t="s">
        <v>3</v>
      </c>
      <c r="GV407">
        <f t="shared" si="367"/>
        <v>0</v>
      </c>
      <c r="GW407">
        <v>1</v>
      </c>
      <c r="GX407">
        <f t="shared" si="368"/>
        <v>0</v>
      </c>
      <c r="HA407">
        <v>0</v>
      </c>
      <c r="HB407">
        <v>0</v>
      </c>
      <c r="HC407">
        <f t="shared" si="369"/>
        <v>0</v>
      </c>
      <c r="HE407" t="s">
        <v>3</v>
      </c>
      <c r="HF407" t="s">
        <v>3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IK407">
        <v>0</v>
      </c>
    </row>
    <row r="408" spans="1:255" x14ac:dyDescent="0.2">
      <c r="A408" s="2">
        <v>18</v>
      </c>
      <c r="B408" s="2">
        <v>1</v>
      </c>
      <c r="C408" s="2">
        <v>618</v>
      </c>
      <c r="D408" s="2"/>
      <c r="E408" s="2" t="s">
        <v>539</v>
      </c>
      <c r="F408" s="2" t="s">
        <v>529</v>
      </c>
      <c r="G408" s="2" t="s">
        <v>540</v>
      </c>
      <c r="H408" s="2" t="s">
        <v>24</v>
      </c>
      <c r="I408" s="2">
        <f>I406*J408</f>
        <v>1</v>
      </c>
      <c r="J408" s="2">
        <v>1</v>
      </c>
      <c r="K408" s="2">
        <v>1</v>
      </c>
      <c r="L408" s="2"/>
      <c r="M408" s="2"/>
      <c r="N408" s="2"/>
      <c r="O408" s="2">
        <f t="shared" si="332"/>
        <v>2027.13</v>
      </c>
      <c r="P408" s="2">
        <f t="shared" si="333"/>
        <v>2027.13</v>
      </c>
      <c r="Q408" s="2">
        <f t="shared" si="334"/>
        <v>0</v>
      </c>
      <c r="R408" s="2">
        <f t="shared" si="335"/>
        <v>0</v>
      </c>
      <c r="S408" s="2">
        <f t="shared" si="336"/>
        <v>0</v>
      </c>
      <c r="T408" s="2">
        <f t="shared" si="337"/>
        <v>0</v>
      </c>
      <c r="U408" s="2">
        <f t="shared" si="338"/>
        <v>0</v>
      </c>
      <c r="V408" s="2">
        <f t="shared" si="339"/>
        <v>0</v>
      </c>
      <c r="W408" s="2">
        <f t="shared" si="340"/>
        <v>0</v>
      </c>
      <c r="X408" s="2">
        <f t="shared" si="341"/>
        <v>0</v>
      </c>
      <c r="Y408" s="2">
        <f t="shared" si="342"/>
        <v>0</v>
      </c>
      <c r="Z408" s="2"/>
      <c r="AA408" s="2">
        <v>50447275</v>
      </c>
      <c r="AB408" s="2">
        <f t="shared" si="343"/>
        <v>2027.13</v>
      </c>
      <c r="AC408" s="2">
        <f t="shared" si="344"/>
        <v>2027.13</v>
      </c>
      <c r="AD408" s="2">
        <f t="shared" si="345"/>
        <v>0</v>
      </c>
      <c r="AE408" s="2">
        <f t="shared" si="346"/>
        <v>0</v>
      </c>
      <c r="AF408" s="2">
        <f t="shared" si="347"/>
        <v>0</v>
      </c>
      <c r="AG408" s="2">
        <f t="shared" si="348"/>
        <v>0</v>
      </c>
      <c r="AH408" s="2">
        <f t="shared" si="349"/>
        <v>0</v>
      </c>
      <c r="AI408" s="2">
        <f t="shared" si="350"/>
        <v>0</v>
      </c>
      <c r="AJ408" s="2">
        <f t="shared" si="351"/>
        <v>0</v>
      </c>
      <c r="AK408" s="2">
        <v>2027.13</v>
      </c>
      <c r="AL408" s="2">
        <v>2027.13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112</v>
      </c>
      <c r="AU408" s="2">
        <v>70</v>
      </c>
      <c r="AV408" s="2">
        <v>1</v>
      </c>
      <c r="AW408" s="2">
        <v>1</v>
      </c>
      <c r="AX408" s="2"/>
      <c r="AY408" s="2"/>
      <c r="AZ408" s="2">
        <v>1</v>
      </c>
      <c r="BA408" s="2">
        <v>1</v>
      </c>
      <c r="BB408" s="2">
        <v>1</v>
      </c>
      <c r="BC408" s="2">
        <v>1</v>
      </c>
      <c r="BD408" s="2" t="s">
        <v>3</v>
      </c>
      <c r="BE408" s="2" t="s">
        <v>3</v>
      </c>
      <c r="BF408" s="2" t="s">
        <v>3</v>
      </c>
      <c r="BG408" s="2" t="s">
        <v>3</v>
      </c>
      <c r="BH408" s="2">
        <v>3</v>
      </c>
      <c r="BI408" s="2">
        <v>2</v>
      </c>
      <c r="BJ408" s="2" t="s">
        <v>3</v>
      </c>
      <c r="BK408" s="2"/>
      <c r="BL408" s="2"/>
      <c r="BM408" s="2">
        <v>1738</v>
      </c>
      <c r="BN408" s="2">
        <v>0</v>
      </c>
      <c r="BO408" s="2" t="s">
        <v>3</v>
      </c>
      <c r="BP408" s="2">
        <v>0</v>
      </c>
      <c r="BQ408" s="2">
        <v>40</v>
      </c>
      <c r="BR408" s="2">
        <v>0</v>
      </c>
      <c r="BS408" s="2">
        <v>1</v>
      </c>
      <c r="BT408" s="2">
        <v>1</v>
      </c>
      <c r="BU408" s="2">
        <v>1</v>
      </c>
      <c r="BV408" s="2">
        <v>1</v>
      </c>
      <c r="BW408" s="2">
        <v>1</v>
      </c>
      <c r="BX408" s="2">
        <v>1</v>
      </c>
      <c r="BY408" s="2" t="s">
        <v>3</v>
      </c>
      <c r="BZ408" s="2">
        <v>112</v>
      </c>
      <c r="CA408" s="2">
        <v>70</v>
      </c>
      <c r="CB408" s="2" t="s">
        <v>3</v>
      </c>
      <c r="CC408" s="2"/>
      <c r="CD408" s="2"/>
      <c r="CE408" s="2">
        <v>30</v>
      </c>
      <c r="CF408" s="2">
        <v>0</v>
      </c>
      <c r="CG408" s="2">
        <v>0</v>
      </c>
      <c r="CH408" s="2"/>
      <c r="CI408" s="2"/>
      <c r="CJ408" s="2"/>
      <c r="CK408" s="2"/>
      <c r="CL408" s="2"/>
      <c r="CM408" s="2">
        <v>0</v>
      </c>
      <c r="CN408" s="2" t="s">
        <v>3</v>
      </c>
      <c r="CO408" s="2">
        <v>0</v>
      </c>
      <c r="CP408" s="2">
        <f t="shared" si="352"/>
        <v>2027.13</v>
      </c>
      <c r="CQ408" s="2">
        <f t="shared" si="353"/>
        <v>2027.13</v>
      </c>
      <c r="CR408" s="2">
        <f t="shared" si="354"/>
        <v>0</v>
      </c>
      <c r="CS408" s="2">
        <f t="shared" si="355"/>
        <v>0</v>
      </c>
      <c r="CT408" s="2">
        <f t="shared" si="356"/>
        <v>0</v>
      </c>
      <c r="CU408" s="2">
        <f t="shared" si="357"/>
        <v>0</v>
      </c>
      <c r="CV408" s="2">
        <f t="shared" si="358"/>
        <v>0</v>
      </c>
      <c r="CW408" s="2">
        <f t="shared" si="359"/>
        <v>0</v>
      </c>
      <c r="CX408" s="2">
        <f t="shared" si="360"/>
        <v>0</v>
      </c>
      <c r="CY408" s="2">
        <f>((S408*BZ408)/100)</f>
        <v>0</v>
      </c>
      <c r="CZ408" s="2">
        <f>((S408*CA408)/100)</f>
        <v>0</v>
      </c>
      <c r="DA408" s="2"/>
      <c r="DB408" s="2"/>
      <c r="DC408" s="2" t="s">
        <v>3</v>
      </c>
      <c r="DD408" s="2" t="s">
        <v>3</v>
      </c>
      <c r="DE408" s="2" t="s">
        <v>3</v>
      </c>
      <c r="DF408" s="2" t="s">
        <v>3</v>
      </c>
      <c r="DG408" s="2" t="s">
        <v>3</v>
      </c>
      <c r="DH408" s="2" t="s">
        <v>3</v>
      </c>
      <c r="DI408" s="2" t="s">
        <v>3</v>
      </c>
      <c r="DJ408" s="2" t="s">
        <v>3</v>
      </c>
      <c r="DK408" s="2" t="s">
        <v>3</v>
      </c>
      <c r="DL408" s="2" t="s">
        <v>3</v>
      </c>
      <c r="DM408" s="2" t="s">
        <v>3</v>
      </c>
      <c r="DN408" s="2">
        <v>0</v>
      </c>
      <c r="DO408" s="2">
        <v>0</v>
      </c>
      <c r="DP408" s="2">
        <v>1</v>
      </c>
      <c r="DQ408" s="2">
        <v>1</v>
      </c>
      <c r="DR408" s="2"/>
      <c r="DS408" s="2"/>
      <c r="DT408" s="2"/>
      <c r="DU408" s="2">
        <v>1013</v>
      </c>
      <c r="DV408" s="2" t="s">
        <v>24</v>
      </c>
      <c r="DW408" s="2" t="s">
        <v>24</v>
      </c>
      <c r="DX408" s="2">
        <v>1</v>
      </c>
      <c r="DY408" s="2"/>
      <c r="DZ408" s="2" t="s">
        <v>3</v>
      </c>
      <c r="EA408" s="2" t="s">
        <v>3</v>
      </c>
      <c r="EB408" s="2" t="s">
        <v>3</v>
      </c>
      <c r="EC408" s="2" t="s">
        <v>3</v>
      </c>
      <c r="ED408" s="2"/>
      <c r="EE408" s="2">
        <v>49575053</v>
      </c>
      <c r="EF408" s="2">
        <v>40</v>
      </c>
      <c r="EG408" s="2" t="s">
        <v>19</v>
      </c>
      <c r="EH408" s="2">
        <v>0</v>
      </c>
      <c r="EI408" s="2" t="s">
        <v>3</v>
      </c>
      <c r="EJ408" s="2">
        <v>2</v>
      </c>
      <c r="EK408" s="2">
        <v>1738</v>
      </c>
      <c r="EL408" s="2" t="s">
        <v>537</v>
      </c>
      <c r="EM408" s="2" t="s">
        <v>538</v>
      </c>
      <c r="EN408" s="2"/>
      <c r="EO408" s="2" t="s">
        <v>3</v>
      </c>
      <c r="EP408" s="2"/>
      <c r="EQ408" s="2">
        <v>1310720</v>
      </c>
      <c r="ER408" s="2">
        <v>0</v>
      </c>
      <c r="ES408" s="2">
        <v>2027.13</v>
      </c>
      <c r="ET408" s="2">
        <v>0</v>
      </c>
      <c r="EU408" s="2">
        <v>0</v>
      </c>
      <c r="EV408" s="2">
        <v>0</v>
      </c>
      <c r="EW408" s="2">
        <v>0</v>
      </c>
      <c r="EX408" s="2">
        <v>0</v>
      </c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>
        <v>0</v>
      </c>
      <c r="FR408" s="2">
        <f t="shared" si="361"/>
        <v>0</v>
      </c>
      <c r="FS408" s="2">
        <v>0</v>
      </c>
      <c r="FT408" s="2"/>
      <c r="FU408" s="2"/>
      <c r="FV408" s="2"/>
      <c r="FW408" s="2"/>
      <c r="FX408" s="2">
        <v>112</v>
      </c>
      <c r="FY408" s="2">
        <v>70</v>
      </c>
      <c r="FZ408" s="2"/>
      <c r="GA408" s="2" t="s">
        <v>541</v>
      </c>
      <c r="GB408" s="2"/>
      <c r="GC408" s="2"/>
      <c r="GD408" s="2">
        <v>0</v>
      </c>
      <c r="GE408" s="2"/>
      <c r="GF408" s="2">
        <v>-1674872480</v>
      </c>
      <c r="GG408" s="2">
        <v>2</v>
      </c>
      <c r="GH408" s="2">
        <v>4</v>
      </c>
      <c r="GI408" s="2">
        <v>-2</v>
      </c>
      <c r="GJ408" s="2">
        <v>0</v>
      </c>
      <c r="GK408" s="2">
        <f>ROUND(R408*(R12)/100,2)</f>
        <v>0</v>
      </c>
      <c r="GL408" s="2">
        <f t="shared" si="362"/>
        <v>0</v>
      </c>
      <c r="GM408" s="2">
        <f t="shared" si="363"/>
        <v>2027.13</v>
      </c>
      <c r="GN408" s="2">
        <f t="shared" si="364"/>
        <v>0</v>
      </c>
      <c r="GO408" s="2">
        <f t="shared" si="365"/>
        <v>2027.13</v>
      </c>
      <c r="GP408" s="2">
        <f t="shared" si="366"/>
        <v>0</v>
      </c>
      <c r="GQ408" s="2"/>
      <c r="GR408" s="2">
        <v>0</v>
      </c>
      <c r="GS408" s="2">
        <v>2</v>
      </c>
      <c r="GT408" s="2">
        <v>0</v>
      </c>
      <c r="GU408" s="2" t="s">
        <v>3</v>
      </c>
      <c r="GV408" s="2">
        <f t="shared" si="367"/>
        <v>0</v>
      </c>
      <c r="GW408" s="2">
        <v>1</v>
      </c>
      <c r="GX408" s="2">
        <f t="shared" si="368"/>
        <v>0</v>
      </c>
      <c r="GY408" s="2"/>
      <c r="GZ408" s="2"/>
      <c r="HA408" s="2">
        <v>0</v>
      </c>
      <c r="HB408" s="2">
        <v>0</v>
      </c>
      <c r="HC408" s="2">
        <f t="shared" si="369"/>
        <v>0</v>
      </c>
      <c r="HD408" s="2"/>
      <c r="HE408" s="2" t="s">
        <v>532</v>
      </c>
      <c r="HF408" s="2" t="s">
        <v>51</v>
      </c>
      <c r="HG408" s="2"/>
      <c r="HH408" s="2"/>
      <c r="HI408" s="2"/>
      <c r="HJ408" s="2"/>
      <c r="HK408" s="2"/>
      <c r="HL408" s="2"/>
      <c r="HM408" s="2" t="s">
        <v>3</v>
      </c>
      <c r="HN408" s="2" t="s">
        <v>3</v>
      </c>
      <c r="HO408" s="2" t="s">
        <v>3</v>
      </c>
      <c r="HP408" s="2" t="s">
        <v>3</v>
      </c>
      <c r="HQ408" s="2" t="s">
        <v>3</v>
      </c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>
        <v>0</v>
      </c>
      <c r="IL408" s="2"/>
      <c r="IM408" s="2"/>
      <c r="IN408" s="2"/>
      <c r="IO408" s="2"/>
      <c r="IP408" s="2"/>
      <c r="IQ408" s="2"/>
      <c r="IR408" s="2"/>
      <c r="IS408" s="2"/>
      <c r="IT408" s="2"/>
      <c r="IU408" s="2"/>
    </row>
    <row r="409" spans="1:255" x14ac:dyDescent="0.2">
      <c r="A409">
        <v>18</v>
      </c>
      <c r="B409">
        <v>1</v>
      </c>
      <c r="C409">
        <v>624</v>
      </c>
      <c r="E409" t="s">
        <v>539</v>
      </c>
      <c r="F409" t="s">
        <v>529</v>
      </c>
      <c r="G409" t="s">
        <v>540</v>
      </c>
      <c r="H409" t="s">
        <v>24</v>
      </c>
      <c r="I409">
        <f>I407*J409</f>
        <v>1</v>
      </c>
      <c r="J409">
        <v>1</v>
      </c>
      <c r="K409">
        <v>1</v>
      </c>
      <c r="O409">
        <f t="shared" si="332"/>
        <v>19541.53</v>
      </c>
      <c r="P409">
        <f t="shared" si="333"/>
        <v>19541.53</v>
      </c>
      <c r="Q409">
        <f t="shared" si="334"/>
        <v>0</v>
      </c>
      <c r="R409">
        <f t="shared" si="335"/>
        <v>0</v>
      </c>
      <c r="S409">
        <f t="shared" si="336"/>
        <v>0</v>
      </c>
      <c r="T409">
        <f t="shared" si="337"/>
        <v>0</v>
      </c>
      <c r="U409">
        <f t="shared" si="338"/>
        <v>0</v>
      </c>
      <c r="V409">
        <f t="shared" si="339"/>
        <v>0</v>
      </c>
      <c r="W409">
        <f t="shared" si="340"/>
        <v>0</v>
      </c>
      <c r="X409">
        <f t="shared" si="341"/>
        <v>0</v>
      </c>
      <c r="Y409">
        <f t="shared" si="342"/>
        <v>0</v>
      </c>
      <c r="AA409">
        <v>50447276</v>
      </c>
      <c r="AB409">
        <f t="shared" si="343"/>
        <v>2027.13</v>
      </c>
      <c r="AC409">
        <f t="shared" si="344"/>
        <v>2027.13</v>
      </c>
      <c r="AD409">
        <f t="shared" si="345"/>
        <v>0</v>
      </c>
      <c r="AE409">
        <f t="shared" si="346"/>
        <v>0</v>
      </c>
      <c r="AF409">
        <f t="shared" si="347"/>
        <v>0</v>
      </c>
      <c r="AG409">
        <f t="shared" si="348"/>
        <v>0</v>
      </c>
      <c r="AH409">
        <f t="shared" si="349"/>
        <v>0</v>
      </c>
      <c r="AI409">
        <f t="shared" si="350"/>
        <v>0</v>
      </c>
      <c r="AJ409">
        <f t="shared" si="351"/>
        <v>0</v>
      </c>
      <c r="AK409">
        <v>2027.13</v>
      </c>
      <c r="AL409">
        <v>2027.13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9.64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2</v>
      </c>
      <c r="BJ409" t="s">
        <v>3</v>
      </c>
      <c r="BM409">
        <v>1738</v>
      </c>
      <c r="BN409">
        <v>0</v>
      </c>
      <c r="BO409" t="s">
        <v>3</v>
      </c>
      <c r="BP409">
        <v>0</v>
      </c>
      <c r="BQ409">
        <v>40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0</v>
      </c>
      <c r="CA409">
        <v>0</v>
      </c>
      <c r="CB409" t="s">
        <v>3</v>
      </c>
      <c r="CE409">
        <v>30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352"/>
        <v>19541.53</v>
      </c>
      <c r="CQ409">
        <f t="shared" si="353"/>
        <v>19541.53</v>
      </c>
      <c r="CR409">
        <f t="shared" si="354"/>
        <v>0</v>
      </c>
      <c r="CS409">
        <f t="shared" si="355"/>
        <v>0</v>
      </c>
      <c r="CT409">
        <f t="shared" si="356"/>
        <v>0</v>
      </c>
      <c r="CU409">
        <f t="shared" si="357"/>
        <v>0</v>
      </c>
      <c r="CV409">
        <f t="shared" si="358"/>
        <v>0</v>
      </c>
      <c r="CW409">
        <f t="shared" si="359"/>
        <v>0</v>
      </c>
      <c r="CX409">
        <f t="shared" si="360"/>
        <v>0</v>
      </c>
      <c r="CY409">
        <f>S409*(BZ409/100)</f>
        <v>0</v>
      </c>
      <c r="CZ409">
        <f>S409*(CA409/100)</f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112</v>
      </c>
      <c r="DO409">
        <v>70</v>
      </c>
      <c r="DP409">
        <v>1</v>
      </c>
      <c r="DQ409">
        <v>1</v>
      </c>
      <c r="DU409">
        <v>1013</v>
      </c>
      <c r="DV409" t="s">
        <v>24</v>
      </c>
      <c r="DW409" t="s">
        <v>24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49575053</v>
      </c>
      <c r="EF409">
        <v>40</v>
      </c>
      <c r="EG409" t="s">
        <v>19</v>
      </c>
      <c r="EH409">
        <v>0</v>
      </c>
      <c r="EI409" t="s">
        <v>3</v>
      </c>
      <c r="EJ409">
        <v>2</v>
      </c>
      <c r="EK409">
        <v>1738</v>
      </c>
      <c r="EL409" t="s">
        <v>537</v>
      </c>
      <c r="EM409" t="s">
        <v>538</v>
      </c>
      <c r="EO409" t="s">
        <v>3</v>
      </c>
      <c r="EQ409">
        <v>1310720</v>
      </c>
      <c r="ER409">
        <v>2027.13</v>
      </c>
      <c r="ES409">
        <v>2027.13</v>
      </c>
      <c r="ET409">
        <v>0</v>
      </c>
      <c r="EU409">
        <v>0</v>
      </c>
      <c r="EV409">
        <v>0</v>
      </c>
      <c r="EW409">
        <v>0</v>
      </c>
      <c r="EX409">
        <v>0</v>
      </c>
      <c r="EZ409">
        <v>5</v>
      </c>
      <c r="FC409">
        <v>1</v>
      </c>
      <c r="FD409">
        <v>18</v>
      </c>
      <c r="FF409">
        <v>22990</v>
      </c>
      <c r="FQ409">
        <v>0</v>
      </c>
      <c r="FR409">
        <f t="shared" si="361"/>
        <v>0</v>
      </c>
      <c r="FS409">
        <v>0</v>
      </c>
      <c r="FX409">
        <v>112</v>
      </c>
      <c r="FY409">
        <v>70</v>
      </c>
      <c r="GA409" t="s">
        <v>541</v>
      </c>
      <c r="GD409">
        <v>0</v>
      </c>
      <c r="GF409">
        <v>-1674872480</v>
      </c>
      <c r="GG409">
        <v>2</v>
      </c>
      <c r="GH409">
        <v>3</v>
      </c>
      <c r="GI409">
        <v>5</v>
      </c>
      <c r="GJ409">
        <v>0</v>
      </c>
      <c r="GK409">
        <f>ROUND(R409*(S12)/100,2)</f>
        <v>0</v>
      </c>
      <c r="GL409">
        <f t="shared" si="362"/>
        <v>0</v>
      </c>
      <c r="GM409">
        <f t="shared" si="363"/>
        <v>19541.53</v>
      </c>
      <c r="GN409">
        <f t="shared" si="364"/>
        <v>0</v>
      </c>
      <c r="GO409">
        <f t="shared" si="365"/>
        <v>19541.53</v>
      </c>
      <c r="GP409">
        <f t="shared" si="366"/>
        <v>0</v>
      </c>
      <c r="GR409">
        <v>1</v>
      </c>
      <c r="GS409">
        <v>1</v>
      </c>
      <c r="GT409">
        <v>0</v>
      </c>
      <c r="GU409" t="s">
        <v>3</v>
      </c>
      <c r="GV409">
        <f t="shared" si="367"/>
        <v>0</v>
      </c>
      <c r="GW409">
        <v>1</v>
      </c>
      <c r="GX409">
        <f t="shared" si="368"/>
        <v>0</v>
      </c>
      <c r="HA409">
        <v>0</v>
      </c>
      <c r="HB409">
        <v>0</v>
      </c>
      <c r="HC409">
        <f t="shared" si="369"/>
        <v>0</v>
      </c>
      <c r="HE409" t="s">
        <v>532</v>
      </c>
      <c r="HF409" t="s">
        <v>51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0" spans="1:255" x14ac:dyDescent="0.2">
      <c r="A410" s="2">
        <v>17</v>
      </c>
      <c r="B410" s="2">
        <v>1</v>
      </c>
      <c r="C410" s="2">
        <f>ROW(SmtRes!A627)</f>
        <v>627</v>
      </c>
      <c r="D410" s="2">
        <f>ROW(EtalonRes!A651)</f>
        <v>651</v>
      </c>
      <c r="E410" s="2" t="s">
        <v>542</v>
      </c>
      <c r="F410" s="2" t="s">
        <v>543</v>
      </c>
      <c r="G410" s="2" t="s">
        <v>544</v>
      </c>
      <c r="H410" s="2" t="s">
        <v>17</v>
      </c>
      <c r="I410" s="2">
        <v>1</v>
      </c>
      <c r="J410" s="2">
        <v>0</v>
      </c>
      <c r="K410" s="2">
        <v>1</v>
      </c>
      <c r="L410" s="2"/>
      <c r="M410" s="2"/>
      <c r="N410" s="2"/>
      <c r="O410" s="2">
        <f t="shared" si="332"/>
        <v>12.15</v>
      </c>
      <c r="P410" s="2">
        <f t="shared" si="333"/>
        <v>0</v>
      </c>
      <c r="Q410" s="2">
        <f t="shared" si="334"/>
        <v>0.5</v>
      </c>
      <c r="R410" s="2">
        <f t="shared" si="335"/>
        <v>0.08</v>
      </c>
      <c r="S410" s="2">
        <f t="shared" si="336"/>
        <v>11.65</v>
      </c>
      <c r="T410" s="2">
        <f t="shared" si="337"/>
        <v>0</v>
      </c>
      <c r="U410" s="2">
        <f t="shared" si="338"/>
        <v>1.03</v>
      </c>
      <c r="V410" s="2">
        <f t="shared" si="339"/>
        <v>0</v>
      </c>
      <c r="W410" s="2">
        <f t="shared" si="340"/>
        <v>0</v>
      </c>
      <c r="X410" s="2">
        <f t="shared" si="341"/>
        <v>13.05</v>
      </c>
      <c r="Y410" s="2">
        <f t="shared" si="342"/>
        <v>8.16</v>
      </c>
      <c r="Z410" s="2"/>
      <c r="AA410" s="2">
        <v>50447275</v>
      </c>
      <c r="AB410" s="2">
        <f t="shared" si="343"/>
        <v>12.15</v>
      </c>
      <c r="AC410" s="2">
        <f t="shared" si="344"/>
        <v>0</v>
      </c>
      <c r="AD410" s="2">
        <f t="shared" si="345"/>
        <v>0.5</v>
      </c>
      <c r="AE410" s="2">
        <f t="shared" si="346"/>
        <v>0.08</v>
      </c>
      <c r="AF410" s="2">
        <f t="shared" si="347"/>
        <v>11.65</v>
      </c>
      <c r="AG410" s="2">
        <f t="shared" si="348"/>
        <v>0</v>
      </c>
      <c r="AH410" s="2">
        <f t="shared" si="349"/>
        <v>1.03</v>
      </c>
      <c r="AI410" s="2">
        <f t="shared" si="350"/>
        <v>0</v>
      </c>
      <c r="AJ410" s="2">
        <f t="shared" si="351"/>
        <v>0</v>
      </c>
      <c r="AK410" s="2">
        <v>12.15</v>
      </c>
      <c r="AL410" s="2">
        <v>0</v>
      </c>
      <c r="AM410" s="2">
        <v>0.5</v>
      </c>
      <c r="AN410" s="2">
        <v>0.08</v>
      </c>
      <c r="AO410" s="2">
        <v>11.65</v>
      </c>
      <c r="AP410" s="2">
        <v>0</v>
      </c>
      <c r="AQ410" s="2">
        <v>1.03</v>
      </c>
      <c r="AR410" s="2">
        <v>0</v>
      </c>
      <c r="AS410" s="2">
        <v>0</v>
      </c>
      <c r="AT410" s="2">
        <v>112</v>
      </c>
      <c r="AU410" s="2">
        <v>70</v>
      </c>
      <c r="AV410" s="2">
        <v>1</v>
      </c>
      <c r="AW410" s="2">
        <v>1</v>
      </c>
      <c r="AX410" s="2"/>
      <c r="AY410" s="2"/>
      <c r="AZ410" s="2">
        <v>1</v>
      </c>
      <c r="BA410" s="2">
        <v>1</v>
      </c>
      <c r="BB410" s="2">
        <v>1</v>
      </c>
      <c r="BC410" s="2">
        <v>1</v>
      </c>
      <c r="BD410" s="2" t="s">
        <v>3</v>
      </c>
      <c r="BE410" s="2" t="s">
        <v>3</v>
      </c>
      <c r="BF410" s="2" t="s">
        <v>3</v>
      </c>
      <c r="BG410" s="2" t="s">
        <v>3</v>
      </c>
      <c r="BH410" s="2">
        <v>0</v>
      </c>
      <c r="BI410" s="2">
        <v>2</v>
      </c>
      <c r="BJ410" s="2" t="s">
        <v>545</v>
      </c>
      <c r="BK410" s="2"/>
      <c r="BL410" s="2"/>
      <c r="BM410" s="2">
        <v>355</v>
      </c>
      <c r="BN410" s="2">
        <v>0</v>
      </c>
      <c r="BO410" s="2" t="s">
        <v>3</v>
      </c>
      <c r="BP410" s="2">
        <v>0</v>
      </c>
      <c r="BQ410" s="2">
        <v>40</v>
      </c>
      <c r="BR410" s="2">
        <v>0</v>
      </c>
      <c r="BS410" s="2">
        <v>1</v>
      </c>
      <c r="BT410" s="2">
        <v>1</v>
      </c>
      <c r="BU410" s="2">
        <v>1</v>
      </c>
      <c r="BV410" s="2">
        <v>1</v>
      </c>
      <c r="BW410" s="2">
        <v>1</v>
      </c>
      <c r="BX410" s="2">
        <v>1</v>
      </c>
      <c r="BY410" s="2" t="s">
        <v>3</v>
      </c>
      <c r="BZ410" s="2">
        <v>112</v>
      </c>
      <c r="CA410" s="2">
        <v>70</v>
      </c>
      <c r="CB410" s="2" t="s">
        <v>3</v>
      </c>
      <c r="CC410" s="2"/>
      <c r="CD410" s="2"/>
      <c r="CE410" s="2">
        <v>30</v>
      </c>
      <c r="CF410" s="2">
        <v>0</v>
      </c>
      <c r="CG410" s="2">
        <v>0</v>
      </c>
      <c r="CH410" s="2"/>
      <c r="CI410" s="2"/>
      <c r="CJ410" s="2"/>
      <c r="CK410" s="2"/>
      <c r="CL410" s="2"/>
      <c r="CM410" s="2">
        <v>0</v>
      </c>
      <c r="CN410" s="2" t="s">
        <v>3</v>
      </c>
      <c r="CO410" s="2">
        <v>0</v>
      </c>
      <c r="CP410" s="2">
        <f t="shared" si="352"/>
        <v>12.15</v>
      </c>
      <c r="CQ410" s="2">
        <f t="shared" si="353"/>
        <v>0</v>
      </c>
      <c r="CR410" s="2">
        <f t="shared" si="354"/>
        <v>0.5</v>
      </c>
      <c r="CS410" s="2">
        <f t="shared" si="355"/>
        <v>0.08</v>
      </c>
      <c r="CT410" s="2">
        <f t="shared" si="356"/>
        <v>11.65</v>
      </c>
      <c r="CU410" s="2">
        <f t="shared" si="357"/>
        <v>0</v>
      </c>
      <c r="CV410" s="2">
        <f t="shared" si="358"/>
        <v>1.03</v>
      </c>
      <c r="CW410" s="2">
        <f t="shared" si="359"/>
        <v>0</v>
      </c>
      <c r="CX410" s="2">
        <f t="shared" si="360"/>
        <v>0</v>
      </c>
      <c r="CY410" s="2">
        <f>((S410*BZ410)/100)</f>
        <v>13.048</v>
      </c>
      <c r="CZ410" s="2">
        <f>((S410*CA410)/100)</f>
        <v>8.1549999999999994</v>
      </c>
      <c r="DA410" s="2"/>
      <c r="DB410" s="2"/>
      <c r="DC410" s="2" t="s">
        <v>3</v>
      </c>
      <c r="DD410" s="2" t="s">
        <v>3</v>
      </c>
      <c r="DE410" s="2" t="s">
        <v>3</v>
      </c>
      <c r="DF410" s="2" t="s">
        <v>3</v>
      </c>
      <c r="DG410" s="2" t="s">
        <v>3</v>
      </c>
      <c r="DH410" s="2" t="s">
        <v>3</v>
      </c>
      <c r="DI410" s="2" t="s">
        <v>3</v>
      </c>
      <c r="DJ410" s="2" t="s">
        <v>3</v>
      </c>
      <c r="DK410" s="2" t="s">
        <v>3</v>
      </c>
      <c r="DL410" s="2" t="s">
        <v>3</v>
      </c>
      <c r="DM410" s="2" t="s">
        <v>3</v>
      </c>
      <c r="DN410" s="2">
        <v>0</v>
      </c>
      <c r="DO410" s="2">
        <v>0</v>
      </c>
      <c r="DP410" s="2">
        <v>1</v>
      </c>
      <c r="DQ410" s="2">
        <v>1</v>
      </c>
      <c r="DR410" s="2"/>
      <c r="DS410" s="2"/>
      <c r="DT410" s="2"/>
      <c r="DU410" s="2">
        <v>1013</v>
      </c>
      <c r="DV410" s="2" t="s">
        <v>17</v>
      </c>
      <c r="DW410" s="2" t="s">
        <v>17</v>
      </c>
      <c r="DX410" s="2">
        <v>1</v>
      </c>
      <c r="DY410" s="2"/>
      <c r="DZ410" s="2" t="s">
        <v>3</v>
      </c>
      <c r="EA410" s="2" t="s">
        <v>3</v>
      </c>
      <c r="EB410" s="2" t="s">
        <v>3</v>
      </c>
      <c r="EC410" s="2" t="s">
        <v>3</v>
      </c>
      <c r="ED410" s="2"/>
      <c r="EE410" s="2">
        <v>49573670</v>
      </c>
      <c r="EF410" s="2">
        <v>40</v>
      </c>
      <c r="EG410" s="2" t="s">
        <v>19</v>
      </c>
      <c r="EH410" s="2">
        <v>0</v>
      </c>
      <c r="EI410" s="2" t="s">
        <v>3</v>
      </c>
      <c r="EJ410" s="2">
        <v>2</v>
      </c>
      <c r="EK410" s="2">
        <v>355</v>
      </c>
      <c r="EL410" s="2" t="s">
        <v>546</v>
      </c>
      <c r="EM410" s="2" t="s">
        <v>547</v>
      </c>
      <c r="EN410" s="2"/>
      <c r="EO410" s="2" t="s">
        <v>3</v>
      </c>
      <c r="EP410" s="2"/>
      <c r="EQ410" s="2">
        <v>0</v>
      </c>
      <c r="ER410" s="2">
        <v>12.15</v>
      </c>
      <c r="ES410" s="2">
        <v>0</v>
      </c>
      <c r="ET410" s="2">
        <v>0.5</v>
      </c>
      <c r="EU410" s="2">
        <v>0.08</v>
      </c>
      <c r="EV410" s="2">
        <v>11.65</v>
      </c>
      <c r="EW410" s="2">
        <v>1.03</v>
      </c>
      <c r="EX410" s="2">
        <v>0</v>
      </c>
      <c r="EY410" s="2">
        <v>0</v>
      </c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>
        <v>0</v>
      </c>
      <c r="FR410" s="2">
        <f t="shared" si="361"/>
        <v>0</v>
      </c>
      <c r="FS410" s="2">
        <v>0</v>
      </c>
      <c r="FT410" s="2"/>
      <c r="FU410" s="2"/>
      <c r="FV410" s="2"/>
      <c r="FW410" s="2"/>
      <c r="FX410" s="2">
        <v>112</v>
      </c>
      <c r="FY410" s="2">
        <v>70</v>
      </c>
      <c r="FZ410" s="2"/>
      <c r="GA410" s="2" t="s">
        <v>3</v>
      </c>
      <c r="GB410" s="2"/>
      <c r="GC410" s="2"/>
      <c r="GD410" s="2">
        <v>0</v>
      </c>
      <c r="GE410" s="2"/>
      <c r="GF410" s="2">
        <v>-1552823664</v>
      </c>
      <c r="GG410" s="2">
        <v>2</v>
      </c>
      <c r="GH410" s="2">
        <v>1</v>
      </c>
      <c r="GI410" s="2">
        <v>-2</v>
      </c>
      <c r="GJ410" s="2">
        <v>0</v>
      </c>
      <c r="GK410" s="2">
        <f>ROUND(R410*(R12)/100,2)</f>
        <v>0.14000000000000001</v>
      </c>
      <c r="GL410" s="2">
        <f t="shared" si="362"/>
        <v>0</v>
      </c>
      <c r="GM410" s="2">
        <f t="shared" si="363"/>
        <v>33.5</v>
      </c>
      <c r="GN410" s="2">
        <f t="shared" si="364"/>
        <v>0</v>
      </c>
      <c r="GO410" s="2">
        <f t="shared" si="365"/>
        <v>33.5</v>
      </c>
      <c r="GP410" s="2">
        <f t="shared" si="366"/>
        <v>0</v>
      </c>
      <c r="GQ410" s="2"/>
      <c r="GR410" s="2">
        <v>0</v>
      </c>
      <c r="GS410" s="2">
        <v>3</v>
      </c>
      <c r="GT410" s="2">
        <v>0</v>
      </c>
      <c r="GU410" s="2" t="s">
        <v>3</v>
      </c>
      <c r="GV410" s="2">
        <f t="shared" si="367"/>
        <v>0</v>
      </c>
      <c r="GW410" s="2">
        <v>1</v>
      </c>
      <c r="GX410" s="2">
        <f t="shared" si="368"/>
        <v>0</v>
      </c>
      <c r="GY410" s="2"/>
      <c r="GZ410" s="2"/>
      <c r="HA410" s="2">
        <v>0</v>
      </c>
      <c r="HB410" s="2">
        <v>0</v>
      </c>
      <c r="HC410" s="2">
        <f t="shared" si="369"/>
        <v>0</v>
      </c>
      <c r="HD410" s="2"/>
      <c r="HE410" s="2" t="s">
        <v>3</v>
      </c>
      <c r="HF410" s="2" t="s">
        <v>3</v>
      </c>
      <c r="HG410" s="2"/>
      <c r="HH410" s="2"/>
      <c r="HI410" s="2"/>
      <c r="HJ410" s="2"/>
      <c r="HK410" s="2"/>
      <c r="HL410" s="2"/>
      <c r="HM410" s="2" t="s">
        <v>3</v>
      </c>
      <c r="HN410" s="2" t="s">
        <v>3</v>
      </c>
      <c r="HO410" s="2" t="s">
        <v>3</v>
      </c>
      <c r="HP410" s="2" t="s">
        <v>3</v>
      </c>
      <c r="HQ410" s="2" t="s">
        <v>3</v>
      </c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>
        <v>0</v>
      </c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x14ac:dyDescent="0.2">
      <c r="A411">
        <v>17</v>
      </c>
      <c r="B411">
        <v>1</v>
      </c>
      <c r="C411">
        <f>ROW(SmtRes!A630)</f>
        <v>630</v>
      </c>
      <c r="D411">
        <f>ROW(EtalonRes!A654)</f>
        <v>654</v>
      </c>
      <c r="E411" t="s">
        <v>542</v>
      </c>
      <c r="F411" t="s">
        <v>543</v>
      </c>
      <c r="G411" t="s">
        <v>544</v>
      </c>
      <c r="H411" t="s">
        <v>17</v>
      </c>
      <c r="I411">
        <v>1</v>
      </c>
      <c r="J411">
        <v>0</v>
      </c>
      <c r="K411">
        <v>1</v>
      </c>
      <c r="O411">
        <f t="shared" si="332"/>
        <v>403.49</v>
      </c>
      <c r="P411">
        <f t="shared" si="333"/>
        <v>0</v>
      </c>
      <c r="Q411">
        <f t="shared" si="334"/>
        <v>6.34</v>
      </c>
      <c r="R411">
        <f t="shared" si="335"/>
        <v>2.73</v>
      </c>
      <c r="S411">
        <f t="shared" si="336"/>
        <v>397.15</v>
      </c>
      <c r="T411">
        <f t="shared" si="337"/>
        <v>0</v>
      </c>
      <c r="U411">
        <f t="shared" si="338"/>
        <v>1.03</v>
      </c>
      <c r="V411">
        <f t="shared" si="339"/>
        <v>0</v>
      </c>
      <c r="W411">
        <f t="shared" si="340"/>
        <v>0</v>
      </c>
      <c r="X411">
        <f t="shared" si="341"/>
        <v>365.38</v>
      </c>
      <c r="Y411">
        <f t="shared" si="342"/>
        <v>162.83000000000001</v>
      </c>
      <c r="AA411">
        <v>50447276</v>
      </c>
      <c r="AB411">
        <f t="shared" si="343"/>
        <v>12.15</v>
      </c>
      <c r="AC411">
        <f t="shared" si="344"/>
        <v>0</v>
      </c>
      <c r="AD411">
        <f t="shared" si="345"/>
        <v>0.5</v>
      </c>
      <c r="AE411">
        <f t="shared" si="346"/>
        <v>0.08</v>
      </c>
      <c r="AF411">
        <f t="shared" si="347"/>
        <v>11.65</v>
      </c>
      <c r="AG411">
        <f t="shared" si="348"/>
        <v>0</v>
      </c>
      <c r="AH411">
        <f t="shared" si="349"/>
        <v>1.03</v>
      </c>
      <c r="AI411">
        <f t="shared" si="350"/>
        <v>0</v>
      </c>
      <c r="AJ411">
        <f t="shared" si="351"/>
        <v>0</v>
      </c>
      <c r="AK411">
        <v>12.15</v>
      </c>
      <c r="AL411">
        <v>0</v>
      </c>
      <c r="AM411">
        <v>0.5</v>
      </c>
      <c r="AN411">
        <v>0.08</v>
      </c>
      <c r="AO411">
        <v>11.65</v>
      </c>
      <c r="AP411">
        <v>0</v>
      </c>
      <c r="AQ411">
        <v>1.03</v>
      </c>
      <c r="AR411">
        <v>0</v>
      </c>
      <c r="AS411">
        <v>0</v>
      </c>
      <c r="AT411">
        <v>92</v>
      </c>
      <c r="AU411">
        <v>41</v>
      </c>
      <c r="AV411">
        <v>1</v>
      </c>
      <c r="AW411">
        <v>1</v>
      </c>
      <c r="AZ411">
        <v>1</v>
      </c>
      <c r="BA411">
        <v>34.090000000000003</v>
      </c>
      <c r="BB411">
        <v>12.68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2</v>
      </c>
      <c r="BJ411" t="s">
        <v>545</v>
      </c>
      <c r="BM411">
        <v>355</v>
      </c>
      <c r="BN411">
        <v>0</v>
      </c>
      <c r="BO411" t="s">
        <v>543</v>
      </c>
      <c r="BP411">
        <v>1</v>
      </c>
      <c r="BQ411">
        <v>40</v>
      </c>
      <c r="BR411">
        <v>0</v>
      </c>
      <c r="BS411">
        <v>34.090000000000003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92</v>
      </c>
      <c r="CA411">
        <v>41</v>
      </c>
      <c r="CB411" t="s">
        <v>3</v>
      </c>
      <c r="CE411">
        <v>30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352"/>
        <v>403.48999999999995</v>
      </c>
      <c r="CQ411">
        <f t="shared" si="353"/>
        <v>0</v>
      </c>
      <c r="CR411">
        <f t="shared" si="354"/>
        <v>6.34</v>
      </c>
      <c r="CS411">
        <f t="shared" si="355"/>
        <v>2.73</v>
      </c>
      <c r="CT411">
        <f t="shared" si="356"/>
        <v>397.15</v>
      </c>
      <c r="CU411">
        <f t="shared" si="357"/>
        <v>0</v>
      </c>
      <c r="CV411">
        <f t="shared" si="358"/>
        <v>1.03</v>
      </c>
      <c r="CW411">
        <f t="shared" si="359"/>
        <v>0</v>
      </c>
      <c r="CX411">
        <f t="shared" si="360"/>
        <v>0</v>
      </c>
      <c r="CY411">
        <f>S411*(BZ411/100)</f>
        <v>365.37799999999999</v>
      </c>
      <c r="CZ411">
        <f>S411*(CA411/100)</f>
        <v>162.83149999999998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112</v>
      </c>
      <c r="DO411">
        <v>70</v>
      </c>
      <c r="DP411">
        <v>1</v>
      </c>
      <c r="DQ411">
        <v>1</v>
      </c>
      <c r="DU411">
        <v>1013</v>
      </c>
      <c r="DV411" t="s">
        <v>17</v>
      </c>
      <c r="DW411" t="s">
        <v>17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49573670</v>
      </c>
      <c r="EF411">
        <v>40</v>
      </c>
      <c r="EG411" t="s">
        <v>19</v>
      </c>
      <c r="EH411">
        <v>0</v>
      </c>
      <c r="EI411" t="s">
        <v>3</v>
      </c>
      <c r="EJ411">
        <v>2</v>
      </c>
      <c r="EK411">
        <v>355</v>
      </c>
      <c r="EL411" t="s">
        <v>546</v>
      </c>
      <c r="EM411" t="s">
        <v>547</v>
      </c>
      <c r="EO411" t="s">
        <v>3</v>
      </c>
      <c r="EQ411">
        <v>0</v>
      </c>
      <c r="ER411">
        <v>12.15</v>
      </c>
      <c r="ES411">
        <v>0</v>
      </c>
      <c r="ET411">
        <v>0.5</v>
      </c>
      <c r="EU411">
        <v>0.08</v>
      </c>
      <c r="EV411">
        <v>11.65</v>
      </c>
      <c r="EW411">
        <v>1.03</v>
      </c>
      <c r="EX411">
        <v>0</v>
      </c>
      <c r="EY411">
        <v>0</v>
      </c>
      <c r="FQ411">
        <v>0</v>
      </c>
      <c r="FR411">
        <f t="shared" si="361"/>
        <v>0</v>
      </c>
      <c r="FS411">
        <v>0</v>
      </c>
      <c r="FX411">
        <v>112</v>
      </c>
      <c r="FY411">
        <v>70</v>
      </c>
      <c r="GA411" t="s">
        <v>3</v>
      </c>
      <c r="GD411">
        <v>0</v>
      </c>
      <c r="GF411">
        <v>-1552823664</v>
      </c>
      <c r="GG411">
        <v>2</v>
      </c>
      <c r="GH411">
        <v>1</v>
      </c>
      <c r="GI411">
        <v>2</v>
      </c>
      <c r="GJ411">
        <v>0</v>
      </c>
      <c r="GK411">
        <f>ROUND(R411*(S12)/100,2)</f>
        <v>4.37</v>
      </c>
      <c r="GL411">
        <f t="shared" si="362"/>
        <v>0</v>
      </c>
      <c r="GM411">
        <f t="shared" si="363"/>
        <v>936.07</v>
      </c>
      <c r="GN411">
        <f t="shared" si="364"/>
        <v>0</v>
      </c>
      <c r="GO411">
        <f t="shared" si="365"/>
        <v>936.07</v>
      </c>
      <c r="GP411">
        <f t="shared" si="366"/>
        <v>0</v>
      </c>
      <c r="GR411">
        <v>0</v>
      </c>
      <c r="GS411">
        <v>3</v>
      </c>
      <c r="GT411">
        <v>0</v>
      </c>
      <c r="GU411" t="s">
        <v>3</v>
      </c>
      <c r="GV411">
        <f t="shared" si="367"/>
        <v>0</v>
      </c>
      <c r="GW411">
        <v>1</v>
      </c>
      <c r="GX411">
        <f t="shared" si="368"/>
        <v>0</v>
      </c>
      <c r="HA411">
        <v>0</v>
      </c>
      <c r="HB411">
        <v>0</v>
      </c>
      <c r="HC411">
        <f t="shared" si="369"/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IK411">
        <v>0</v>
      </c>
    </row>
    <row r="412" spans="1:255" x14ac:dyDescent="0.2">
      <c r="A412" s="2">
        <v>18</v>
      </c>
      <c r="B412" s="2">
        <v>1</v>
      </c>
      <c r="C412" s="2">
        <v>627</v>
      </c>
      <c r="D412" s="2"/>
      <c r="E412" s="2" t="s">
        <v>548</v>
      </c>
      <c r="F412" s="2" t="s">
        <v>529</v>
      </c>
      <c r="G412" s="2" t="s">
        <v>549</v>
      </c>
      <c r="H412" s="2" t="s">
        <v>24</v>
      </c>
      <c r="I412" s="2">
        <f>I410*J412</f>
        <v>1</v>
      </c>
      <c r="J412" s="2">
        <v>1</v>
      </c>
      <c r="K412" s="2">
        <v>1</v>
      </c>
      <c r="L412" s="2"/>
      <c r="M412" s="2"/>
      <c r="N412" s="2"/>
      <c r="O412" s="2">
        <f t="shared" si="332"/>
        <v>1739.59</v>
      </c>
      <c r="P412" s="2">
        <f t="shared" si="333"/>
        <v>1739.59</v>
      </c>
      <c r="Q412" s="2">
        <f t="shared" si="334"/>
        <v>0</v>
      </c>
      <c r="R412" s="2">
        <f t="shared" si="335"/>
        <v>0</v>
      </c>
      <c r="S412" s="2">
        <f t="shared" si="336"/>
        <v>0</v>
      </c>
      <c r="T412" s="2">
        <f t="shared" si="337"/>
        <v>0</v>
      </c>
      <c r="U412" s="2">
        <f t="shared" si="338"/>
        <v>0</v>
      </c>
      <c r="V412" s="2">
        <f t="shared" si="339"/>
        <v>0</v>
      </c>
      <c r="W412" s="2">
        <f t="shared" si="340"/>
        <v>0</v>
      </c>
      <c r="X412" s="2">
        <f t="shared" si="341"/>
        <v>0</v>
      </c>
      <c r="Y412" s="2">
        <f t="shared" si="342"/>
        <v>0</v>
      </c>
      <c r="Z412" s="2"/>
      <c r="AA412" s="2">
        <v>50447275</v>
      </c>
      <c r="AB412" s="2">
        <f t="shared" si="343"/>
        <v>1739.59</v>
      </c>
      <c r="AC412" s="2">
        <f t="shared" si="344"/>
        <v>1739.59</v>
      </c>
      <c r="AD412" s="2">
        <f t="shared" si="345"/>
        <v>0</v>
      </c>
      <c r="AE412" s="2">
        <f t="shared" si="346"/>
        <v>0</v>
      </c>
      <c r="AF412" s="2">
        <f t="shared" si="347"/>
        <v>0</v>
      </c>
      <c r="AG412" s="2">
        <f t="shared" si="348"/>
        <v>0</v>
      </c>
      <c r="AH412" s="2">
        <f t="shared" si="349"/>
        <v>0</v>
      </c>
      <c r="AI412" s="2">
        <f t="shared" si="350"/>
        <v>0</v>
      </c>
      <c r="AJ412" s="2">
        <f t="shared" si="351"/>
        <v>0</v>
      </c>
      <c r="AK412" s="2">
        <v>1739.59</v>
      </c>
      <c r="AL412" s="2">
        <v>1739.59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112</v>
      </c>
      <c r="AU412" s="2">
        <v>70</v>
      </c>
      <c r="AV412" s="2">
        <v>1</v>
      </c>
      <c r="AW412" s="2">
        <v>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3</v>
      </c>
      <c r="BI412" s="2">
        <v>2</v>
      </c>
      <c r="BJ412" s="2" t="s">
        <v>3</v>
      </c>
      <c r="BK412" s="2"/>
      <c r="BL412" s="2"/>
      <c r="BM412" s="2">
        <v>355</v>
      </c>
      <c r="BN412" s="2">
        <v>0</v>
      </c>
      <c r="BO412" s="2" t="s">
        <v>3</v>
      </c>
      <c r="BP412" s="2">
        <v>0</v>
      </c>
      <c r="BQ412" s="2">
        <v>40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112</v>
      </c>
      <c r="CA412" s="2">
        <v>70</v>
      </c>
      <c r="CB412" s="2" t="s">
        <v>3</v>
      </c>
      <c r="CC412" s="2"/>
      <c r="CD412" s="2"/>
      <c r="CE412" s="2">
        <v>30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3</v>
      </c>
      <c r="CO412" s="2">
        <v>0</v>
      </c>
      <c r="CP412" s="2">
        <f t="shared" si="352"/>
        <v>1739.59</v>
      </c>
      <c r="CQ412" s="2">
        <f t="shared" si="353"/>
        <v>1739.59</v>
      </c>
      <c r="CR412" s="2">
        <f t="shared" si="354"/>
        <v>0</v>
      </c>
      <c r="CS412" s="2">
        <f t="shared" si="355"/>
        <v>0</v>
      </c>
      <c r="CT412" s="2">
        <f t="shared" si="356"/>
        <v>0</v>
      </c>
      <c r="CU412" s="2">
        <f t="shared" si="357"/>
        <v>0</v>
      </c>
      <c r="CV412" s="2">
        <f t="shared" si="358"/>
        <v>0</v>
      </c>
      <c r="CW412" s="2">
        <f t="shared" si="359"/>
        <v>0</v>
      </c>
      <c r="CX412" s="2">
        <f t="shared" si="360"/>
        <v>0</v>
      </c>
      <c r="CY412" s="2">
        <f>((S412*BZ412)/100)</f>
        <v>0</v>
      </c>
      <c r="CZ412" s="2">
        <f>((S412*CA412)/100)</f>
        <v>0</v>
      </c>
      <c r="DA412" s="2"/>
      <c r="DB412" s="2"/>
      <c r="DC412" s="2" t="s">
        <v>3</v>
      </c>
      <c r="DD412" s="2" t="s">
        <v>3</v>
      </c>
      <c r="DE412" s="2" t="s">
        <v>3</v>
      </c>
      <c r="DF412" s="2" t="s">
        <v>3</v>
      </c>
      <c r="DG412" s="2" t="s">
        <v>3</v>
      </c>
      <c r="DH412" s="2" t="s">
        <v>3</v>
      </c>
      <c r="DI412" s="2" t="s">
        <v>3</v>
      </c>
      <c r="DJ412" s="2" t="s">
        <v>3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1013</v>
      </c>
      <c r="DV412" s="2" t="s">
        <v>24</v>
      </c>
      <c r="DW412" s="2" t="s">
        <v>24</v>
      </c>
      <c r="DX412" s="2">
        <v>1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49573670</v>
      </c>
      <c r="EF412" s="2">
        <v>40</v>
      </c>
      <c r="EG412" s="2" t="s">
        <v>19</v>
      </c>
      <c r="EH412" s="2">
        <v>0</v>
      </c>
      <c r="EI412" s="2" t="s">
        <v>3</v>
      </c>
      <c r="EJ412" s="2">
        <v>2</v>
      </c>
      <c r="EK412" s="2">
        <v>355</v>
      </c>
      <c r="EL412" s="2" t="s">
        <v>546</v>
      </c>
      <c r="EM412" s="2" t="s">
        <v>547</v>
      </c>
      <c r="EN412" s="2"/>
      <c r="EO412" s="2" t="s">
        <v>3</v>
      </c>
      <c r="EP412" s="2"/>
      <c r="EQ412" s="2">
        <v>0</v>
      </c>
      <c r="ER412" s="2">
        <v>0</v>
      </c>
      <c r="ES412" s="2">
        <v>1739.59</v>
      </c>
      <c r="ET412" s="2">
        <v>0</v>
      </c>
      <c r="EU412" s="2">
        <v>0</v>
      </c>
      <c r="EV412" s="2">
        <v>0</v>
      </c>
      <c r="EW412" s="2">
        <v>0</v>
      </c>
      <c r="EX412" s="2">
        <v>0</v>
      </c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f t="shared" si="361"/>
        <v>0</v>
      </c>
      <c r="FS412" s="2">
        <v>0</v>
      </c>
      <c r="FT412" s="2"/>
      <c r="FU412" s="2"/>
      <c r="FV412" s="2"/>
      <c r="FW412" s="2"/>
      <c r="FX412" s="2">
        <v>112</v>
      </c>
      <c r="FY412" s="2">
        <v>70</v>
      </c>
      <c r="FZ412" s="2"/>
      <c r="GA412" s="2" t="s">
        <v>550</v>
      </c>
      <c r="GB412" s="2"/>
      <c r="GC412" s="2"/>
      <c r="GD412" s="2">
        <v>0</v>
      </c>
      <c r="GE412" s="2"/>
      <c r="GF412" s="2">
        <v>-838138305</v>
      </c>
      <c r="GG412" s="2">
        <v>2</v>
      </c>
      <c r="GH412" s="2">
        <v>4</v>
      </c>
      <c r="GI412" s="2">
        <v>-2</v>
      </c>
      <c r="GJ412" s="2">
        <v>0</v>
      </c>
      <c r="GK412" s="2">
        <f>ROUND(R412*(R12)/100,2)</f>
        <v>0</v>
      </c>
      <c r="GL412" s="2">
        <f t="shared" si="362"/>
        <v>0</v>
      </c>
      <c r="GM412" s="2">
        <f t="shared" si="363"/>
        <v>1739.59</v>
      </c>
      <c r="GN412" s="2">
        <f t="shared" si="364"/>
        <v>0</v>
      </c>
      <c r="GO412" s="2">
        <f t="shared" si="365"/>
        <v>1739.59</v>
      </c>
      <c r="GP412" s="2">
        <f t="shared" si="366"/>
        <v>0</v>
      </c>
      <c r="GQ412" s="2"/>
      <c r="GR412" s="2">
        <v>0</v>
      </c>
      <c r="GS412" s="2">
        <v>2</v>
      </c>
      <c r="GT412" s="2">
        <v>0</v>
      </c>
      <c r="GU412" s="2" t="s">
        <v>3</v>
      </c>
      <c r="GV412" s="2">
        <f t="shared" si="367"/>
        <v>0</v>
      </c>
      <c r="GW412" s="2">
        <v>1</v>
      </c>
      <c r="GX412" s="2">
        <f t="shared" si="368"/>
        <v>0</v>
      </c>
      <c r="GY412" s="2"/>
      <c r="GZ412" s="2"/>
      <c r="HA412" s="2">
        <v>0</v>
      </c>
      <c r="HB412" s="2">
        <v>0</v>
      </c>
      <c r="HC412" s="2">
        <f t="shared" si="369"/>
        <v>0</v>
      </c>
      <c r="HD412" s="2"/>
      <c r="HE412" s="2" t="s">
        <v>532</v>
      </c>
      <c r="HF412" s="2" t="s">
        <v>51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3</v>
      </c>
      <c r="HO412" s="2" t="s">
        <v>3</v>
      </c>
      <c r="HP412" s="2" t="s">
        <v>3</v>
      </c>
      <c r="HQ412" s="2" t="s">
        <v>3</v>
      </c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">
      <c r="A413">
        <v>18</v>
      </c>
      <c r="B413">
        <v>1</v>
      </c>
      <c r="C413">
        <v>630</v>
      </c>
      <c r="E413" t="s">
        <v>548</v>
      </c>
      <c r="F413" t="s">
        <v>529</v>
      </c>
      <c r="G413" t="s">
        <v>549</v>
      </c>
      <c r="H413" t="s">
        <v>24</v>
      </c>
      <c r="I413">
        <f>I411*J413</f>
        <v>1</v>
      </c>
      <c r="J413">
        <v>1</v>
      </c>
      <c r="K413">
        <v>1</v>
      </c>
      <c r="O413">
        <f t="shared" si="332"/>
        <v>16769.650000000001</v>
      </c>
      <c r="P413">
        <f t="shared" si="333"/>
        <v>16769.650000000001</v>
      </c>
      <c r="Q413">
        <f t="shared" si="334"/>
        <v>0</v>
      </c>
      <c r="R413">
        <f t="shared" si="335"/>
        <v>0</v>
      </c>
      <c r="S413">
        <f t="shared" si="336"/>
        <v>0</v>
      </c>
      <c r="T413">
        <f t="shared" si="337"/>
        <v>0</v>
      </c>
      <c r="U413">
        <f t="shared" si="338"/>
        <v>0</v>
      </c>
      <c r="V413">
        <f t="shared" si="339"/>
        <v>0</v>
      </c>
      <c r="W413">
        <f t="shared" si="340"/>
        <v>0</v>
      </c>
      <c r="X413">
        <f t="shared" si="341"/>
        <v>0</v>
      </c>
      <c r="Y413">
        <f t="shared" si="342"/>
        <v>0</v>
      </c>
      <c r="AA413">
        <v>50447276</v>
      </c>
      <c r="AB413">
        <f t="shared" si="343"/>
        <v>1739.59</v>
      </c>
      <c r="AC413">
        <f t="shared" si="344"/>
        <v>1739.59</v>
      </c>
      <c r="AD413">
        <f t="shared" si="345"/>
        <v>0</v>
      </c>
      <c r="AE413">
        <f t="shared" si="346"/>
        <v>0</v>
      </c>
      <c r="AF413">
        <f t="shared" si="347"/>
        <v>0</v>
      </c>
      <c r="AG413">
        <f t="shared" si="348"/>
        <v>0</v>
      </c>
      <c r="AH413">
        <f t="shared" si="349"/>
        <v>0</v>
      </c>
      <c r="AI413">
        <f t="shared" si="350"/>
        <v>0</v>
      </c>
      <c r="AJ413">
        <f t="shared" si="351"/>
        <v>0</v>
      </c>
      <c r="AK413">
        <v>1739.59</v>
      </c>
      <c r="AL413">
        <v>1739.59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9.64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2</v>
      </c>
      <c r="BJ413" t="s">
        <v>3</v>
      </c>
      <c r="BM413">
        <v>355</v>
      </c>
      <c r="BN413">
        <v>0</v>
      </c>
      <c r="BO413" t="s">
        <v>3</v>
      </c>
      <c r="BP413">
        <v>0</v>
      </c>
      <c r="BQ413">
        <v>40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0</v>
      </c>
      <c r="CA413">
        <v>0</v>
      </c>
      <c r="CB413" t="s">
        <v>3</v>
      </c>
      <c r="CE413">
        <v>30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52"/>
        <v>16769.650000000001</v>
      </c>
      <c r="CQ413">
        <f t="shared" si="353"/>
        <v>16769.650000000001</v>
      </c>
      <c r="CR413">
        <f t="shared" si="354"/>
        <v>0</v>
      </c>
      <c r="CS413">
        <f t="shared" si="355"/>
        <v>0</v>
      </c>
      <c r="CT413">
        <f t="shared" si="356"/>
        <v>0</v>
      </c>
      <c r="CU413">
        <f t="shared" si="357"/>
        <v>0</v>
      </c>
      <c r="CV413">
        <f t="shared" si="358"/>
        <v>0</v>
      </c>
      <c r="CW413">
        <f t="shared" si="359"/>
        <v>0</v>
      </c>
      <c r="CX413">
        <f t="shared" si="360"/>
        <v>0</v>
      </c>
      <c r="CY413">
        <f>S413*(BZ413/100)</f>
        <v>0</v>
      </c>
      <c r="CZ413">
        <f>S413*(CA413/100)</f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112</v>
      </c>
      <c r="DO413">
        <v>70</v>
      </c>
      <c r="DP413">
        <v>1</v>
      </c>
      <c r="DQ413">
        <v>1</v>
      </c>
      <c r="DU413">
        <v>1013</v>
      </c>
      <c r="DV413" t="s">
        <v>24</v>
      </c>
      <c r="DW413" t="s">
        <v>24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49573670</v>
      </c>
      <c r="EF413">
        <v>40</v>
      </c>
      <c r="EG413" t="s">
        <v>19</v>
      </c>
      <c r="EH413">
        <v>0</v>
      </c>
      <c r="EI413" t="s">
        <v>3</v>
      </c>
      <c r="EJ413">
        <v>2</v>
      </c>
      <c r="EK413">
        <v>355</v>
      </c>
      <c r="EL413" t="s">
        <v>546</v>
      </c>
      <c r="EM413" t="s">
        <v>547</v>
      </c>
      <c r="EO413" t="s">
        <v>3</v>
      </c>
      <c r="EQ413">
        <v>0</v>
      </c>
      <c r="ER413">
        <v>1739.59</v>
      </c>
      <c r="ES413">
        <v>1739.59</v>
      </c>
      <c r="ET413">
        <v>0</v>
      </c>
      <c r="EU413">
        <v>0</v>
      </c>
      <c r="EV413">
        <v>0</v>
      </c>
      <c r="EW413">
        <v>0</v>
      </c>
      <c r="EX413">
        <v>0</v>
      </c>
      <c r="EZ413">
        <v>5</v>
      </c>
      <c r="FC413">
        <v>1</v>
      </c>
      <c r="FD413">
        <v>18</v>
      </c>
      <c r="FF413">
        <v>19729</v>
      </c>
      <c r="FQ413">
        <v>0</v>
      </c>
      <c r="FR413">
        <f t="shared" si="361"/>
        <v>0</v>
      </c>
      <c r="FS413">
        <v>0</v>
      </c>
      <c r="FX413">
        <v>112</v>
      </c>
      <c r="FY413">
        <v>70</v>
      </c>
      <c r="GA413" t="s">
        <v>550</v>
      </c>
      <c r="GD413">
        <v>0</v>
      </c>
      <c r="GF413">
        <v>-838138305</v>
      </c>
      <c r="GG413">
        <v>2</v>
      </c>
      <c r="GH413">
        <v>3</v>
      </c>
      <c r="GI413">
        <v>5</v>
      </c>
      <c r="GJ413">
        <v>0</v>
      </c>
      <c r="GK413">
        <f>ROUND(R413*(S12)/100,2)</f>
        <v>0</v>
      </c>
      <c r="GL413">
        <f t="shared" si="362"/>
        <v>0</v>
      </c>
      <c r="GM413">
        <f t="shared" si="363"/>
        <v>16769.650000000001</v>
      </c>
      <c r="GN413">
        <f t="shared" si="364"/>
        <v>0</v>
      </c>
      <c r="GO413">
        <f t="shared" si="365"/>
        <v>16769.650000000001</v>
      </c>
      <c r="GP413">
        <f t="shared" si="366"/>
        <v>0</v>
      </c>
      <c r="GR413">
        <v>1</v>
      </c>
      <c r="GS413">
        <v>1</v>
      </c>
      <c r="GT413">
        <v>0</v>
      </c>
      <c r="GU413" t="s">
        <v>3</v>
      </c>
      <c r="GV413">
        <f t="shared" si="367"/>
        <v>0</v>
      </c>
      <c r="GW413">
        <v>1</v>
      </c>
      <c r="GX413">
        <f t="shared" si="368"/>
        <v>0</v>
      </c>
      <c r="HA413">
        <v>0</v>
      </c>
      <c r="HB413">
        <v>0</v>
      </c>
      <c r="HC413">
        <f t="shared" si="369"/>
        <v>0</v>
      </c>
      <c r="HE413" t="s">
        <v>532</v>
      </c>
      <c r="HF413" t="s">
        <v>51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4" spans="1:255" x14ac:dyDescent="0.2">
      <c r="A414" s="2">
        <v>17</v>
      </c>
      <c r="B414" s="2">
        <v>1</v>
      </c>
      <c r="C414" s="2">
        <f>ROW(SmtRes!A636)</f>
        <v>636</v>
      </c>
      <c r="D414" s="2">
        <f>ROW(EtalonRes!A661)</f>
        <v>661</v>
      </c>
      <c r="E414" s="2" t="s">
        <v>551</v>
      </c>
      <c r="F414" s="2" t="s">
        <v>552</v>
      </c>
      <c r="G414" s="2" t="s">
        <v>553</v>
      </c>
      <c r="H414" s="2" t="s">
        <v>17</v>
      </c>
      <c r="I414" s="2">
        <v>1</v>
      </c>
      <c r="J414" s="2">
        <v>0</v>
      </c>
      <c r="K414" s="2">
        <v>1</v>
      </c>
      <c r="L414" s="2"/>
      <c r="M414" s="2"/>
      <c r="N414" s="2"/>
      <c r="O414" s="2">
        <f t="shared" si="332"/>
        <v>123.22</v>
      </c>
      <c r="P414" s="2">
        <f t="shared" si="333"/>
        <v>34.880000000000003</v>
      </c>
      <c r="Q414" s="2">
        <f t="shared" si="334"/>
        <v>0</v>
      </c>
      <c r="R414" s="2">
        <f t="shared" si="335"/>
        <v>0</v>
      </c>
      <c r="S414" s="2">
        <f t="shared" si="336"/>
        <v>88.34</v>
      </c>
      <c r="T414" s="2">
        <f t="shared" si="337"/>
        <v>0</v>
      </c>
      <c r="U414" s="2">
        <f t="shared" si="338"/>
        <v>7</v>
      </c>
      <c r="V414" s="2">
        <f t="shared" si="339"/>
        <v>0</v>
      </c>
      <c r="W414" s="2">
        <f t="shared" si="340"/>
        <v>0</v>
      </c>
      <c r="X414" s="2">
        <f t="shared" si="341"/>
        <v>98.94</v>
      </c>
      <c r="Y414" s="2">
        <f t="shared" si="342"/>
        <v>61.84</v>
      </c>
      <c r="Z414" s="2"/>
      <c r="AA414" s="2">
        <v>50447275</v>
      </c>
      <c r="AB414" s="2">
        <f t="shared" si="343"/>
        <v>123.22</v>
      </c>
      <c r="AC414" s="2">
        <f t="shared" si="344"/>
        <v>34.880000000000003</v>
      </c>
      <c r="AD414" s="2">
        <f t="shared" si="345"/>
        <v>0</v>
      </c>
      <c r="AE414" s="2">
        <f t="shared" si="346"/>
        <v>0</v>
      </c>
      <c r="AF414" s="2">
        <f t="shared" si="347"/>
        <v>88.34</v>
      </c>
      <c r="AG414" s="2">
        <f t="shared" si="348"/>
        <v>0</v>
      </c>
      <c r="AH414" s="2">
        <f t="shared" si="349"/>
        <v>7</v>
      </c>
      <c r="AI414" s="2">
        <f t="shared" si="350"/>
        <v>0</v>
      </c>
      <c r="AJ414" s="2">
        <f t="shared" si="351"/>
        <v>0</v>
      </c>
      <c r="AK414" s="2">
        <v>123.22</v>
      </c>
      <c r="AL414" s="2">
        <v>34.880000000000003</v>
      </c>
      <c r="AM414" s="2">
        <v>0</v>
      </c>
      <c r="AN414" s="2">
        <v>0</v>
      </c>
      <c r="AO414" s="2">
        <v>88.34</v>
      </c>
      <c r="AP414" s="2">
        <v>0</v>
      </c>
      <c r="AQ414" s="2">
        <v>7</v>
      </c>
      <c r="AR414" s="2">
        <v>0</v>
      </c>
      <c r="AS414" s="2">
        <v>0</v>
      </c>
      <c r="AT414" s="2">
        <v>112</v>
      </c>
      <c r="AU414" s="2">
        <v>70</v>
      </c>
      <c r="AV414" s="2">
        <v>1</v>
      </c>
      <c r="AW414" s="2">
        <v>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0</v>
      </c>
      <c r="BI414" s="2">
        <v>2</v>
      </c>
      <c r="BJ414" s="2" t="s">
        <v>554</v>
      </c>
      <c r="BK414" s="2"/>
      <c r="BL414" s="2"/>
      <c r="BM414" s="2">
        <v>336</v>
      </c>
      <c r="BN414" s="2">
        <v>0</v>
      </c>
      <c r="BO414" s="2" t="s">
        <v>3</v>
      </c>
      <c r="BP414" s="2">
        <v>0</v>
      </c>
      <c r="BQ414" s="2">
        <v>40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112</v>
      </c>
      <c r="CA414" s="2">
        <v>70</v>
      </c>
      <c r="CB414" s="2" t="s">
        <v>3</v>
      </c>
      <c r="CC414" s="2"/>
      <c r="CD414" s="2"/>
      <c r="CE414" s="2">
        <v>30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352"/>
        <v>123.22</v>
      </c>
      <c r="CQ414" s="2">
        <f t="shared" si="353"/>
        <v>34.880000000000003</v>
      </c>
      <c r="CR414" s="2">
        <f t="shared" si="354"/>
        <v>0</v>
      </c>
      <c r="CS414" s="2">
        <f t="shared" si="355"/>
        <v>0</v>
      </c>
      <c r="CT414" s="2">
        <f t="shared" si="356"/>
        <v>88.34</v>
      </c>
      <c r="CU414" s="2">
        <f t="shared" si="357"/>
        <v>0</v>
      </c>
      <c r="CV414" s="2">
        <f t="shared" si="358"/>
        <v>7</v>
      </c>
      <c r="CW414" s="2">
        <f t="shared" si="359"/>
        <v>0</v>
      </c>
      <c r="CX414" s="2">
        <f t="shared" si="360"/>
        <v>0</v>
      </c>
      <c r="CY414" s="2">
        <f>((S414*BZ414)/100)</f>
        <v>98.940799999999996</v>
      </c>
      <c r="CZ414" s="2">
        <f>((S414*CA414)/100)</f>
        <v>61.838000000000001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1013</v>
      </c>
      <c r="DV414" s="2" t="s">
        <v>17</v>
      </c>
      <c r="DW414" s="2" t="s">
        <v>17</v>
      </c>
      <c r="DX414" s="2">
        <v>1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49573651</v>
      </c>
      <c r="EF414" s="2">
        <v>40</v>
      </c>
      <c r="EG414" s="2" t="s">
        <v>19</v>
      </c>
      <c r="EH414" s="2">
        <v>0</v>
      </c>
      <c r="EI414" s="2" t="s">
        <v>3</v>
      </c>
      <c r="EJ414" s="2">
        <v>2</v>
      </c>
      <c r="EK414" s="2">
        <v>336</v>
      </c>
      <c r="EL414" s="2" t="s">
        <v>555</v>
      </c>
      <c r="EM414" s="2" t="s">
        <v>556</v>
      </c>
      <c r="EN414" s="2"/>
      <c r="EO414" s="2" t="s">
        <v>3</v>
      </c>
      <c r="EP414" s="2"/>
      <c r="EQ414" s="2">
        <v>0</v>
      </c>
      <c r="ER414" s="2">
        <v>123.22</v>
      </c>
      <c r="ES414" s="2">
        <v>34.880000000000003</v>
      </c>
      <c r="ET414" s="2">
        <v>0</v>
      </c>
      <c r="EU414" s="2">
        <v>0</v>
      </c>
      <c r="EV414" s="2">
        <v>88.34</v>
      </c>
      <c r="EW414" s="2">
        <v>7</v>
      </c>
      <c r="EX414" s="2">
        <v>0</v>
      </c>
      <c r="EY414" s="2">
        <v>0</v>
      </c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f t="shared" si="361"/>
        <v>0</v>
      </c>
      <c r="FS414" s="2">
        <v>0</v>
      </c>
      <c r="FT414" s="2"/>
      <c r="FU414" s="2"/>
      <c r="FV414" s="2"/>
      <c r="FW414" s="2"/>
      <c r="FX414" s="2">
        <v>112</v>
      </c>
      <c r="FY414" s="2">
        <v>70</v>
      </c>
      <c r="FZ414" s="2"/>
      <c r="GA414" s="2" t="s">
        <v>3</v>
      </c>
      <c r="GB414" s="2"/>
      <c r="GC414" s="2"/>
      <c r="GD414" s="2">
        <v>0</v>
      </c>
      <c r="GE414" s="2"/>
      <c r="GF414" s="2">
        <v>-769019129</v>
      </c>
      <c r="GG414" s="2">
        <v>2</v>
      </c>
      <c r="GH414" s="2">
        <v>1</v>
      </c>
      <c r="GI414" s="2">
        <v>-2</v>
      </c>
      <c r="GJ414" s="2">
        <v>0</v>
      </c>
      <c r="GK414" s="2">
        <f>ROUND(R414*(R12)/100,2)</f>
        <v>0</v>
      </c>
      <c r="GL414" s="2">
        <f t="shared" si="362"/>
        <v>0</v>
      </c>
      <c r="GM414" s="2">
        <f t="shared" si="363"/>
        <v>284</v>
      </c>
      <c r="GN414" s="2">
        <f t="shared" si="364"/>
        <v>0</v>
      </c>
      <c r="GO414" s="2">
        <f t="shared" si="365"/>
        <v>284</v>
      </c>
      <c r="GP414" s="2">
        <f t="shared" si="366"/>
        <v>0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si="367"/>
        <v>0</v>
      </c>
      <c r="GW414" s="2">
        <v>1</v>
      </c>
      <c r="GX414" s="2">
        <f t="shared" si="368"/>
        <v>0</v>
      </c>
      <c r="GY414" s="2"/>
      <c r="GZ414" s="2"/>
      <c r="HA414" s="2">
        <v>0</v>
      </c>
      <c r="HB414" s="2">
        <v>0</v>
      </c>
      <c r="HC414" s="2">
        <f t="shared" si="369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">
      <c r="A415">
        <v>17</v>
      </c>
      <c r="B415">
        <v>1</v>
      </c>
      <c r="C415">
        <f>ROW(SmtRes!A642)</f>
        <v>642</v>
      </c>
      <c r="D415">
        <f>ROW(EtalonRes!A668)</f>
        <v>668</v>
      </c>
      <c r="E415" t="s">
        <v>551</v>
      </c>
      <c r="F415" t="s">
        <v>552</v>
      </c>
      <c r="G415" t="s">
        <v>553</v>
      </c>
      <c r="H415" t="s">
        <v>17</v>
      </c>
      <c r="I415">
        <v>1</v>
      </c>
      <c r="J415">
        <v>0</v>
      </c>
      <c r="K415">
        <v>1</v>
      </c>
      <c r="O415">
        <f t="shared" si="332"/>
        <v>3365.19</v>
      </c>
      <c r="P415">
        <f t="shared" si="333"/>
        <v>353.68</v>
      </c>
      <c r="Q415">
        <f t="shared" si="334"/>
        <v>0</v>
      </c>
      <c r="R415">
        <f t="shared" si="335"/>
        <v>0</v>
      </c>
      <c r="S415">
        <f t="shared" si="336"/>
        <v>3011.51</v>
      </c>
      <c r="T415">
        <f t="shared" si="337"/>
        <v>0</v>
      </c>
      <c r="U415">
        <f t="shared" si="338"/>
        <v>7</v>
      </c>
      <c r="V415">
        <f t="shared" si="339"/>
        <v>0</v>
      </c>
      <c r="W415">
        <f t="shared" si="340"/>
        <v>0</v>
      </c>
      <c r="X415">
        <f t="shared" si="341"/>
        <v>2770.59</v>
      </c>
      <c r="Y415">
        <f t="shared" si="342"/>
        <v>1294.95</v>
      </c>
      <c r="AA415">
        <v>50447276</v>
      </c>
      <c r="AB415">
        <f t="shared" si="343"/>
        <v>123.22</v>
      </c>
      <c r="AC415">
        <f t="shared" si="344"/>
        <v>34.880000000000003</v>
      </c>
      <c r="AD415">
        <f t="shared" si="345"/>
        <v>0</v>
      </c>
      <c r="AE415">
        <f t="shared" si="346"/>
        <v>0</v>
      </c>
      <c r="AF415">
        <f t="shared" si="347"/>
        <v>88.34</v>
      </c>
      <c r="AG415">
        <f t="shared" si="348"/>
        <v>0</v>
      </c>
      <c r="AH415">
        <f t="shared" si="349"/>
        <v>7</v>
      </c>
      <c r="AI415">
        <f t="shared" si="350"/>
        <v>0</v>
      </c>
      <c r="AJ415">
        <f t="shared" si="351"/>
        <v>0</v>
      </c>
      <c r="AK415">
        <v>123.22</v>
      </c>
      <c r="AL415">
        <v>34.880000000000003</v>
      </c>
      <c r="AM415">
        <v>0</v>
      </c>
      <c r="AN415">
        <v>0</v>
      </c>
      <c r="AO415">
        <v>88.34</v>
      </c>
      <c r="AP415">
        <v>0</v>
      </c>
      <c r="AQ415">
        <v>7</v>
      </c>
      <c r="AR415">
        <v>0</v>
      </c>
      <c r="AS415">
        <v>0</v>
      </c>
      <c r="AT415">
        <v>92</v>
      </c>
      <c r="AU415">
        <v>43</v>
      </c>
      <c r="AV415">
        <v>1</v>
      </c>
      <c r="AW415">
        <v>1</v>
      </c>
      <c r="AZ415">
        <v>1</v>
      </c>
      <c r="BA415">
        <v>34.090000000000003</v>
      </c>
      <c r="BB415">
        <v>1</v>
      </c>
      <c r="BC415">
        <v>10.14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2</v>
      </c>
      <c r="BJ415" t="s">
        <v>554</v>
      </c>
      <c r="BM415">
        <v>336</v>
      </c>
      <c r="BN415">
        <v>0</v>
      </c>
      <c r="BO415" t="s">
        <v>552</v>
      </c>
      <c r="BP415">
        <v>1</v>
      </c>
      <c r="BQ415">
        <v>40</v>
      </c>
      <c r="BR415">
        <v>0</v>
      </c>
      <c r="BS415">
        <v>34.090000000000003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92</v>
      </c>
      <c r="CA415">
        <v>43</v>
      </c>
      <c r="CB415" t="s">
        <v>3</v>
      </c>
      <c r="CE415">
        <v>30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52"/>
        <v>3365.19</v>
      </c>
      <c r="CQ415">
        <f t="shared" si="353"/>
        <v>353.68</v>
      </c>
      <c r="CR415">
        <f t="shared" si="354"/>
        <v>0</v>
      </c>
      <c r="CS415">
        <f t="shared" si="355"/>
        <v>0</v>
      </c>
      <c r="CT415">
        <f t="shared" si="356"/>
        <v>3011.51</v>
      </c>
      <c r="CU415">
        <f t="shared" si="357"/>
        <v>0</v>
      </c>
      <c r="CV415">
        <f t="shared" si="358"/>
        <v>7</v>
      </c>
      <c r="CW415">
        <f t="shared" si="359"/>
        <v>0</v>
      </c>
      <c r="CX415">
        <f t="shared" si="360"/>
        <v>0</v>
      </c>
      <c r="CY415">
        <f>S415*(BZ415/100)</f>
        <v>2770.5892000000003</v>
      </c>
      <c r="CZ415">
        <f>S415*(CA415/100)</f>
        <v>1294.9493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112</v>
      </c>
      <c r="DO415">
        <v>70</v>
      </c>
      <c r="DP415">
        <v>1</v>
      </c>
      <c r="DQ415">
        <v>1</v>
      </c>
      <c r="DU415">
        <v>1013</v>
      </c>
      <c r="DV415" t="s">
        <v>17</v>
      </c>
      <c r="DW415" t="s">
        <v>17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49573651</v>
      </c>
      <c r="EF415">
        <v>40</v>
      </c>
      <c r="EG415" t="s">
        <v>19</v>
      </c>
      <c r="EH415">
        <v>0</v>
      </c>
      <c r="EI415" t="s">
        <v>3</v>
      </c>
      <c r="EJ415">
        <v>2</v>
      </c>
      <c r="EK415">
        <v>336</v>
      </c>
      <c r="EL415" t="s">
        <v>555</v>
      </c>
      <c r="EM415" t="s">
        <v>556</v>
      </c>
      <c r="EO415" t="s">
        <v>3</v>
      </c>
      <c r="EQ415">
        <v>0</v>
      </c>
      <c r="ER415">
        <v>123.22</v>
      </c>
      <c r="ES415">
        <v>34.880000000000003</v>
      </c>
      <c r="ET415">
        <v>0</v>
      </c>
      <c r="EU415">
        <v>0</v>
      </c>
      <c r="EV415">
        <v>88.34</v>
      </c>
      <c r="EW415">
        <v>7</v>
      </c>
      <c r="EX415">
        <v>0</v>
      </c>
      <c r="EY415">
        <v>0</v>
      </c>
      <c r="FQ415">
        <v>0</v>
      </c>
      <c r="FR415">
        <f t="shared" si="361"/>
        <v>0</v>
      </c>
      <c r="FS415">
        <v>0</v>
      </c>
      <c r="FX415">
        <v>112</v>
      </c>
      <c r="FY415">
        <v>70</v>
      </c>
      <c r="GA415" t="s">
        <v>3</v>
      </c>
      <c r="GD415">
        <v>0</v>
      </c>
      <c r="GF415">
        <v>-769019129</v>
      </c>
      <c r="GG415">
        <v>2</v>
      </c>
      <c r="GH415">
        <v>1</v>
      </c>
      <c r="GI415">
        <v>2</v>
      </c>
      <c r="GJ415">
        <v>0</v>
      </c>
      <c r="GK415">
        <f>ROUND(R415*(S12)/100,2)</f>
        <v>0</v>
      </c>
      <c r="GL415">
        <f t="shared" si="362"/>
        <v>0</v>
      </c>
      <c r="GM415">
        <f t="shared" si="363"/>
        <v>7430.73</v>
      </c>
      <c r="GN415">
        <f t="shared" si="364"/>
        <v>0</v>
      </c>
      <c r="GO415">
        <f t="shared" si="365"/>
        <v>7430.73</v>
      </c>
      <c r="GP415">
        <f t="shared" si="366"/>
        <v>0</v>
      </c>
      <c r="GR415">
        <v>0</v>
      </c>
      <c r="GS415">
        <v>3</v>
      </c>
      <c r="GT415">
        <v>0</v>
      </c>
      <c r="GU415" t="s">
        <v>3</v>
      </c>
      <c r="GV415">
        <f t="shared" si="367"/>
        <v>0</v>
      </c>
      <c r="GW415">
        <v>1</v>
      </c>
      <c r="GX415">
        <f t="shared" si="368"/>
        <v>0</v>
      </c>
      <c r="HA415">
        <v>0</v>
      </c>
      <c r="HB415">
        <v>0</v>
      </c>
      <c r="HC415">
        <f t="shared" si="369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IK415">
        <v>0</v>
      </c>
    </row>
    <row r="416" spans="1:255" x14ac:dyDescent="0.2">
      <c r="A416" s="2">
        <v>18</v>
      </c>
      <c r="B416" s="2">
        <v>1</v>
      </c>
      <c r="C416" s="2">
        <v>636</v>
      </c>
      <c r="D416" s="2"/>
      <c r="E416" s="2" t="s">
        <v>557</v>
      </c>
      <c r="F416" s="2" t="s">
        <v>529</v>
      </c>
      <c r="G416" s="2" t="s">
        <v>558</v>
      </c>
      <c r="H416" s="2" t="s">
        <v>24</v>
      </c>
      <c r="I416" s="2">
        <f>I414*J416</f>
        <v>1</v>
      </c>
      <c r="J416" s="2">
        <v>1</v>
      </c>
      <c r="K416" s="2">
        <v>1</v>
      </c>
      <c r="L416" s="2"/>
      <c r="M416" s="2"/>
      <c r="N416" s="2"/>
      <c r="O416" s="2">
        <f t="shared" si="332"/>
        <v>1172.6300000000001</v>
      </c>
      <c r="P416" s="2">
        <f t="shared" si="333"/>
        <v>1172.6300000000001</v>
      </c>
      <c r="Q416" s="2">
        <f t="shared" si="334"/>
        <v>0</v>
      </c>
      <c r="R416" s="2">
        <f t="shared" si="335"/>
        <v>0</v>
      </c>
      <c r="S416" s="2">
        <f t="shared" si="336"/>
        <v>0</v>
      </c>
      <c r="T416" s="2">
        <f t="shared" si="337"/>
        <v>0</v>
      </c>
      <c r="U416" s="2">
        <f t="shared" si="338"/>
        <v>0</v>
      </c>
      <c r="V416" s="2">
        <f t="shared" si="339"/>
        <v>0</v>
      </c>
      <c r="W416" s="2">
        <f t="shared" si="340"/>
        <v>0</v>
      </c>
      <c r="X416" s="2">
        <f t="shared" si="341"/>
        <v>0</v>
      </c>
      <c r="Y416" s="2">
        <f t="shared" si="342"/>
        <v>0</v>
      </c>
      <c r="Z416" s="2"/>
      <c r="AA416" s="2">
        <v>50447275</v>
      </c>
      <c r="AB416" s="2">
        <f t="shared" si="343"/>
        <v>1172.6300000000001</v>
      </c>
      <c r="AC416" s="2">
        <f t="shared" si="344"/>
        <v>1172.6300000000001</v>
      </c>
      <c r="AD416" s="2">
        <f t="shared" si="345"/>
        <v>0</v>
      </c>
      <c r="AE416" s="2">
        <f t="shared" si="346"/>
        <v>0</v>
      </c>
      <c r="AF416" s="2">
        <f t="shared" si="347"/>
        <v>0</v>
      </c>
      <c r="AG416" s="2">
        <f t="shared" si="348"/>
        <v>0</v>
      </c>
      <c r="AH416" s="2">
        <f t="shared" si="349"/>
        <v>0</v>
      </c>
      <c r="AI416" s="2">
        <f t="shared" si="350"/>
        <v>0</v>
      </c>
      <c r="AJ416" s="2">
        <f t="shared" si="351"/>
        <v>0</v>
      </c>
      <c r="AK416" s="2">
        <v>1172.6300000000001</v>
      </c>
      <c r="AL416" s="2">
        <v>1172.6300000000001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112</v>
      </c>
      <c r="AU416" s="2">
        <v>70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3</v>
      </c>
      <c r="BI416" s="2">
        <v>2</v>
      </c>
      <c r="BJ416" s="2" t="s">
        <v>3</v>
      </c>
      <c r="BK416" s="2"/>
      <c r="BL416" s="2"/>
      <c r="BM416" s="2">
        <v>336</v>
      </c>
      <c r="BN416" s="2">
        <v>0</v>
      </c>
      <c r="BO416" s="2" t="s">
        <v>3</v>
      </c>
      <c r="BP416" s="2">
        <v>0</v>
      </c>
      <c r="BQ416" s="2">
        <v>40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112</v>
      </c>
      <c r="CA416" s="2">
        <v>70</v>
      </c>
      <c r="CB416" s="2" t="s">
        <v>3</v>
      </c>
      <c r="CC416" s="2"/>
      <c r="CD416" s="2"/>
      <c r="CE416" s="2">
        <v>30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 t="shared" si="352"/>
        <v>1172.6300000000001</v>
      </c>
      <c r="CQ416" s="2">
        <f t="shared" si="353"/>
        <v>1172.6300000000001</v>
      </c>
      <c r="CR416" s="2">
        <f t="shared" si="354"/>
        <v>0</v>
      </c>
      <c r="CS416" s="2">
        <f t="shared" si="355"/>
        <v>0</v>
      </c>
      <c r="CT416" s="2">
        <f t="shared" si="356"/>
        <v>0</v>
      </c>
      <c r="CU416" s="2">
        <f t="shared" si="357"/>
        <v>0</v>
      </c>
      <c r="CV416" s="2">
        <f t="shared" si="358"/>
        <v>0</v>
      </c>
      <c r="CW416" s="2">
        <f t="shared" si="359"/>
        <v>0</v>
      </c>
      <c r="CX416" s="2">
        <f t="shared" si="360"/>
        <v>0</v>
      </c>
      <c r="CY416" s="2">
        <f>((S416*BZ416)/100)</f>
        <v>0</v>
      </c>
      <c r="CZ416" s="2">
        <f>((S416*CA416)/100)</f>
        <v>0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1013</v>
      </c>
      <c r="DV416" s="2" t="s">
        <v>24</v>
      </c>
      <c r="DW416" s="2" t="s">
        <v>24</v>
      </c>
      <c r="DX416" s="2">
        <v>1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49573651</v>
      </c>
      <c r="EF416" s="2">
        <v>40</v>
      </c>
      <c r="EG416" s="2" t="s">
        <v>19</v>
      </c>
      <c r="EH416" s="2">
        <v>0</v>
      </c>
      <c r="EI416" s="2" t="s">
        <v>3</v>
      </c>
      <c r="EJ416" s="2">
        <v>2</v>
      </c>
      <c r="EK416" s="2">
        <v>336</v>
      </c>
      <c r="EL416" s="2" t="s">
        <v>555</v>
      </c>
      <c r="EM416" s="2" t="s">
        <v>556</v>
      </c>
      <c r="EN416" s="2"/>
      <c r="EO416" s="2" t="s">
        <v>3</v>
      </c>
      <c r="EP416" s="2"/>
      <c r="EQ416" s="2">
        <v>1310720</v>
      </c>
      <c r="ER416" s="2">
        <v>0</v>
      </c>
      <c r="ES416" s="2">
        <v>1172.6300000000001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f t="shared" si="361"/>
        <v>0</v>
      </c>
      <c r="FS416" s="2">
        <v>0</v>
      </c>
      <c r="FT416" s="2"/>
      <c r="FU416" s="2"/>
      <c r="FV416" s="2"/>
      <c r="FW416" s="2"/>
      <c r="FX416" s="2">
        <v>112</v>
      </c>
      <c r="FY416" s="2">
        <v>70</v>
      </c>
      <c r="FZ416" s="2"/>
      <c r="GA416" s="2" t="s">
        <v>559</v>
      </c>
      <c r="GB416" s="2"/>
      <c r="GC416" s="2"/>
      <c r="GD416" s="2">
        <v>0</v>
      </c>
      <c r="GE416" s="2"/>
      <c r="GF416" s="2">
        <v>-294744657</v>
      </c>
      <c r="GG416" s="2">
        <v>2</v>
      </c>
      <c r="GH416" s="2">
        <v>4</v>
      </c>
      <c r="GI416" s="2">
        <v>-2</v>
      </c>
      <c r="GJ416" s="2">
        <v>0</v>
      </c>
      <c r="GK416" s="2">
        <f>ROUND(R416*(R12)/100,2)</f>
        <v>0</v>
      </c>
      <c r="GL416" s="2">
        <f t="shared" si="362"/>
        <v>0</v>
      </c>
      <c r="GM416" s="2">
        <f t="shared" si="363"/>
        <v>1172.6300000000001</v>
      </c>
      <c r="GN416" s="2">
        <f t="shared" si="364"/>
        <v>0</v>
      </c>
      <c r="GO416" s="2">
        <f t="shared" si="365"/>
        <v>1172.6300000000001</v>
      </c>
      <c r="GP416" s="2">
        <f t="shared" si="366"/>
        <v>0</v>
      </c>
      <c r="GQ416" s="2"/>
      <c r="GR416" s="2">
        <v>0</v>
      </c>
      <c r="GS416" s="2">
        <v>2</v>
      </c>
      <c r="GT416" s="2">
        <v>0</v>
      </c>
      <c r="GU416" s="2" t="s">
        <v>3</v>
      </c>
      <c r="GV416" s="2">
        <f t="shared" si="367"/>
        <v>0</v>
      </c>
      <c r="GW416" s="2">
        <v>1</v>
      </c>
      <c r="GX416" s="2">
        <f t="shared" si="368"/>
        <v>0</v>
      </c>
      <c r="GY416" s="2"/>
      <c r="GZ416" s="2"/>
      <c r="HA416" s="2">
        <v>0</v>
      </c>
      <c r="HB416" s="2">
        <v>0</v>
      </c>
      <c r="HC416" s="2">
        <f t="shared" si="369"/>
        <v>0</v>
      </c>
      <c r="HD416" s="2"/>
      <c r="HE416" s="2" t="s">
        <v>532</v>
      </c>
      <c r="HF416" s="2" t="s">
        <v>51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3</v>
      </c>
      <c r="HO416" s="2" t="s">
        <v>3</v>
      </c>
      <c r="HP416" s="2" t="s">
        <v>3</v>
      </c>
      <c r="HQ416" s="2" t="s">
        <v>3</v>
      </c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">
      <c r="A417">
        <v>18</v>
      </c>
      <c r="B417">
        <v>1</v>
      </c>
      <c r="C417">
        <v>642</v>
      </c>
      <c r="E417" t="s">
        <v>557</v>
      </c>
      <c r="F417" t="s">
        <v>529</v>
      </c>
      <c r="G417" t="s">
        <v>558</v>
      </c>
      <c r="H417" t="s">
        <v>24</v>
      </c>
      <c r="I417">
        <f>I415*J417</f>
        <v>1</v>
      </c>
      <c r="J417">
        <v>1</v>
      </c>
      <c r="K417">
        <v>1</v>
      </c>
      <c r="O417">
        <f t="shared" si="332"/>
        <v>11304.15</v>
      </c>
      <c r="P417">
        <f t="shared" si="333"/>
        <v>11304.15</v>
      </c>
      <c r="Q417">
        <f t="shared" si="334"/>
        <v>0</v>
      </c>
      <c r="R417">
        <f t="shared" si="335"/>
        <v>0</v>
      </c>
      <c r="S417">
        <f t="shared" si="336"/>
        <v>0</v>
      </c>
      <c r="T417">
        <f t="shared" si="337"/>
        <v>0</v>
      </c>
      <c r="U417">
        <f t="shared" si="338"/>
        <v>0</v>
      </c>
      <c r="V417">
        <f t="shared" si="339"/>
        <v>0</v>
      </c>
      <c r="W417">
        <f t="shared" si="340"/>
        <v>0</v>
      </c>
      <c r="X417">
        <f t="shared" si="341"/>
        <v>0</v>
      </c>
      <c r="Y417">
        <f t="shared" si="342"/>
        <v>0</v>
      </c>
      <c r="AA417">
        <v>50447276</v>
      </c>
      <c r="AB417">
        <f t="shared" si="343"/>
        <v>1172.6300000000001</v>
      </c>
      <c r="AC417">
        <f t="shared" si="344"/>
        <v>1172.6300000000001</v>
      </c>
      <c r="AD417">
        <f t="shared" si="345"/>
        <v>0</v>
      </c>
      <c r="AE417">
        <f t="shared" si="346"/>
        <v>0</v>
      </c>
      <c r="AF417">
        <f t="shared" si="347"/>
        <v>0</v>
      </c>
      <c r="AG417">
        <f t="shared" si="348"/>
        <v>0</v>
      </c>
      <c r="AH417">
        <f t="shared" si="349"/>
        <v>0</v>
      </c>
      <c r="AI417">
        <f t="shared" si="350"/>
        <v>0</v>
      </c>
      <c r="AJ417">
        <f t="shared" si="351"/>
        <v>0</v>
      </c>
      <c r="AK417">
        <v>1172.6300000000001</v>
      </c>
      <c r="AL417">
        <v>1172.6300000000001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9.64</v>
      </c>
      <c r="BD417" t="s">
        <v>3</v>
      </c>
      <c r="BE417" t="s">
        <v>3</v>
      </c>
      <c r="BF417" t="s">
        <v>3</v>
      </c>
      <c r="BG417" t="s">
        <v>3</v>
      </c>
      <c r="BH417">
        <v>3</v>
      </c>
      <c r="BI417">
        <v>2</v>
      </c>
      <c r="BJ417" t="s">
        <v>3</v>
      </c>
      <c r="BM417">
        <v>336</v>
      </c>
      <c r="BN417">
        <v>0</v>
      </c>
      <c r="BO417" t="s">
        <v>3</v>
      </c>
      <c r="BP417">
        <v>0</v>
      </c>
      <c r="BQ417">
        <v>40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0</v>
      </c>
      <c r="CA417">
        <v>0</v>
      </c>
      <c r="CB417" t="s">
        <v>3</v>
      </c>
      <c r="CE417">
        <v>30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52"/>
        <v>11304.15</v>
      </c>
      <c r="CQ417">
        <f t="shared" si="353"/>
        <v>11304.15</v>
      </c>
      <c r="CR417">
        <f t="shared" si="354"/>
        <v>0</v>
      </c>
      <c r="CS417">
        <f t="shared" si="355"/>
        <v>0</v>
      </c>
      <c r="CT417">
        <f t="shared" si="356"/>
        <v>0</v>
      </c>
      <c r="CU417">
        <f t="shared" si="357"/>
        <v>0</v>
      </c>
      <c r="CV417">
        <f t="shared" si="358"/>
        <v>0</v>
      </c>
      <c r="CW417">
        <f t="shared" si="359"/>
        <v>0</v>
      </c>
      <c r="CX417">
        <f t="shared" si="360"/>
        <v>0</v>
      </c>
      <c r="CY417">
        <f>S417*(BZ417/100)</f>
        <v>0</v>
      </c>
      <c r="CZ417">
        <f>S417*(CA417/100)</f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112</v>
      </c>
      <c r="DO417">
        <v>70</v>
      </c>
      <c r="DP417">
        <v>1</v>
      </c>
      <c r="DQ417">
        <v>1</v>
      </c>
      <c r="DU417">
        <v>1013</v>
      </c>
      <c r="DV417" t="s">
        <v>24</v>
      </c>
      <c r="DW417" t="s">
        <v>24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49573651</v>
      </c>
      <c r="EF417">
        <v>40</v>
      </c>
      <c r="EG417" t="s">
        <v>19</v>
      </c>
      <c r="EH417">
        <v>0</v>
      </c>
      <c r="EI417" t="s">
        <v>3</v>
      </c>
      <c r="EJ417">
        <v>2</v>
      </c>
      <c r="EK417">
        <v>336</v>
      </c>
      <c r="EL417" t="s">
        <v>555</v>
      </c>
      <c r="EM417" t="s">
        <v>556</v>
      </c>
      <c r="EO417" t="s">
        <v>3</v>
      </c>
      <c r="EQ417">
        <v>1310720</v>
      </c>
      <c r="ER417">
        <v>1172.6300000000001</v>
      </c>
      <c r="ES417">
        <v>1172.6300000000001</v>
      </c>
      <c r="ET417">
        <v>0</v>
      </c>
      <c r="EU417">
        <v>0</v>
      </c>
      <c r="EV417">
        <v>0</v>
      </c>
      <c r="EW417">
        <v>0</v>
      </c>
      <c r="EX417">
        <v>0</v>
      </c>
      <c r="EZ417">
        <v>5</v>
      </c>
      <c r="FC417">
        <v>1</v>
      </c>
      <c r="FD417">
        <v>18</v>
      </c>
      <c r="FF417">
        <v>13299</v>
      </c>
      <c r="FQ417">
        <v>0</v>
      </c>
      <c r="FR417">
        <f t="shared" si="361"/>
        <v>0</v>
      </c>
      <c r="FS417">
        <v>0</v>
      </c>
      <c r="FX417">
        <v>112</v>
      </c>
      <c r="FY417">
        <v>70</v>
      </c>
      <c r="GA417" t="s">
        <v>559</v>
      </c>
      <c r="GD417">
        <v>0</v>
      </c>
      <c r="GF417">
        <v>-294744657</v>
      </c>
      <c r="GG417">
        <v>2</v>
      </c>
      <c r="GH417">
        <v>3</v>
      </c>
      <c r="GI417">
        <v>5</v>
      </c>
      <c r="GJ417">
        <v>0</v>
      </c>
      <c r="GK417">
        <f>ROUND(R417*(S12)/100,2)</f>
        <v>0</v>
      </c>
      <c r="GL417">
        <f t="shared" si="362"/>
        <v>0</v>
      </c>
      <c r="GM417">
        <f t="shared" si="363"/>
        <v>11304.15</v>
      </c>
      <c r="GN417">
        <f t="shared" si="364"/>
        <v>0</v>
      </c>
      <c r="GO417">
        <f t="shared" si="365"/>
        <v>11304.15</v>
      </c>
      <c r="GP417">
        <f t="shared" si="366"/>
        <v>0</v>
      </c>
      <c r="GR417">
        <v>1</v>
      </c>
      <c r="GS417">
        <v>1</v>
      </c>
      <c r="GT417">
        <v>0</v>
      </c>
      <c r="GU417" t="s">
        <v>3</v>
      </c>
      <c r="GV417">
        <f t="shared" si="367"/>
        <v>0</v>
      </c>
      <c r="GW417">
        <v>1</v>
      </c>
      <c r="GX417">
        <f t="shared" si="368"/>
        <v>0</v>
      </c>
      <c r="HA417">
        <v>0</v>
      </c>
      <c r="HB417">
        <v>0</v>
      </c>
      <c r="HC417">
        <f t="shared" si="369"/>
        <v>0</v>
      </c>
      <c r="HE417" t="s">
        <v>532</v>
      </c>
      <c r="HF417" t="s">
        <v>51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IK417">
        <v>0</v>
      </c>
    </row>
    <row r="418" spans="1:255" x14ac:dyDescent="0.2">
      <c r="A418" s="2">
        <v>17</v>
      </c>
      <c r="B418" s="2">
        <v>1</v>
      </c>
      <c r="C418" s="2">
        <f>ROW(SmtRes!A645)</f>
        <v>645</v>
      </c>
      <c r="D418" s="2">
        <f>ROW(EtalonRes!A671)</f>
        <v>671</v>
      </c>
      <c r="E418" s="2" t="s">
        <v>560</v>
      </c>
      <c r="F418" s="2" t="s">
        <v>543</v>
      </c>
      <c r="G418" s="2" t="s">
        <v>544</v>
      </c>
      <c r="H418" s="2" t="s">
        <v>17</v>
      </c>
      <c r="I418" s="2">
        <v>1</v>
      </c>
      <c r="J418" s="2">
        <v>0</v>
      </c>
      <c r="K418" s="2">
        <v>1</v>
      </c>
      <c r="L418" s="2"/>
      <c r="M418" s="2"/>
      <c r="N418" s="2"/>
      <c r="O418" s="2">
        <f t="shared" si="332"/>
        <v>12.15</v>
      </c>
      <c r="P418" s="2">
        <f t="shared" si="333"/>
        <v>0</v>
      </c>
      <c r="Q418" s="2">
        <f t="shared" si="334"/>
        <v>0.5</v>
      </c>
      <c r="R418" s="2">
        <f t="shared" si="335"/>
        <v>0.08</v>
      </c>
      <c r="S418" s="2">
        <f t="shared" si="336"/>
        <v>11.65</v>
      </c>
      <c r="T418" s="2">
        <f t="shared" si="337"/>
        <v>0</v>
      </c>
      <c r="U418" s="2">
        <f t="shared" si="338"/>
        <v>1.03</v>
      </c>
      <c r="V418" s="2">
        <f t="shared" si="339"/>
        <v>0</v>
      </c>
      <c r="W418" s="2">
        <f t="shared" si="340"/>
        <v>0</v>
      </c>
      <c r="X418" s="2">
        <f t="shared" si="341"/>
        <v>13.05</v>
      </c>
      <c r="Y418" s="2">
        <f t="shared" si="342"/>
        <v>8.16</v>
      </c>
      <c r="Z418" s="2"/>
      <c r="AA418" s="2">
        <v>50447275</v>
      </c>
      <c r="AB418" s="2">
        <f t="shared" si="343"/>
        <v>12.15</v>
      </c>
      <c r="AC418" s="2">
        <f t="shared" si="344"/>
        <v>0</v>
      </c>
      <c r="AD418" s="2">
        <f t="shared" si="345"/>
        <v>0.5</v>
      </c>
      <c r="AE418" s="2">
        <f t="shared" si="346"/>
        <v>0.08</v>
      </c>
      <c r="AF418" s="2">
        <f t="shared" si="347"/>
        <v>11.65</v>
      </c>
      <c r="AG418" s="2">
        <f t="shared" si="348"/>
        <v>0</v>
      </c>
      <c r="AH418" s="2">
        <f t="shared" si="349"/>
        <v>1.03</v>
      </c>
      <c r="AI418" s="2">
        <f t="shared" si="350"/>
        <v>0</v>
      </c>
      <c r="AJ418" s="2">
        <f t="shared" si="351"/>
        <v>0</v>
      </c>
      <c r="AK418" s="2">
        <v>12.15</v>
      </c>
      <c r="AL418" s="2">
        <v>0</v>
      </c>
      <c r="AM418" s="2">
        <v>0.5</v>
      </c>
      <c r="AN418" s="2">
        <v>0.08</v>
      </c>
      <c r="AO418" s="2">
        <v>11.65</v>
      </c>
      <c r="AP418" s="2">
        <v>0</v>
      </c>
      <c r="AQ418" s="2">
        <v>1.03</v>
      </c>
      <c r="AR418" s="2">
        <v>0</v>
      </c>
      <c r="AS418" s="2">
        <v>0</v>
      </c>
      <c r="AT418" s="2">
        <v>112</v>
      </c>
      <c r="AU418" s="2">
        <v>70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0</v>
      </c>
      <c r="BI418" s="2">
        <v>2</v>
      </c>
      <c r="BJ418" s="2" t="s">
        <v>545</v>
      </c>
      <c r="BK418" s="2"/>
      <c r="BL418" s="2"/>
      <c r="BM418" s="2">
        <v>355</v>
      </c>
      <c r="BN418" s="2">
        <v>0</v>
      </c>
      <c r="BO418" s="2" t="s">
        <v>3</v>
      </c>
      <c r="BP418" s="2">
        <v>0</v>
      </c>
      <c r="BQ418" s="2">
        <v>40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112</v>
      </c>
      <c r="CA418" s="2">
        <v>70</v>
      </c>
      <c r="CB418" s="2" t="s">
        <v>3</v>
      </c>
      <c r="CC418" s="2"/>
      <c r="CD418" s="2"/>
      <c r="CE418" s="2">
        <v>30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3</v>
      </c>
      <c r="CO418" s="2">
        <v>0</v>
      </c>
      <c r="CP418" s="2">
        <f t="shared" si="352"/>
        <v>12.15</v>
      </c>
      <c r="CQ418" s="2">
        <f t="shared" si="353"/>
        <v>0</v>
      </c>
      <c r="CR418" s="2">
        <f t="shared" si="354"/>
        <v>0.5</v>
      </c>
      <c r="CS418" s="2">
        <f t="shared" si="355"/>
        <v>0.08</v>
      </c>
      <c r="CT418" s="2">
        <f t="shared" si="356"/>
        <v>11.65</v>
      </c>
      <c r="CU418" s="2">
        <f t="shared" si="357"/>
        <v>0</v>
      </c>
      <c r="CV418" s="2">
        <f t="shared" si="358"/>
        <v>1.03</v>
      </c>
      <c r="CW418" s="2">
        <f t="shared" si="359"/>
        <v>0</v>
      </c>
      <c r="CX418" s="2">
        <f t="shared" si="360"/>
        <v>0</v>
      </c>
      <c r="CY418" s="2">
        <f>((S418*BZ418)/100)</f>
        <v>13.048</v>
      </c>
      <c r="CZ418" s="2">
        <f>((S418*CA418)/100)</f>
        <v>8.1549999999999994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1013</v>
      </c>
      <c r="DV418" s="2" t="s">
        <v>17</v>
      </c>
      <c r="DW418" s="2" t="s">
        <v>17</v>
      </c>
      <c r="DX418" s="2">
        <v>1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49573670</v>
      </c>
      <c r="EF418" s="2">
        <v>40</v>
      </c>
      <c r="EG418" s="2" t="s">
        <v>19</v>
      </c>
      <c r="EH418" s="2">
        <v>0</v>
      </c>
      <c r="EI418" s="2" t="s">
        <v>3</v>
      </c>
      <c r="EJ418" s="2">
        <v>2</v>
      </c>
      <c r="EK418" s="2">
        <v>355</v>
      </c>
      <c r="EL418" s="2" t="s">
        <v>546</v>
      </c>
      <c r="EM418" s="2" t="s">
        <v>547</v>
      </c>
      <c r="EN418" s="2"/>
      <c r="EO418" s="2" t="s">
        <v>3</v>
      </c>
      <c r="EP418" s="2"/>
      <c r="EQ418" s="2">
        <v>0</v>
      </c>
      <c r="ER418" s="2">
        <v>12.15</v>
      </c>
      <c r="ES418" s="2">
        <v>0</v>
      </c>
      <c r="ET418" s="2">
        <v>0.5</v>
      </c>
      <c r="EU418" s="2">
        <v>0.08</v>
      </c>
      <c r="EV418" s="2">
        <v>11.65</v>
      </c>
      <c r="EW418" s="2">
        <v>1.03</v>
      </c>
      <c r="EX418" s="2">
        <v>0</v>
      </c>
      <c r="EY418" s="2">
        <v>0</v>
      </c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f t="shared" si="361"/>
        <v>0</v>
      </c>
      <c r="FS418" s="2">
        <v>0</v>
      </c>
      <c r="FT418" s="2"/>
      <c r="FU418" s="2"/>
      <c r="FV418" s="2"/>
      <c r="FW418" s="2"/>
      <c r="FX418" s="2">
        <v>112</v>
      </c>
      <c r="FY418" s="2">
        <v>70</v>
      </c>
      <c r="FZ418" s="2"/>
      <c r="GA418" s="2" t="s">
        <v>3</v>
      </c>
      <c r="GB418" s="2"/>
      <c r="GC418" s="2"/>
      <c r="GD418" s="2">
        <v>0</v>
      </c>
      <c r="GE418" s="2"/>
      <c r="GF418" s="2">
        <v>-1552823664</v>
      </c>
      <c r="GG418" s="2">
        <v>2</v>
      </c>
      <c r="GH418" s="2">
        <v>1</v>
      </c>
      <c r="GI418" s="2">
        <v>-2</v>
      </c>
      <c r="GJ418" s="2">
        <v>0</v>
      </c>
      <c r="GK418" s="2">
        <f>ROUND(R418*(R12)/100,2)</f>
        <v>0.14000000000000001</v>
      </c>
      <c r="GL418" s="2">
        <f t="shared" si="362"/>
        <v>0</v>
      </c>
      <c r="GM418" s="2">
        <f t="shared" si="363"/>
        <v>33.5</v>
      </c>
      <c r="GN418" s="2">
        <f t="shared" si="364"/>
        <v>0</v>
      </c>
      <c r="GO418" s="2">
        <f t="shared" si="365"/>
        <v>33.5</v>
      </c>
      <c r="GP418" s="2">
        <f t="shared" si="366"/>
        <v>0</v>
      </c>
      <c r="GQ418" s="2"/>
      <c r="GR418" s="2">
        <v>0</v>
      </c>
      <c r="GS418" s="2">
        <v>3</v>
      </c>
      <c r="GT418" s="2">
        <v>0</v>
      </c>
      <c r="GU418" s="2" t="s">
        <v>3</v>
      </c>
      <c r="GV418" s="2">
        <f t="shared" si="367"/>
        <v>0</v>
      </c>
      <c r="GW418" s="2">
        <v>1</v>
      </c>
      <c r="GX418" s="2">
        <f t="shared" si="368"/>
        <v>0</v>
      </c>
      <c r="GY418" s="2"/>
      <c r="GZ418" s="2"/>
      <c r="HA418" s="2">
        <v>0</v>
      </c>
      <c r="HB418" s="2">
        <v>0</v>
      </c>
      <c r="HC418" s="2">
        <f t="shared" si="369"/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">
      <c r="A419">
        <v>17</v>
      </c>
      <c r="B419">
        <v>1</v>
      </c>
      <c r="C419">
        <f>ROW(SmtRes!A648)</f>
        <v>648</v>
      </c>
      <c r="D419">
        <f>ROW(EtalonRes!A674)</f>
        <v>674</v>
      </c>
      <c r="E419" t="s">
        <v>560</v>
      </c>
      <c r="F419" t="s">
        <v>543</v>
      </c>
      <c r="G419" t="s">
        <v>544</v>
      </c>
      <c r="H419" t="s">
        <v>17</v>
      </c>
      <c r="I419">
        <v>1</v>
      </c>
      <c r="J419">
        <v>0</v>
      </c>
      <c r="K419">
        <v>1</v>
      </c>
      <c r="O419">
        <f t="shared" si="332"/>
        <v>403.49</v>
      </c>
      <c r="P419">
        <f t="shared" si="333"/>
        <v>0</v>
      </c>
      <c r="Q419">
        <f t="shared" si="334"/>
        <v>6.34</v>
      </c>
      <c r="R419">
        <f t="shared" si="335"/>
        <v>2.73</v>
      </c>
      <c r="S419">
        <f t="shared" si="336"/>
        <v>397.15</v>
      </c>
      <c r="T419">
        <f t="shared" si="337"/>
        <v>0</v>
      </c>
      <c r="U419">
        <f t="shared" si="338"/>
        <v>1.03</v>
      </c>
      <c r="V419">
        <f t="shared" si="339"/>
        <v>0</v>
      </c>
      <c r="W419">
        <f t="shared" si="340"/>
        <v>0</v>
      </c>
      <c r="X419">
        <f t="shared" si="341"/>
        <v>365.38</v>
      </c>
      <c r="Y419">
        <f t="shared" si="342"/>
        <v>162.83000000000001</v>
      </c>
      <c r="AA419">
        <v>50447276</v>
      </c>
      <c r="AB419">
        <f t="shared" si="343"/>
        <v>12.15</v>
      </c>
      <c r="AC419">
        <f t="shared" si="344"/>
        <v>0</v>
      </c>
      <c r="AD419">
        <f t="shared" si="345"/>
        <v>0.5</v>
      </c>
      <c r="AE419">
        <f t="shared" si="346"/>
        <v>0.08</v>
      </c>
      <c r="AF419">
        <f t="shared" si="347"/>
        <v>11.65</v>
      </c>
      <c r="AG419">
        <f t="shared" si="348"/>
        <v>0</v>
      </c>
      <c r="AH419">
        <f t="shared" si="349"/>
        <v>1.03</v>
      </c>
      <c r="AI419">
        <f t="shared" si="350"/>
        <v>0</v>
      </c>
      <c r="AJ419">
        <f t="shared" si="351"/>
        <v>0</v>
      </c>
      <c r="AK419">
        <v>12.15</v>
      </c>
      <c r="AL419">
        <v>0</v>
      </c>
      <c r="AM419">
        <v>0.5</v>
      </c>
      <c r="AN419">
        <v>0.08</v>
      </c>
      <c r="AO419">
        <v>11.65</v>
      </c>
      <c r="AP419">
        <v>0</v>
      </c>
      <c r="AQ419">
        <v>1.03</v>
      </c>
      <c r="AR419">
        <v>0</v>
      </c>
      <c r="AS419">
        <v>0</v>
      </c>
      <c r="AT419">
        <v>92</v>
      </c>
      <c r="AU419">
        <v>41</v>
      </c>
      <c r="AV419">
        <v>1</v>
      </c>
      <c r="AW419">
        <v>1</v>
      </c>
      <c r="AZ419">
        <v>1</v>
      </c>
      <c r="BA419">
        <v>34.090000000000003</v>
      </c>
      <c r="BB419">
        <v>12.68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2</v>
      </c>
      <c r="BJ419" t="s">
        <v>545</v>
      </c>
      <c r="BM419">
        <v>355</v>
      </c>
      <c r="BN419">
        <v>0</v>
      </c>
      <c r="BO419" t="s">
        <v>543</v>
      </c>
      <c r="BP419">
        <v>1</v>
      </c>
      <c r="BQ419">
        <v>40</v>
      </c>
      <c r="BR419">
        <v>0</v>
      </c>
      <c r="BS419">
        <v>34.090000000000003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92</v>
      </c>
      <c r="CA419">
        <v>41</v>
      </c>
      <c r="CB419" t="s">
        <v>3</v>
      </c>
      <c r="CE419">
        <v>30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352"/>
        <v>403.48999999999995</v>
      </c>
      <c r="CQ419">
        <f t="shared" si="353"/>
        <v>0</v>
      </c>
      <c r="CR419">
        <f t="shared" si="354"/>
        <v>6.34</v>
      </c>
      <c r="CS419">
        <f t="shared" si="355"/>
        <v>2.73</v>
      </c>
      <c r="CT419">
        <f t="shared" si="356"/>
        <v>397.15</v>
      </c>
      <c r="CU419">
        <f t="shared" si="357"/>
        <v>0</v>
      </c>
      <c r="CV419">
        <f t="shared" si="358"/>
        <v>1.03</v>
      </c>
      <c r="CW419">
        <f t="shared" si="359"/>
        <v>0</v>
      </c>
      <c r="CX419">
        <f t="shared" si="360"/>
        <v>0</v>
      </c>
      <c r="CY419">
        <f>S419*(BZ419/100)</f>
        <v>365.37799999999999</v>
      </c>
      <c r="CZ419">
        <f>S419*(CA419/100)</f>
        <v>162.83149999999998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112</v>
      </c>
      <c r="DO419">
        <v>70</v>
      </c>
      <c r="DP419">
        <v>1</v>
      </c>
      <c r="DQ419">
        <v>1</v>
      </c>
      <c r="DU419">
        <v>1013</v>
      </c>
      <c r="DV419" t="s">
        <v>17</v>
      </c>
      <c r="DW419" t="s">
        <v>17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49573670</v>
      </c>
      <c r="EF419">
        <v>40</v>
      </c>
      <c r="EG419" t="s">
        <v>19</v>
      </c>
      <c r="EH419">
        <v>0</v>
      </c>
      <c r="EI419" t="s">
        <v>3</v>
      </c>
      <c r="EJ419">
        <v>2</v>
      </c>
      <c r="EK419">
        <v>355</v>
      </c>
      <c r="EL419" t="s">
        <v>546</v>
      </c>
      <c r="EM419" t="s">
        <v>547</v>
      </c>
      <c r="EO419" t="s">
        <v>3</v>
      </c>
      <c r="EQ419">
        <v>0</v>
      </c>
      <c r="ER419">
        <v>12.15</v>
      </c>
      <c r="ES419">
        <v>0</v>
      </c>
      <c r="ET419">
        <v>0.5</v>
      </c>
      <c r="EU419">
        <v>0.08</v>
      </c>
      <c r="EV419">
        <v>11.65</v>
      </c>
      <c r="EW419">
        <v>1.03</v>
      </c>
      <c r="EX419">
        <v>0</v>
      </c>
      <c r="EY419">
        <v>0</v>
      </c>
      <c r="FQ419">
        <v>0</v>
      </c>
      <c r="FR419">
        <f t="shared" si="361"/>
        <v>0</v>
      </c>
      <c r="FS419">
        <v>0</v>
      </c>
      <c r="FX419">
        <v>112</v>
      </c>
      <c r="FY419">
        <v>70</v>
      </c>
      <c r="GA419" t="s">
        <v>3</v>
      </c>
      <c r="GD419">
        <v>0</v>
      </c>
      <c r="GF419">
        <v>-1552823664</v>
      </c>
      <c r="GG419">
        <v>2</v>
      </c>
      <c r="GH419">
        <v>1</v>
      </c>
      <c r="GI419">
        <v>2</v>
      </c>
      <c r="GJ419">
        <v>0</v>
      </c>
      <c r="GK419">
        <f>ROUND(R419*(S12)/100,2)</f>
        <v>4.37</v>
      </c>
      <c r="GL419">
        <f t="shared" si="362"/>
        <v>0</v>
      </c>
      <c r="GM419">
        <f t="shared" si="363"/>
        <v>936.07</v>
      </c>
      <c r="GN419">
        <f t="shared" si="364"/>
        <v>0</v>
      </c>
      <c r="GO419">
        <f t="shared" si="365"/>
        <v>936.07</v>
      </c>
      <c r="GP419">
        <f t="shared" si="366"/>
        <v>0</v>
      </c>
      <c r="GR419">
        <v>0</v>
      </c>
      <c r="GS419">
        <v>3</v>
      </c>
      <c r="GT419">
        <v>0</v>
      </c>
      <c r="GU419" t="s">
        <v>3</v>
      </c>
      <c r="GV419">
        <f t="shared" si="367"/>
        <v>0</v>
      </c>
      <c r="GW419">
        <v>1</v>
      </c>
      <c r="GX419">
        <f t="shared" si="368"/>
        <v>0</v>
      </c>
      <c r="HA419">
        <v>0</v>
      </c>
      <c r="HB419">
        <v>0</v>
      </c>
      <c r="HC419">
        <f t="shared" si="369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IK419">
        <v>0</v>
      </c>
    </row>
    <row r="420" spans="1:255" x14ac:dyDescent="0.2">
      <c r="A420" s="2">
        <v>18</v>
      </c>
      <c r="B420" s="2">
        <v>1</v>
      </c>
      <c r="C420" s="2">
        <v>645</v>
      </c>
      <c r="D420" s="2"/>
      <c r="E420" s="2" t="s">
        <v>561</v>
      </c>
      <c r="F420" s="2" t="s">
        <v>529</v>
      </c>
      <c r="G420" s="2" t="s">
        <v>562</v>
      </c>
      <c r="H420" s="2" t="s">
        <v>24</v>
      </c>
      <c r="I420" s="2">
        <f>I418*J420</f>
        <v>1</v>
      </c>
      <c r="J420" s="2">
        <v>1</v>
      </c>
      <c r="K420" s="2">
        <v>1</v>
      </c>
      <c r="L420" s="2"/>
      <c r="M420" s="2"/>
      <c r="N420" s="2"/>
      <c r="O420" s="2">
        <f t="shared" si="332"/>
        <v>1638.54</v>
      </c>
      <c r="P420" s="2">
        <f t="shared" si="333"/>
        <v>1638.54</v>
      </c>
      <c r="Q420" s="2">
        <f t="shared" si="334"/>
        <v>0</v>
      </c>
      <c r="R420" s="2">
        <f t="shared" si="335"/>
        <v>0</v>
      </c>
      <c r="S420" s="2">
        <f t="shared" si="336"/>
        <v>0</v>
      </c>
      <c r="T420" s="2">
        <f t="shared" si="337"/>
        <v>0</v>
      </c>
      <c r="U420" s="2">
        <f t="shared" si="338"/>
        <v>0</v>
      </c>
      <c r="V420" s="2">
        <f t="shared" si="339"/>
        <v>0</v>
      </c>
      <c r="W420" s="2">
        <f t="shared" si="340"/>
        <v>0</v>
      </c>
      <c r="X420" s="2">
        <f t="shared" si="341"/>
        <v>0</v>
      </c>
      <c r="Y420" s="2">
        <f t="shared" si="342"/>
        <v>0</v>
      </c>
      <c r="Z420" s="2"/>
      <c r="AA420" s="2">
        <v>50447275</v>
      </c>
      <c r="AB420" s="2">
        <f t="shared" si="343"/>
        <v>1638.54</v>
      </c>
      <c r="AC420" s="2">
        <f t="shared" si="344"/>
        <v>1638.54</v>
      </c>
      <c r="AD420" s="2">
        <f t="shared" si="345"/>
        <v>0</v>
      </c>
      <c r="AE420" s="2">
        <f t="shared" si="346"/>
        <v>0</v>
      </c>
      <c r="AF420" s="2">
        <f t="shared" si="347"/>
        <v>0</v>
      </c>
      <c r="AG420" s="2">
        <f t="shared" si="348"/>
        <v>0</v>
      </c>
      <c r="AH420" s="2">
        <f t="shared" si="349"/>
        <v>0</v>
      </c>
      <c r="AI420" s="2">
        <f t="shared" si="350"/>
        <v>0</v>
      </c>
      <c r="AJ420" s="2">
        <f t="shared" si="351"/>
        <v>0</v>
      </c>
      <c r="AK420" s="2">
        <v>1638.5400000000002</v>
      </c>
      <c r="AL420" s="2">
        <v>1638.5400000000002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112</v>
      </c>
      <c r="AU420" s="2">
        <v>70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3</v>
      </c>
      <c r="BI420" s="2">
        <v>2</v>
      </c>
      <c r="BJ420" s="2" t="s">
        <v>3</v>
      </c>
      <c r="BK420" s="2"/>
      <c r="BL420" s="2"/>
      <c r="BM420" s="2">
        <v>355</v>
      </c>
      <c r="BN420" s="2">
        <v>0</v>
      </c>
      <c r="BO420" s="2" t="s">
        <v>3</v>
      </c>
      <c r="BP420" s="2">
        <v>0</v>
      </c>
      <c r="BQ420" s="2">
        <v>40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112</v>
      </c>
      <c r="CA420" s="2">
        <v>70</v>
      </c>
      <c r="CB420" s="2" t="s">
        <v>3</v>
      </c>
      <c r="CC420" s="2"/>
      <c r="CD420" s="2"/>
      <c r="CE420" s="2">
        <v>30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2" t="s">
        <v>3</v>
      </c>
      <c r="CO420" s="2">
        <v>0</v>
      </c>
      <c r="CP420" s="2">
        <f t="shared" si="352"/>
        <v>1638.54</v>
      </c>
      <c r="CQ420" s="2">
        <f t="shared" si="353"/>
        <v>1638.54</v>
      </c>
      <c r="CR420" s="2">
        <f t="shared" si="354"/>
        <v>0</v>
      </c>
      <c r="CS420" s="2">
        <f t="shared" si="355"/>
        <v>0</v>
      </c>
      <c r="CT420" s="2">
        <f t="shared" si="356"/>
        <v>0</v>
      </c>
      <c r="CU420" s="2">
        <f t="shared" si="357"/>
        <v>0</v>
      </c>
      <c r="CV420" s="2">
        <f t="shared" si="358"/>
        <v>0</v>
      </c>
      <c r="CW420" s="2">
        <f t="shared" si="359"/>
        <v>0</v>
      </c>
      <c r="CX420" s="2">
        <f t="shared" si="360"/>
        <v>0</v>
      </c>
      <c r="CY420" s="2">
        <f>((S420*BZ420)/100)</f>
        <v>0</v>
      </c>
      <c r="CZ420" s="2">
        <f>((S420*CA420)/100)</f>
        <v>0</v>
      </c>
      <c r="DA420" s="2"/>
      <c r="DB420" s="2"/>
      <c r="DC420" s="2" t="s">
        <v>3</v>
      </c>
      <c r="DD420" s="2" t="s">
        <v>3</v>
      </c>
      <c r="DE420" s="2" t="s">
        <v>3</v>
      </c>
      <c r="DF420" s="2" t="s">
        <v>3</v>
      </c>
      <c r="DG420" s="2" t="s">
        <v>3</v>
      </c>
      <c r="DH420" s="2" t="s">
        <v>3</v>
      </c>
      <c r="DI420" s="2" t="s">
        <v>3</v>
      </c>
      <c r="DJ420" s="2" t="s">
        <v>3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1013</v>
      </c>
      <c r="DV420" s="2" t="s">
        <v>24</v>
      </c>
      <c r="DW420" s="2" t="s">
        <v>24</v>
      </c>
      <c r="DX420" s="2">
        <v>1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49573670</v>
      </c>
      <c r="EF420" s="2">
        <v>40</v>
      </c>
      <c r="EG420" s="2" t="s">
        <v>19</v>
      </c>
      <c r="EH420" s="2">
        <v>0</v>
      </c>
      <c r="EI420" s="2" t="s">
        <v>3</v>
      </c>
      <c r="EJ420" s="2">
        <v>2</v>
      </c>
      <c r="EK420" s="2">
        <v>355</v>
      </c>
      <c r="EL420" s="2" t="s">
        <v>546</v>
      </c>
      <c r="EM420" s="2" t="s">
        <v>547</v>
      </c>
      <c r="EN420" s="2"/>
      <c r="EO420" s="2" t="s">
        <v>3</v>
      </c>
      <c r="EP420" s="2"/>
      <c r="EQ420" s="2">
        <v>0</v>
      </c>
      <c r="ER420" s="2">
        <v>0</v>
      </c>
      <c r="ES420" s="2">
        <v>1638.5400000000002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f t="shared" si="361"/>
        <v>0</v>
      </c>
      <c r="FS420" s="2">
        <v>0</v>
      </c>
      <c r="FT420" s="2"/>
      <c r="FU420" s="2"/>
      <c r="FV420" s="2"/>
      <c r="FW420" s="2"/>
      <c r="FX420" s="2">
        <v>112</v>
      </c>
      <c r="FY420" s="2">
        <v>70</v>
      </c>
      <c r="FZ420" s="2"/>
      <c r="GA420" s="2" t="s">
        <v>563</v>
      </c>
      <c r="GB420" s="2"/>
      <c r="GC420" s="2"/>
      <c r="GD420" s="2">
        <v>0</v>
      </c>
      <c r="GE420" s="2"/>
      <c r="GF420" s="2">
        <v>1166625168</v>
      </c>
      <c r="GG420" s="2">
        <v>2</v>
      </c>
      <c r="GH420" s="2">
        <v>4</v>
      </c>
      <c r="GI420" s="2">
        <v>-2</v>
      </c>
      <c r="GJ420" s="2">
        <v>0</v>
      </c>
      <c r="GK420" s="2">
        <f>ROUND(R420*(R12)/100,2)</f>
        <v>0</v>
      </c>
      <c r="GL420" s="2">
        <f t="shared" si="362"/>
        <v>0</v>
      </c>
      <c r="GM420" s="2">
        <f t="shared" si="363"/>
        <v>1638.54</v>
      </c>
      <c r="GN420" s="2">
        <f t="shared" si="364"/>
        <v>0</v>
      </c>
      <c r="GO420" s="2">
        <f t="shared" si="365"/>
        <v>1638.54</v>
      </c>
      <c r="GP420" s="2">
        <f t="shared" si="366"/>
        <v>0</v>
      </c>
      <c r="GQ420" s="2"/>
      <c r="GR420" s="2">
        <v>0</v>
      </c>
      <c r="GS420" s="2">
        <v>2</v>
      </c>
      <c r="GT420" s="2">
        <v>0</v>
      </c>
      <c r="GU420" s="2" t="s">
        <v>3</v>
      </c>
      <c r="GV420" s="2">
        <f t="shared" si="367"/>
        <v>0</v>
      </c>
      <c r="GW420" s="2">
        <v>1</v>
      </c>
      <c r="GX420" s="2">
        <f t="shared" si="368"/>
        <v>0</v>
      </c>
      <c r="GY420" s="2"/>
      <c r="GZ420" s="2"/>
      <c r="HA420" s="2">
        <v>0</v>
      </c>
      <c r="HB420" s="2">
        <v>0</v>
      </c>
      <c r="HC420" s="2">
        <f t="shared" si="369"/>
        <v>0</v>
      </c>
      <c r="HD420" s="2"/>
      <c r="HE420" s="2" t="s">
        <v>532</v>
      </c>
      <c r="HF420" s="2" t="s">
        <v>51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3</v>
      </c>
      <c r="HO420" s="2" t="s">
        <v>3</v>
      </c>
      <c r="HP420" s="2" t="s">
        <v>3</v>
      </c>
      <c r="HQ420" s="2" t="s">
        <v>3</v>
      </c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">
      <c r="A421">
        <v>18</v>
      </c>
      <c r="B421">
        <v>1</v>
      </c>
      <c r="C421">
        <v>648</v>
      </c>
      <c r="E421" t="s">
        <v>561</v>
      </c>
      <c r="F421" t="s">
        <v>529</v>
      </c>
      <c r="G421" t="s">
        <v>562</v>
      </c>
      <c r="H421" t="s">
        <v>24</v>
      </c>
      <c r="I421">
        <f>I419*J421</f>
        <v>1</v>
      </c>
      <c r="J421">
        <v>1</v>
      </c>
      <c r="K421">
        <v>1</v>
      </c>
      <c r="O421">
        <f t="shared" si="332"/>
        <v>15795.53</v>
      </c>
      <c r="P421">
        <f t="shared" si="333"/>
        <v>15795.53</v>
      </c>
      <c r="Q421">
        <f t="shared" si="334"/>
        <v>0</v>
      </c>
      <c r="R421">
        <f t="shared" si="335"/>
        <v>0</v>
      </c>
      <c r="S421">
        <f t="shared" si="336"/>
        <v>0</v>
      </c>
      <c r="T421">
        <f t="shared" si="337"/>
        <v>0</v>
      </c>
      <c r="U421">
        <f t="shared" si="338"/>
        <v>0</v>
      </c>
      <c r="V421">
        <f t="shared" si="339"/>
        <v>0</v>
      </c>
      <c r="W421">
        <f t="shared" si="340"/>
        <v>0</v>
      </c>
      <c r="X421">
        <f t="shared" si="341"/>
        <v>0</v>
      </c>
      <c r="Y421">
        <f t="shared" si="342"/>
        <v>0</v>
      </c>
      <c r="AA421">
        <v>50447276</v>
      </c>
      <c r="AB421">
        <f t="shared" si="343"/>
        <v>1638.54</v>
      </c>
      <c r="AC421">
        <f t="shared" si="344"/>
        <v>1638.54</v>
      </c>
      <c r="AD421">
        <f t="shared" si="345"/>
        <v>0</v>
      </c>
      <c r="AE421">
        <f t="shared" si="346"/>
        <v>0</v>
      </c>
      <c r="AF421">
        <f t="shared" si="347"/>
        <v>0</v>
      </c>
      <c r="AG421">
        <f t="shared" si="348"/>
        <v>0</v>
      </c>
      <c r="AH421">
        <f t="shared" si="349"/>
        <v>0</v>
      </c>
      <c r="AI421">
        <f t="shared" si="350"/>
        <v>0</v>
      </c>
      <c r="AJ421">
        <f t="shared" si="351"/>
        <v>0</v>
      </c>
      <c r="AK421">
        <v>1638.5400000000002</v>
      </c>
      <c r="AL421">
        <v>1638.5400000000002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9.64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2</v>
      </c>
      <c r="BJ421" t="s">
        <v>3</v>
      </c>
      <c r="BM421">
        <v>355</v>
      </c>
      <c r="BN421">
        <v>0</v>
      </c>
      <c r="BO421" t="s">
        <v>3</v>
      </c>
      <c r="BP421">
        <v>0</v>
      </c>
      <c r="BQ421">
        <v>40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352"/>
        <v>15795.53</v>
      </c>
      <c r="CQ421">
        <f t="shared" si="353"/>
        <v>15795.53</v>
      </c>
      <c r="CR421">
        <f t="shared" si="354"/>
        <v>0</v>
      </c>
      <c r="CS421">
        <f t="shared" si="355"/>
        <v>0</v>
      </c>
      <c r="CT421">
        <f t="shared" si="356"/>
        <v>0</v>
      </c>
      <c r="CU421">
        <f t="shared" si="357"/>
        <v>0</v>
      </c>
      <c r="CV421">
        <f t="shared" si="358"/>
        <v>0</v>
      </c>
      <c r="CW421">
        <f t="shared" si="359"/>
        <v>0</v>
      </c>
      <c r="CX421">
        <f t="shared" si="360"/>
        <v>0</v>
      </c>
      <c r="CY421">
        <f>S421*(BZ421/100)</f>
        <v>0</v>
      </c>
      <c r="CZ421">
        <f>S421*(CA421/100)</f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112</v>
      </c>
      <c r="DO421">
        <v>70</v>
      </c>
      <c r="DP421">
        <v>1</v>
      </c>
      <c r="DQ421">
        <v>1</v>
      </c>
      <c r="DU421">
        <v>1013</v>
      </c>
      <c r="DV421" t="s">
        <v>24</v>
      </c>
      <c r="DW421" t="s">
        <v>24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49573670</v>
      </c>
      <c r="EF421">
        <v>40</v>
      </c>
      <c r="EG421" t="s">
        <v>19</v>
      </c>
      <c r="EH421">
        <v>0</v>
      </c>
      <c r="EI421" t="s">
        <v>3</v>
      </c>
      <c r="EJ421">
        <v>2</v>
      </c>
      <c r="EK421">
        <v>355</v>
      </c>
      <c r="EL421" t="s">
        <v>546</v>
      </c>
      <c r="EM421" t="s">
        <v>547</v>
      </c>
      <c r="EO421" t="s">
        <v>3</v>
      </c>
      <c r="EQ421">
        <v>0</v>
      </c>
      <c r="ER421">
        <v>1638.5400000000002</v>
      </c>
      <c r="ES421">
        <v>1638.5400000000002</v>
      </c>
      <c r="ET421">
        <v>0</v>
      </c>
      <c r="EU421">
        <v>0</v>
      </c>
      <c r="EV421">
        <v>0</v>
      </c>
      <c r="EW421">
        <v>0</v>
      </c>
      <c r="EX421">
        <v>0</v>
      </c>
      <c r="EZ421">
        <v>5</v>
      </c>
      <c r="FC421">
        <v>1</v>
      </c>
      <c r="FD421">
        <v>18</v>
      </c>
      <c r="FF421">
        <v>18583</v>
      </c>
      <c r="FQ421">
        <v>0</v>
      </c>
      <c r="FR421">
        <f t="shared" si="361"/>
        <v>0</v>
      </c>
      <c r="FS421">
        <v>0</v>
      </c>
      <c r="FX421">
        <v>112</v>
      </c>
      <c r="FY421">
        <v>70</v>
      </c>
      <c r="GA421" t="s">
        <v>563</v>
      </c>
      <c r="GD421">
        <v>0</v>
      </c>
      <c r="GF421">
        <v>1166625168</v>
      </c>
      <c r="GG421">
        <v>2</v>
      </c>
      <c r="GH421">
        <v>3</v>
      </c>
      <c r="GI421">
        <v>5</v>
      </c>
      <c r="GJ421">
        <v>0</v>
      </c>
      <c r="GK421">
        <f>ROUND(R421*(S12)/100,2)</f>
        <v>0</v>
      </c>
      <c r="GL421">
        <f t="shared" si="362"/>
        <v>0</v>
      </c>
      <c r="GM421">
        <f t="shared" si="363"/>
        <v>15795.53</v>
      </c>
      <c r="GN421">
        <f t="shared" si="364"/>
        <v>0</v>
      </c>
      <c r="GO421">
        <f t="shared" si="365"/>
        <v>15795.53</v>
      </c>
      <c r="GP421">
        <f t="shared" si="366"/>
        <v>0</v>
      </c>
      <c r="GR421">
        <v>1</v>
      </c>
      <c r="GS421">
        <v>1</v>
      </c>
      <c r="GT421">
        <v>0</v>
      </c>
      <c r="GU421" t="s">
        <v>3</v>
      </c>
      <c r="GV421">
        <f t="shared" si="367"/>
        <v>0</v>
      </c>
      <c r="GW421">
        <v>1</v>
      </c>
      <c r="GX421">
        <f t="shared" si="368"/>
        <v>0</v>
      </c>
      <c r="HA421">
        <v>0</v>
      </c>
      <c r="HB421">
        <v>0</v>
      </c>
      <c r="HC421">
        <f t="shared" si="369"/>
        <v>0</v>
      </c>
      <c r="HE421" t="s">
        <v>532</v>
      </c>
      <c r="HF421" t="s">
        <v>51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55" x14ac:dyDescent="0.2">
      <c r="A422" s="2">
        <v>17</v>
      </c>
      <c r="B422" s="2">
        <v>1</v>
      </c>
      <c r="C422" s="2">
        <f>ROW(SmtRes!A651)</f>
        <v>651</v>
      </c>
      <c r="D422" s="2">
        <f>ROW(EtalonRes!A678)</f>
        <v>678</v>
      </c>
      <c r="E422" s="2" t="s">
        <v>564</v>
      </c>
      <c r="F422" s="2" t="s">
        <v>431</v>
      </c>
      <c r="G422" s="2" t="s">
        <v>432</v>
      </c>
      <c r="H422" s="2" t="s">
        <v>433</v>
      </c>
      <c r="I422" s="2">
        <f>ROUND(289/100,9)</f>
        <v>2.89</v>
      </c>
      <c r="J422" s="2">
        <v>0</v>
      </c>
      <c r="K422" s="2">
        <f>ROUND(289/100,9)</f>
        <v>2.89</v>
      </c>
      <c r="L422" s="2"/>
      <c r="M422" s="2"/>
      <c r="N422" s="2"/>
      <c r="O422" s="2">
        <f t="shared" si="332"/>
        <v>1558.92</v>
      </c>
      <c r="P422" s="2">
        <f t="shared" si="333"/>
        <v>908.3</v>
      </c>
      <c r="Q422" s="2">
        <f t="shared" si="334"/>
        <v>94.99</v>
      </c>
      <c r="R422" s="2">
        <f t="shared" si="335"/>
        <v>16.5</v>
      </c>
      <c r="S422" s="2">
        <f t="shared" si="336"/>
        <v>555.63</v>
      </c>
      <c r="T422" s="2">
        <f t="shared" si="337"/>
        <v>0</v>
      </c>
      <c r="U422" s="2">
        <f t="shared" si="338"/>
        <v>43.35</v>
      </c>
      <c r="V422" s="2">
        <f t="shared" si="339"/>
        <v>0</v>
      </c>
      <c r="W422" s="2">
        <f t="shared" si="340"/>
        <v>0</v>
      </c>
      <c r="X422" s="2">
        <f t="shared" si="341"/>
        <v>622.30999999999995</v>
      </c>
      <c r="Y422" s="2">
        <f t="shared" si="342"/>
        <v>388.94</v>
      </c>
      <c r="Z422" s="2"/>
      <c r="AA422" s="2">
        <v>50447275</v>
      </c>
      <c r="AB422" s="2">
        <f t="shared" si="343"/>
        <v>539.41999999999996</v>
      </c>
      <c r="AC422" s="2">
        <f t="shared" si="344"/>
        <v>314.29000000000002</v>
      </c>
      <c r="AD422" s="2">
        <f t="shared" si="345"/>
        <v>32.869999999999997</v>
      </c>
      <c r="AE422" s="2">
        <f t="shared" si="346"/>
        <v>5.71</v>
      </c>
      <c r="AF422" s="2">
        <f t="shared" si="347"/>
        <v>192.26</v>
      </c>
      <c r="AG422" s="2">
        <f t="shared" si="348"/>
        <v>0</v>
      </c>
      <c r="AH422" s="2">
        <f t="shared" si="349"/>
        <v>15</v>
      </c>
      <c r="AI422" s="2">
        <f t="shared" si="350"/>
        <v>0</v>
      </c>
      <c r="AJ422" s="2">
        <f t="shared" si="351"/>
        <v>0</v>
      </c>
      <c r="AK422" s="2">
        <v>539.41999999999996</v>
      </c>
      <c r="AL422" s="2">
        <v>314.29000000000002</v>
      </c>
      <c r="AM422" s="2">
        <v>32.869999999999997</v>
      </c>
      <c r="AN422" s="2">
        <v>5.71</v>
      </c>
      <c r="AO422" s="2">
        <v>192.26</v>
      </c>
      <c r="AP422" s="2">
        <v>0</v>
      </c>
      <c r="AQ422" s="2">
        <v>15</v>
      </c>
      <c r="AR422" s="2">
        <v>0</v>
      </c>
      <c r="AS422" s="2">
        <v>0</v>
      </c>
      <c r="AT422" s="2">
        <v>112</v>
      </c>
      <c r="AU422" s="2">
        <v>70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0</v>
      </c>
      <c r="BI422" s="2">
        <v>2</v>
      </c>
      <c r="BJ422" s="2" t="s">
        <v>434</v>
      </c>
      <c r="BK422" s="2"/>
      <c r="BL422" s="2"/>
      <c r="BM422" s="2">
        <v>1518</v>
      </c>
      <c r="BN422" s="2">
        <v>0</v>
      </c>
      <c r="BO422" s="2" t="s">
        <v>3</v>
      </c>
      <c r="BP422" s="2">
        <v>0</v>
      </c>
      <c r="BQ422" s="2">
        <v>40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112</v>
      </c>
      <c r="CA422" s="2">
        <v>70</v>
      </c>
      <c r="CB422" s="2" t="s">
        <v>3</v>
      </c>
      <c r="CC422" s="2"/>
      <c r="CD422" s="2"/>
      <c r="CE422" s="2">
        <v>30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3</v>
      </c>
      <c r="CO422" s="2">
        <v>0</v>
      </c>
      <c r="CP422" s="2">
        <f t="shared" si="352"/>
        <v>1558.92</v>
      </c>
      <c r="CQ422" s="2">
        <f t="shared" si="353"/>
        <v>314.29000000000002</v>
      </c>
      <c r="CR422" s="2">
        <f t="shared" si="354"/>
        <v>32.869999999999997</v>
      </c>
      <c r="CS422" s="2">
        <f t="shared" si="355"/>
        <v>5.71</v>
      </c>
      <c r="CT422" s="2">
        <f t="shared" si="356"/>
        <v>192.26</v>
      </c>
      <c r="CU422" s="2">
        <f t="shared" si="357"/>
        <v>0</v>
      </c>
      <c r="CV422" s="2">
        <f t="shared" si="358"/>
        <v>15</v>
      </c>
      <c r="CW422" s="2">
        <f t="shared" si="359"/>
        <v>0</v>
      </c>
      <c r="CX422" s="2">
        <f t="shared" si="360"/>
        <v>0</v>
      </c>
      <c r="CY422" s="2">
        <f>((S422*BZ422)/100)</f>
        <v>622.30560000000003</v>
      </c>
      <c r="CZ422" s="2">
        <f>((S422*CA422)/100)</f>
        <v>388.94099999999997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1003</v>
      </c>
      <c r="DV422" s="2" t="s">
        <v>433</v>
      </c>
      <c r="DW422" s="2" t="s">
        <v>433</v>
      </c>
      <c r="DX422" s="2">
        <v>100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49574833</v>
      </c>
      <c r="EF422" s="2">
        <v>40</v>
      </c>
      <c r="EG422" s="2" t="s">
        <v>19</v>
      </c>
      <c r="EH422" s="2">
        <v>0</v>
      </c>
      <c r="EI422" s="2" t="s">
        <v>3</v>
      </c>
      <c r="EJ422" s="2">
        <v>2</v>
      </c>
      <c r="EK422" s="2">
        <v>1518</v>
      </c>
      <c r="EL422" s="2" t="s">
        <v>435</v>
      </c>
      <c r="EM422" s="2" t="s">
        <v>436</v>
      </c>
      <c r="EN422" s="2"/>
      <c r="EO422" s="2" t="s">
        <v>3</v>
      </c>
      <c r="EP422" s="2"/>
      <c r="EQ422" s="2">
        <v>0</v>
      </c>
      <c r="ER422" s="2">
        <v>539.41999999999996</v>
      </c>
      <c r="ES422" s="2">
        <v>314.29000000000002</v>
      </c>
      <c r="ET422" s="2">
        <v>32.869999999999997</v>
      </c>
      <c r="EU422" s="2">
        <v>5.71</v>
      </c>
      <c r="EV422" s="2">
        <v>192.26</v>
      </c>
      <c r="EW422" s="2">
        <v>15</v>
      </c>
      <c r="EX422" s="2">
        <v>0</v>
      </c>
      <c r="EY422" s="2">
        <v>0</v>
      </c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f t="shared" si="361"/>
        <v>0</v>
      </c>
      <c r="FS422" s="2">
        <v>0</v>
      </c>
      <c r="FT422" s="2"/>
      <c r="FU422" s="2"/>
      <c r="FV422" s="2"/>
      <c r="FW422" s="2"/>
      <c r="FX422" s="2">
        <v>112</v>
      </c>
      <c r="FY422" s="2">
        <v>70</v>
      </c>
      <c r="FZ422" s="2"/>
      <c r="GA422" s="2" t="s">
        <v>3</v>
      </c>
      <c r="GB422" s="2"/>
      <c r="GC422" s="2"/>
      <c r="GD422" s="2">
        <v>0</v>
      </c>
      <c r="GE422" s="2"/>
      <c r="GF422" s="2">
        <v>2004848831</v>
      </c>
      <c r="GG422" s="2">
        <v>2</v>
      </c>
      <c r="GH422" s="2">
        <v>1</v>
      </c>
      <c r="GI422" s="2">
        <v>-2</v>
      </c>
      <c r="GJ422" s="2">
        <v>0</v>
      </c>
      <c r="GK422" s="2">
        <f>ROUND(R422*(R12)/100,2)</f>
        <v>28.88</v>
      </c>
      <c r="GL422" s="2">
        <f t="shared" si="362"/>
        <v>0</v>
      </c>
      <c r="GM422" s="2">
        <f t="shared" si="363"/>
        <v>2599.0500000000002</v>
      </c>
      <c r="GN422" s="2">
        <f t="shared" si="364"/>
        <v>0</v>
      </c>
      <c r="GO422" s="2">
        <f t="shared" si="365"/>
        <v>2599.0500000000002</v>
      </c>
      <c r="GP422" s="2">
        <f t="shared" si="366"/>
        <v>0</v>
      </c>
      <c r="GQ422" s="2"/>
      <c r="GR422" s="2">
        <v>0</v>
      </c>
      <c r="GS422" s="2">
        <v>3</v>
      </c>
      <c r="GT422" s="2">
        <v>0</v>
      </c>
      <c r="GU422" s="2" t="s">
        <v>3</v>
      </c>
      <c r="GV422" s="2">
        <f t="shared" si="367"/>
        <v>0</v>
      </c>
      <c r="GW422" s="2">
        <v>1</v>
      </c>
      <c r="GX422" s="2">
        <f t="shared" si="368"/>
        <v>0</v>
      </c>
      <c r="GY422" s="2"/>
      <c r="GZ422" s="2"/>
      <c r="HA422" s="2">
        <v>0</v>
      </c>
      <c r="HB422" s="2">
        <v>0</v>
      </c>
      <c r="HC422" s="2">
        <f t="shared" si="369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 t="s">
        <v>3</v>
      </c>
      <c r="HN422" s="2" t="s">
        <v>3</v>
      </c>
      <c r="HO422" s="2" t="s">
        <v>3</v>
      </c>
      <c r="HP422" s="2" t="s">
        <v>3</v>
      </c>
      <c r="HQ422" s="2" t="s">
        <v>3</v>
      </c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">
      <c r="A423">
        <v>17</v>
      </c>
      <c r="B423">
        <v>1</v>
      </c>
      <c r="C423">
        <f>ROW(SmtRes!A654)</f>
        <v>654</v>
      </c>
      <c r="D423">
        <f>ROW(EtalonRes!A682)</f>
        <v>682</v>
      </c>
      <c r="E423" t="s">
        <v>564</v>
      </c>
      <c r="F423" t="s">
        <v>431</v>
      </c>
      <c r="G423" t="s">
        <v>432</v>
      </c>
      <c r="H423" t="s">
        <v>433</v>
      </c>
      <c r="I423">
        <f>ROUND(289/100,9)</f>
        <v>2.89</v>
      </c>
      <c r="J423">
        <v>0</v>
      </c>
      <c r="K423">
        <f>ROUND(289/100,9)</f>
        <v>2.89</v>
      </c>
      <c r="O423">
        <f t="shared" si="332"/>
        <v>28972.09</v>
      </c>
      <c r="P423">
        <f t="shared" si="333"/>
        <v>8737.85</v>
      </c>
      <c r="Q423">
        <f t="shared" si="334"/>
        <v>1292.81</v>
      </c>
      <c r="R423">
        <f t="shared" si="335"/>
        <v>562.49</v>
      </c>
      <c r="S423">
        <f t="shared" si="336"/>
        <v>18941.43</v>
      </c>
      <c r="T423">
        <f t="shared" si="337"/>
        <v>0</v>
      </c>
      <c r="U423">
        <f t="shared" si="338"/>
        <v>43.35</v>
      </c>
      <c r="V423">
        <f t="shared" si="339"/>
        <v>0</v>
      </c>
      <c r="W423">
        <f t="shared" si="340"/>
        <v>0</v>
      </c>
      <c r="X423">
        <f t="shared" si="341"/>
        <v>17426.12</v>
      </c>
      <c r="Y423">
        <f t="shared" si="342"/>
        <v>8144.81</v>
      </c>
      <c r="AA423">
        <v>50447276</v>
      </c>
      <c r="AB423">
        <f t="shared" si="343"/>
        <v>539.41999999999996</v>
      </c>
      <c r="AC423">
        <f t="shared" si="344"/>
        <v>314.29000000000002</v>
      </c>
      <c r="AD423">
        <f t="shared" si="345"/>
        <v>32.869999999999997</v>
      </c>
      <c r="AE423">
        <f t="shared" si="346"/>
        <v>5.71</v>
      </c>
      <c r="AF423">
        <f t="shared" si="347"/>
        <v>192.26</v>
      </c>
      <c r="AG423">
        <f t="shared" si="348"/>
        <v>0</v>
      </c>
      <c r="AH423">
        <f t="shared" si="349"/>
        <v>15</v>
      </c>
      <c r="AI423">
        <f t="shared" si="350"/>
        <v>0</v>
      </c>
      <c r="AJ423">
        <f t="shared" si="351"/>
        <v>0</v>
      </c>
      <c r="AK423">
        <v>539.41999999999996</v>
      </c>
      <c r="AL423">
        <v>314.29000000000002</v>
      </c>
      <c r="AM423">
        <v>32.869999999999997</v>
      </c>
      <c r="AN423">
        <v>5.71</v>
      </c>
      <c r="AO423">
        <v>192.26</v>
      </c>
      <c r="AP423">
        <v>0</v>
      </c>
      <c r="AQ423">
        <v>15</v>
      </c>
      <c r="AR423">
        <v>0</v>
      </c>
      <c r="AS423">
        <v>0</v>
      </c>
      <c r="AT423">
        <v>92</v>
      </c>
      <c r="AU423">
        <v>43</v>
      </c>
      <c r="AV423">
        <v>1</v>
      </c>
      <c r="AW423">
        <v>1</v>
      </c>
      <c r="AZ423">
        <v>1</v>
      </c>
      <c r="BA423">
        <v>34.090000000000003</v>
      </c>
      <c r="BB423">
        <v>13.61</v>
      </c>
      <c r="BC423">
        <v>9.6199999999999992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2</v>
      </c>
      <c r="BJ423" t="s">
        <v>434</v>
      </c>
      <c r="BM423">
        <v>1518</v>
      </c>
      <c r="BN423">
        <v>0</v>
      </c>
      <c r="BO423" t="s">
        <v>431</v>
      </c>
      <c r="BP423">
        <v>1</v>
      </c>
      <c r="BQ423">
        <v>40</v>
      </c>
      <c r="BR423">
        <v>0</v>
      </c>
      <c r="BS423">
        <v>34.090000000000003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92</v>
      </c>
      <c r="CA423">
        <v>43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352"/>
        <v>28972.09</v>
      </c>
      <c r="CQ423">
        <f t="shared" si="353"/>
        <v>3023.47</v>
      </c>
      <c r="CR423">
        <f t="shared" si="354"/>
        <v>447.36</v>
      </c>
      <c r="CS423">
        <f t="shared" si="355"/>
        <v>194.65</v>
      </c>
      <c r="CT423">
        <f t="shared" si="356"/>
        <v>6554.14</v>
      </c>
      <c r="CU423">
        <f t="shared" si="357"/>
        <v>0</v>
      </c>
      <c r="CV423">
        <f t="shared" si="358"/>
        <v>15</v>
      </c>
      <c r="CW423">
        <f t="shared" si="359"/>
        <v>0</v>
      </c>
      <c r="CX423">
        <f t="shared" si="360"/>
        <v>0</v>
      </c>
      <c r="CY423">
        <f>S423*(BZ423/100)</f>
        <v>17426.115600000001</v>
      </c>
      <c r="CZ423">
        <f>S423*(CA423/100)</f>
        <v>8144.8149000000003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112</v>
      </c>
      <c r="DO423">
        <v>70</v>
      </c>
      <c r="DP423">
        <v>1</v>
      </c>
      <c r="DQ423">
        <v>1</v>
      </c>
      <c r="DU423">
        <v>1003</v>
      </c>
      <c r="DV423" t="s">
        <v>433</v>
      </c>
      <c r="DW423" t="s">
        <v>433</v>
      </c>
      <c r="DX423">
        <v>100</v>
      </c>
      <c r="DZ423" t="s">
        <v>3</v>
      </c>
      <c r="EA423" t="s">
        <v>3</v>
      </c>
      <c r="EB423" t="s">
        <v>3</v>
      </c>
      <c r="EC423" t="s">
        <v>3</v>
      </c>
      <c r="EE423">
        <v>49574833</v>
      </c>
      <c r="EF423">
        <v>40</v>
      </c>
      <c r="EG423" t="s">
        <v>19</v>
      </c>
      <c r="EH423">
        <v>0</v>
      </c>
      <c r="EI423" t="s">
        <v>3</v>
      </c>
      <c r="EJ423">
        <v>2</v>
      </c>
      <c r="EK423">
        <v>1518</v>
      </c>
      <c r="EL423" t="s">
        <v>435</v>
      </c>
      <c r="EM423" t="s">
        <v>436</v>
      </c>
      <c r="EO423" t="s">
        <v>3</v>
      </c>
      <c r="EQ423">
        <v>0</v>
      </c>
      <c r="ER423">
        <v>539.41999999999996</v>
      </c>
      <c r="ES423">
        <v>314.29000000000002</v>
      </c>
      <c r="ET423">
        <v>32.869999999999997</v>
      </c>
      <c r="EU423">
        <v>5.71</v>
      </c>
      <c r="EV423">
        <v>192.26</v>
      </c>
      <c r="EW423">
        <v>15</v>
      </c>
      <c r="EX423">
        <v>0</v>
      </c>
      <c r="EY423">
        <v>0</v>
      </c>
      <c r="FQ423">
        <v>0</v>
      </c>
      <c r="FR423">
        <f t="shared" si="361"/>
        <v>0</v>
      </c>
      <c r="FS423">
        <v>0</v>
      </c>
      <c r="FX423">
        <v>112</v>
      </c>
      <c r="FY423">
        <v>70</v>
      </c>
      <c r="GA423" t="s">
        <v>3</v>
      </c>
      <c r="GD423">
        <v>0</v>
      </c>
      <c r="GF423">
        <v>2004848831</v>
      </c>
      <c r="GG423">
        <v>2</v>
      </c>
      <c r="GH423">
        <v>1</v>
      </c>
      <c r="GI423">
        <v>2</v>
      </c>
      <c r="GJ423">
        <v>0</v>
      </c>
      <c r="GK423">
        <f>ROUND(R423*(S12)/100,2)</f>
        <v>899.98</v>
      </c>
      <c r="GL423">
        <f t="shared" si="362"/>
        <v>0</v>
      </c>
      <c r="GM423">
        <f t="shared" si="363"/>
        <v>55443</v>
      </c>
      <c r="GN423">
        <f t="shared" si="364"/>
        <v>0</v>
      </c>
      <c r="GO423">
        <f t="shared" si="365"/>
        <v>55443</v>
      </c>
      <c r="GP423">
        <f t="shared" si="366"/>
        <v>0</v>
      </c>
      <c r="GR423">
        <v>0</v>
      </c>
      <c r="GS423">
        <v>3</v>
      </c>
      <c r="GT423">
        <v>0</v>
      </c>
      <c r="GU423" t="s">
        <v>3</v>
      </c>
      <c r="GV423">
        <f t="shared" si="367"/>
        <v>0</v>
      </c>
      <c r="GW423">
        <v>1</v>
      </c>
      <c r="GX423">
        <f t="shared" si="368"/>
        <v>0</v>
      </c>
      <c r="HA423">
        <v>0</v>
      </c>
      <c r="HB423">
        <v>0</v>
      </c>
      <c r="HC423">
        <f t="shared" si="369"/>
        <v>0</v>
      </c>
      <c r="HE423" t="s">
        <v>3</v>
      </c>
      <c r="HF423" t="s">
        <v>3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4" spans="1:255" x14ac:dyDescent="0.2">
      <c r="A424" s="2">
        <v>18</v>
      </c>
      <c r="B424" s="2">
        <v>1</v>
      </c>
      <c r="C424" s="2">
        <v>650</v>
      </c>
      <c r="D424" s="2"/>
      <c r="E424" s="2" t="s">
        <v>565</v>
      </c>
      <c r="F424" s="2" t="s">
        <v>438</v>
      </c>
      <c r="G424" s="2" t="s">
        <v>439</v>
      </c>
      <c r="H424" s="2" t="s">
        <v>370</v>
      </c>
      <c r="I424" s="2">
        <f>I422*J424</f>
        <v>294.77999999999997</v>
      </c>
      <c r="J424" s="2">
        <v>101.99999999999999</v>
      </c>
      <c r="K424" s="2">
        <v>102</v>
      </c>
      <c r="L424" s="2"/>
      <c r="M424" s="2"/>
      <c r="N424" s="2"/>
      <c r="O424" s="2">
        <f t="shared" si="332"/>
        <v>1016.99</v>
      </c>
      <c r="P424" s="2">
        <f t="shared" si="333"/>
        <v>1016.99</v>
      </c>
      <c r="Q424" s="2">
        <f t="shared" si="334"/>
        <v>0</v>
      </c>
      <c r="R424" s="2">
        <f t="shared" si="335"/>
        <v>0</v>
      </c>
      <c r="S424" s="2">
        <f t="shared" si="336"/>
        <v>0</v>
      </c>
      <c r="T424" s="2">
        <f t="shared" si="337"/>
        <v>0</v>
      </c>
      <c r="U424" s="2">
        <f t="shared" si="338"/>
        <v>0</v>
      </c>
      <c r="V424" s="2">
        <f t="shared" si="339"/>
        <v>0</v>
      </c>
      <c r="W424" s="2">
        <f t="shared" si="340"/>
        <v>0</v>
      </c>
      <c r="X424" s="2">
        <f t="shared" si="341"/>
        <v>0</v>
      </c>
      <c r="Y424" s="2">
        <f t="shared" si="342"/>
        <v>0</v>
      </c>
      <c r="Z424" s="2"/>
      <c r="AA424" s="2">
        <v>50447275</v>
      </c>
      <c r="AB424" s="2">
        <f t="shared" si="343"/>
        <v>3.45</v>
      </c>
      <c r="AC424" s="2">
        <f t="shared" si="344"/>
        <v>3.45</v>
      </c>
      <c r="AD424" s="2">
        <f t="shared" si="345"/>
        <v>0</v>
      </c>
      <c r="AE424" s="2">
        <f t="shared" si="346"/>
        <v>0</v>
      </c>
      <c r="AF424" s="2">
        <f t="shared" si="347"/>
        <v>0</v>
      </c>
      <c r="AG424" s="2">
        <f t="shared" si="348"/>
        <v>0</v>
      </c>
      <c r="AH424" s="2">
        <f t="shared" si="349"/>
        <v>0</v>
      </c>
      <c r="AI424" s="2">
        <f t="shared" si="350"/>
        <v>0</v>
      </c>
      <c r="AJ424" s="2">
        <f t="shared" si="351"/>
        <v>0</v>
      </c>
      <c r="AK424" s="2">
        <v>3.45</v>
      </c>
      <c r="AL424" s="2">
        <v>3.45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112</v>
      </c>
      <c r="AU424" s="2">
        <v>70</v>
      </c>
      <c r="AV424" s="2">
        <v>1</v>
      </c>
      <c r="AW424" s="2">
        <v>1</v>
      </c>
      <c r="AX424" s="2"/>
      <c r="AY424" s="2"/>
      <c r="AZ424" s="2">
        <v>1</v>
      </c>
      <c r="BA424" s="2">
        <v>1</v>
      </c>
      <c r="BB424" s="2">
        <v>1</v>
      </c>
      <c r="BC424" s="2">
        <v>1</v>
      </c>
      <c r="BD424" s="2" t="s">
        <v>3</v>
      </c>
      <c r="BE424" s="2" t="s">
        <v>3</v>
      </c>
      <c r="BF424" s="2" t="s">
        <v>3</v>
      </c>
      <c r="BG424" s="2" t="s">
        <v>3</v>
      </c>
      <c r="BH424" s="2">
        <v>3</v>
      </c>
      <c r="BI424" s="2">
        <v>2</v>
      </c>
      <c r="BJ424" s="2" t="s">
        <v>440</v>
      </c>
      <c r="BK424" s="2"/>
      <c r="BL424" s="2"/>
      <c r="BM424" s="2">
        <v>1518</v>
      </c>
      <c r="BN424" s="2">
        <v>0</v>
      </c>
      <c r="BO424" s="2" t="s">
        <v>3</v>
      </c>
      <c r="BP424" s="2">
        <v>0</v>
      </c>
      <c r="BQ424" s="2">
        <v>40</v>
      </c>
      <c r="BR424" s="2">
        <v>0</v>
      </c>
      <c r="BS424" s="2">
        <v>1</v>
      </c>
      <c r="BT424" s="2">
        <v>1</v>
      </c>
      <c r="BU424" s="2">
        <v>1</v>
      </c>
      <c r="BV424" s="2">
        <v>1</v>
      </c>
      <c r="BW424" s="2">
        <v>1</v>
      </c>
      <c r="BX424" s="2">
        <v>1</v>
      </c>
      <c r="BY424" s="2" t="s">
        <v>3</v>
      </c>
      <c r="BZ424" s="2">
        <v>112</v>
      </c>
      <c r="CA424" s="2">
        <v>70</v>
      </c>
      <c r="CB424" s="2" t="s">
        <v>3</v>
      </c>
      <c r="CC424" s="2"/>
      <c r="CD424" s="2"/>
      <c r="CE424" s="2">
        <v>30</v>
      </c>
      <c r="CF424" s="2">
        <v>0</v>
      </c>
      <c r="CG424" s="2">
        <v>0</v>
      </c>
      <c r="CH424" s="2"/>
      <c r="CI424" s="2"/>
      <c r="CJ424" s="2"/>
      <c r="CK424" s="2"/>
      <c r="CL424" s="2"/>
      <c r="CM424" s="2">
        <v>0</v>
      </c>
      <c r="CN424" s="2" t="s">
        <v>3</v>
      </c>
      <c r="CO424" s="2">
        <v>0</v>
      </c>
      <c r="CP424" s="2">
        <f t="shared" si="352"/>
        <v>1016.99</v>
      </c>
      <c r="CQ424" s="2">
        <f t="shared" si="353"/>
        <v>3.45</v>
      </c>
      <c r="CR424" s="2">
        <f t="shared" si="354"/>
        <v>0</v>
      </c>
      <c r="CS424" s="2">
        <f t="shared" si="355"/>
        <v>0</v>
      </c>
      <c r="CT424" s="2">
        <f t="shared" si="356"/>
        <v>0</v>
      </c>
      <c r="CU424" s="2">
        <f t="shared" si="357"/>
        <v>0</v>
      </c>
      <c r="CV424" s="2">
        <f t="shared" si="358"/>
        <v>0</v>
      </c>
      <c r="CW424" s="2">
        <f t="shared" si="359"/>
        <v>0</v>
      </c>
      <c r="CX424" s="2">
        <f t="shared" si="360"/>
        <v>0</v>
      </c>
      <c r="CY424" s="2">
        <f>((S424*BZ424)/100)</f>
        <v>0</v>
      </c>
      <c r="CZ424" s="2">
        <f>((S424*CA424)/100)</f>
        <v>0</v>
      </c>
      <c r="DA424" s="2"/>
      <c r="DB424" s="2"/>
      <c r="DC424" s="2" t="s">
        <v>3</v>
      </c>
      <c r="DD424" s="2" t="s">
        <v>3</v>
      </c>
      <c r="DE424" s="2" t="s">
        <v>3</v>
      </c>
      <c r="DF424" s="2" t="s">
        <v>3</v>
      </c>
      <c r="DG424" s="2" t="s">
        <v>3</v>
      </c>
      <c r="DH424" s="2" t="s">
        <v>3</v>
      </c>
      <c r="DI424" s="2" t="s">
        <v>3</v>
      </c>
      <c r="DJ424" s="2" t="s">
        <v>3</v>
      </c>
      <c r="DK424" s="2" t="s">
        <v>3</v>
      </c>
      <c r="DL424" s="2" t="s">
        <v>3</v>
      </c>
      <c r="DM424" s="2" t="s">
        <v>3</v>
      </c>
      <c r="DN424" s="2">
        <v>0</v>
      </c>
      <c r="DO424" s="2">
        <v>0</v>
      </c>
      <c r="DP424" s="2">
        <v>1</v>
      </c>
      <c r="DQ424" s="2">
        <v>1</v>
      </c>
      <c r="DR424" s="2"/>
      <c r="DS424" s="2"/>
      <c r="DT424" s="2"/>
      <c r="DU424" s="2">
        <v>1003</v>
      </c>
      <c r="DV424" s="2" t="s">
        <v>370</v>
      </c>
      <c r="DW424" s="2" t="s">
        <v>370</v>
      </c>
      <c r="DX424" s="2">
        <v>1</v>
      </c>
      <c r="DY424" s="2"/>
      <c r="DZ424" s="2" t="s">
        <v>3</v>
      </c>
      <c r="EA424" s="2" t="s">
        <v>3</v>
      </c>
      <c r="EB424" s="2" t="s">
        <v>3</v>
      </c>
      <c r="EC424" s="2" t="s">
        <v>3</v>
      </c>
      <c r="ED424" s="2"/>
      <c r="EE424" s="2">
        <v>49574833</v>
      </c>
      <c r="EF424" s="2">
        <v>40</v>
      </c>
      <c r="EG424" s="2" t="s">
        <v>19</v>
      </c>
      <c r="EH424" s="2">
        <v>0</v>
      </c>
      <c r="EI424" s="2" t="s">
        <v>3</v>
      </c>
      <c r="EJ424" s="2">
        <v>2</v>
      </c>
      <c r="EK424" s="2">
        <v>1518</v>
      </c>
      <c r="EL424" s="2" t="s">
        <v>435</v>
      </c>
      <c r="EM424" s="2" t="s">
        <v>436</v>
      </c>
      <c r="EN424" s="2"/>
      <c r="EO424" s="2" t="s">
        <v>3</v>
      </c>
      <c r="EP424" s="2"/>
      <c r="EQ424" s="2">
        <v>0</v>
      </c>
      <c r="ER424" s="2">
        <v>3.45</v>
      </c>
      <c r="ES424" s="2">
        <v>3.45</v>
      </c>
      <c r="ET424" s="2">
        <v>0</v>
      </c>
      <c r="EU424" s="2">
        <v>0</v>
      </c>
      <c r="EV424" s="2">
        <v>0</v>
      </c>
      <c r="EW424" s="2">
        <v>0</v>
      </c>
      <c r="EX424" s="2">
        <v>0</v>
      </c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>
        <v>0</v>
      </c>
      <c r="FR424" s="2">
        <f t="shared" si="361"/>
        <v>0</v>
      </c>
      <c r="FS424" s="2">
        <v>0</v>
      </c>
      <c r="FT424" s="2"/>
      <c r="FU424" s="2"/>
      <c r="FV424" s="2"/>
      <c r="FW424" s="2"/>
      <c r="FX424" s="2">
        <v>112</v>
      </c>
      <c r="FY424" s="2">
        <v>70</v>
      </c>
      <c r="FZ424" s="2"/>
      <c r="GA424" s="2" t="s">
        <v>3</v>
      </c>
      <c r="GB424" s="2"/>
      <c r="GC424" s="2"/>
      <c r="GD424" s="2">
        <v>0</v>
      </c>
      <c r="GE424" s="2"/>
      <c r="GF424" s="2">
        <v>-549681316</v>
      </c>
      <c r="GG424" s="2">
        <v>2</v>
      </c>
      <c r="GH424" s="2">
        <v>1</v>
      </c>
      <c r="GI424" s="2">
        <v>-2</v>
      </c>
      <c r="GJ424" s="2">
        <v>0</v>
      </c>
      <c r="GK424" s="2">
        <f>ROUND(R424*(R12)/100,2)</f>
        <v>0</v>
      </c>
      <c r="GL424" s="2">
        <f t="shared" si="362"/>
        <v>0</v>
      </c>
      <c r="GM424" s="2">
        <f t="shared" si="363"/>
        <v>1016.99</v>
      </c>
      <c r="GN424" s="2">
        <f t="shared" si="364"/>
        <v>0</v>
      </c>
      <c r="GO424" s="2">
        <f t="shared" si="365"/>
        <v>1016.99</v>
      </c>
      <c r="GP424" s="2">
        <f t="shared" si="366"/>
        <v>0</v>
      </c>
      <c r="GQ424" s="2"/>
      <c r="GR424" s="2">
        <v>0</v>
      </c>
      <c r="GS424" s="2">
        <v>3</v>
      </c>
      <c r="GT424" s="2">
        <v>0</v>
      </c>
      <c r="GU424" s="2" t="s">
        <v>3</v>
      </c>
      <c r="GV424" s="2">
        <f t="shared" si="367"/>
        <v>0</v>
      </c>
      <c r="GW424" s="2">
        <v>1</v>
      </c>
      <c r="GX424" s="2">
        <f t="shared" si="368"/>
        <v>0</v>
      </c>
      <c r="GY424" s="2"/>
      <c r="GZ424" s="2"/>
      <c r="HA424" s="2">
        <v>0</v>
      </c>
      <c r="HB424" s="2">
        <v>0</v>
      </c>
      <c r="HC424" s="2">
        <f t="shared" si="369"/>
        <v>0</v>
      </c>
      <c r="HD424" s="2"/>
      <c r="HE424" s="2" t="s">
        <v>3</v>
      </c>
      <c r="HF424" s="2" t="s">
        <v>3</v>
      </c>
      <c r="HG424" s="2"/>
      <c r="HH424" s="2"/>
      <c r="HI424" s="2"/>
      <c r="HJ424" s="2"/>
      <c r="HK424" s="2"/>
      <c r="HL424" s="2"/>
      <c r="HM424" s="2" t="s">
        <v>3</v>
      </c>
      <c r="HN424" s="2" t="s">
        <v>3</v>
      </c>
      <c r="HO424" s="2" t="s">
        <v>3</v>
      </c>
      <c r="HP424" s="2" t="s">
        <v>3</v>
      </c>
      <c r="HQ424" s="2" t="s">
        <v>3</v>
      </c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>
        <v>0</v>
      </c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x14ac:dyDescent="0.2">
      <c r="A425">
        <v>18</v>
      </c>
      <c r="B425">
        <v>1</v>
      </c>
      <c r="C425">
        <v>653</v>
      </c>
      <c r="E425" t="s">
        <v>565</v>
      </c>
      <c r="F425" t="s">
        <v>438</v>
      </c>
      <c r="G425" t="s">
        <v>439</v>
      </c>
      <c r="H425" t="s">
        <v>370</v>
      </c>
      <c r="I425">
        <f>I423*J425</f>
        <v>294.77999999999997</v>
      </c>
      <c r="J425">
        <v>101.99999999999999</v>
      </c>
      <c r="K425">
        <v>102</v>
      </c>
      <c r="O425">
        <f t="shared" si="332"/>
        <v>5501.92</v>
      </c>
      <c r="P425">
        <f t="shared" si="333"/>
        <v>5501.92</v>
      </c>
      <c r="Q425">
        <f t="shared" si="334"/>
        <v>0</v>
      </c>
      <c r="R425">
        <f t="shared" si="335"/>
        <v>0</v>
      </c>
      <c r="S425">
        <f t="shared" si="336"/>
        <v>0</v>
      </c>
      <c r="T425">
        <f t="shared" si="337"/>
        <v>0</v>
      </c>
      <c r="U425">
        <f t="shared" si="338"/>
        <v>0</v>
      </c>
      <c r="V425">
        <f t="shared" si="339"/>
        <v>0</v>
      </c>
      <c r="W425">
        <f t="shared" si="340"/>
        <v>0</v>
      </c>
      <c r="X425">
        <f t="shared" si="341"/>
        <v>0</v>
      </c>
      <c r="Y425">
        <f t="shared" si="342"/>
        <v>0</v>
      </c>
      <c r="AA425">
        <v>50447276</v>
      </c>
      <c r="AB425">
        <f t="shared" si="343"/>
        <v>3.45</v>
      </c>
      <c r="AC425">
        <f t="shared" si="344"/>
        <v>3.45</v>
      </c>
      <c r="AD425">
        <f t="shared" si="345"/>
        <v>0</v>
      </c>
      <c r="AE425">
        <f t="shared" si="346"/>
        <v>0</v>
      </c>
      <c r="AF425">
        <f t="shared" si="347"/>
        <v>0</v>
      </c>
      <c r="AG425">
        <f t="shared" si="348"/>
        <v>0</v>
      </c>
      <c r="AH425">
        <f t="shared" si="349"/>
        <v>0</v>
      </c>
      <c r="AI425">
        <f t="shared" si="350"/>
        <v>0</v>
      </c>
      <c r="AJ425">
        <f t="shared" si="351"/>
        <v>0</v>
      </c>
      <c r="AK425">
        <v>3.45</v>
      </c>
      <c r="AL425">
        <v>3.45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5.41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2</v>
      </c>
      <c r="BJ425" t="s">
        <v>440</v>
      </c>
      <c r="BM425">
        <v>1518</v>
      </c>
      <c r="BN425">
        <v>0</v>
      </c>
      <c r="BO425" t="s">
        <v>438</v>
      </c>
      <c r="BP425">
        <v>1</v>
      </c>
      <c r="BQ425">
        <v>40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0</v>
      </c>
      <c r="CA425">
        <v>0</v>
      </c>
      <c r="CB425" t="s">
        <v>3</v>
      </c>
      <c r="CE425">
        <v>30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352"/>
        <v>5501.92</v>
      </c>
      <c r="CQ425">
        <f t="shared" si="353"/>
        <v>18.66</v>
      </c>
      <c r="CR425">
        <f t="shared" si="354"/>
        <v>0</v>
      </c>
      <c r="CS425">
        <f t="shared" si="355"/>
        <v>0</v>
      </c>
      <c r="CT425">
        <f t="shared" si="356"/>
        <v>0</v>
      </c>
      <c r="CU425">
        <f t="shared" si="357"/>
        <v>0</v>
      </c>
      <c r="CV425">
        <f t="shared" si="358"/>
        <v>0</v>
      </c>
      <c r="CW425">
        <f t="shared" si="359"/>
        <v>0</v>
      </c>
      <c r="CX425">
        <f t="shared" si="360"/>
        <v>0</v>
      </c>
      <c r="CY425">
        <f>S425*(BZ425/100)</f>
        <v>0</v>
      </c>
      <c r="CZ425">
        <f>S425*(CA425/100)</f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112</v>
      </c>
      <c r="DO425">
        <v>70</v>
      </c>
      <c r="DP425">
        <v>1</v>
      </c>
      <c r="DQ425">
        <v>1</v>
      </c>
      <c r="DU425">
        <v>1003</v>
      </c>
      <c r="DV425" t="s">
        <v>370</v>
      </c>
      <c r="DW425" t="s">
        <v>370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49574833</v>
      </c>
      <c r="EF425">
        <v>40</v>
      </c>
      <c r="EG425" t="s">
        <v>19</v>
      </c>
      <c r="EH425">
        <v>0</v>
      </c>
      <c r="EI425" t="s">
        <v>3</v>
      </c>
      <c r="EJ425">
        <v>2</v>
      </c>
      <c r="EK425">
        <v>1518</v>
      </c>
      <c r="EL425" t="s">
        <v>435</v>
      </c>
      <c r="EM425" t="s">
        <v>436</v>
      </c>
      <c r="EO425" t="s">
        <v>3</v>
      </c>
      <c r="EQ425">
        <v>0</v>
      </c>
      <c r="ER425">
        <v>3.45</v>
      </c>
      <c r="ES425">
        <v>3.45</v>
      </c>
      <c r="ET425">
        <v>0</v>
      </c>
      <c r="EU425">
        <v>0</v>
      </c>
      <c r="EV425">
        <v>0</v>
      </c>
      <c r="EW425">
        <v>0</v>
      </c>
      <c r="EX425">
        <v>0</v>
      </c>
      <c r="FQ425">
        <v>0</v>
      </c>
      <c r="FR425">
        <f t="shared" si="361"/>
        <v>0</v>
      </c>
      <c r="FS425">
        <v>0</v>
      </c>
      <c r="FX425">
        <v>112</v>
      </c>
      <c r="FY425">
        <v>70</v>
      </c>
      <c r="GA425" t="s">
        <v>3</v>
      </c>
      <c r="GD425">
        <v>0</v>
      </c>
      <c r="GF425">
        <v>-549681316</v>
      </c>
      <c r="GG425">
        <v>2</v>
      </c>
      <c r="GH425">
        <v>1</v>
      </c>
      <c r="GI425">
        <v>2</v>
      </c>
      <c r="GJ425">
        <v>0</v>
      </c>
      <c r="GK425">
        <f>ROUND(R425*(S12)/100,2)</f>
        <v>0</v>
      </c>
      <c r="GL425">
        <f t="shared" si="362"/>
        <v>0</v>
      </c>
      <c r="GM425">
        <f t="shared" si="363"/>
        <v>5501.92</v>
      </c>
      <c r="GN425">
        <f t="shared" si="364"/>
        <v>0</v>
      </c>
      <c r="GO425">
        <f t="shared" si="365"/>
        <v>5501.92</v>
      </c>
      <c r="GP425">
        <f t="shared" si="366"/>
        <v>0</v>
      </c>
      <c r="GR425">
        <v>0</v>
      </c>
      <c r="GS425">
        <v>3</v>
      </c>
      <c r="GT425">
        <v>0</v>
      </c>
      <c r="GU425" t="s">
        <v>3</v>
      </c>
      <c r="GV425">
        <f t="shared" si="367"/>
        <v>0</v>
      </c>
      <c r="GW425">
        <v>1</v>
      </c>
      <c r="GX425">
        <f t="shared" si="368"/>
        <v>0</v>
      </c>
      <c r="HA425">
        <v>0</v>
      </c>
      <c r="HB425">
        <v>0</v>
      </c>
      <c r="HC425">
        <f t="shared" si="369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55" x14ac:dyDescent="0.2">
      <c r="A426" s="2">
        <v>18</v>
      </c>
      <c r="B426" s="2">
        <v>1</v>
      </c>
      <c r="C426" s="2">
        <v>651</v>
      </c>
      <c r="D426" s="2"/>
      <c r="E426" s="2" t="s">
        <v>566</v>
      </c>
      <c r="F426" s="2" t="s">
        <v>447</v>
      </c>
      <c r="G426" s="2" t="s">
        <v>448</v>
      </c>
      <c r="H426" s="2" t="s">
        <v>350</v>
      </c>
      <c r="I426" s="2">
        <f>I422*J426</f>
        <v>16</v>
      </c>
      <c r="J426" s="2">
        <v>5.5363321799307954</v>
      </c>
      <c r="K426" s="2">
        <v>5.5363322000000004</v>
      </c>
      <c r="L426" s="2"/>
      <c r="M426" s="2"/>
      <c r="N426" s="2"/>
      <c r="O426" s="2">
        <f t="shared" si="332"/>
        <v>2350.2399999999998</v>
      </c>
      <c r="P426" s="2">
        <f t="shared" si="333"/>
        <v>2350.2399999999998</v>
      </c>
      <c r="Q426" s="2">
        <f t="shared" si="334"/>
        <v>0</v>
      </c>
      <c r="R426" s="2">
        <f t="shared" si="335"/>
        <v>0</v>
      </c>
      <c r="S426" s="2">
        <f t="shared" si="336"/>
        <v>0</v>
      </c>
      <c r="T426" s="2">
        <f t="shared" si="337"/>
        <v>0</v>
      </c>
      <c r="U426" s="2">
        <f t="shared" si="338"/>
        <v>0</v>
      </c>
      <c r="V426" s="2">
        <f t="shared" si="339"/>
        <v>0</v>
      </c>
      <c r="W426" s="2">
        <f t="shared" si="340"/>
        <v>0</v>
      </c>
      <c r="X426" s="2">
        <f t="shared" si="341"/>
        <v>0</v>
      </c>
      <c r="Y426" s="2">
        <f t="shared" si="342"/>
        <v>0</v>
      </c>
      <c r="Z426" s="2"/>
      <c r="AA426" s="2">
        <v>50447275</v>
      </c>
      <c r="AB426" s="2">
        <f t="shared" si="343"/>
        <v>146.88999999999999</v>
      </c>
      <c r="AC426" s="2">
        <f t="shared" si="344"/>
        <v>146.88999999999999</v>
      </c>
      <c r="AD426" s="2">
        <f t="shared" si="345"/>
        <v>0</v>
      </c>
      <c r="AE426" s="2">
        <f t="shared" si="346"/>
        <v>0</v>
      </c>
      <c r="AF426" s="2">
        <f t="shared" si="347"/>
        <v>0</v>
      </c>
      <c r="AG426" s="2">
        <f t="shared" si="348"/>
        <v>0</v>
      </c>
      <c r="AH426" s="2">
        <f t="shared" si="349"/>
        <v>0</v>
      </c>
      <c r="AI426" s="2">
        <f t="shared" si="350"/>
        <v>0</v>
      </c>
      <c r="AJ426" s="2">
        <f t="shared" si="351"/>
        <v>0</v>
      </c>
      <c r="AK426" s="2">
        <v>146.88999999999999</v>
      </c>
      <c r="AL426" s="2">
        <v>146.88999999999999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112</v>
      </c>
      <c r="AU426" s="2">
        <v>70</v>
      </c>
      <c r="AV426" s="2">
        <v>1</v>
      </c>
      <c r="AW426" s="2">
        <v>1</v>
      </c>
      <c r="AX426" s="2"/>
      <c r="AY426" s="2"/>
      <c r="AZ426" s="2">
        <v>1</v>
      </c>
      <c r="BA426" s="2">
        <v>1</v>
      </c>
      <c r="BB426" s="2">
        <v>1</v>
      </c>
      <c r="BC426" s="2">
        <v>1</v>
      </c>
      <c r="BD426" s="2" t="s">
        <v>3</v>
      </c>
      <c r="BE426" s="2" t="s">
        <v>3</v>
      </c>
      <c r="BF426" s="2" t="s">
        <v>3</v>
      </c>
      <c r="BG426" s="2" t="s">
        <v>3</v>
      </c>
      <c r="BH426" s="2">
        <v>3</v>
      </c>
      <c r="BI426" s="2">
        <v>2</v>
      </c>
      <c r="BJ426" s="2" t="s">
        <v>449</v>
      </c>
      <c r="BK426" s="2"/>
      <c r="BL426" s="2"/>
      <c r="BM426" s="2">
        <v>1518</v>
      </c>
      <c r="BN426" s="2">
        <v>0</v>
      </c>
      <c r="BO426" s="2" t="s">
        <v>3</v>
      </c>
      <c r="BP426" s="2">
        <v>0</v>
      </c>
      <c r="BQ426" s="2">
        <v>40</v>
      </c>
      <c r="BR426" s="2">
        <v>0</v>
      </c>
      <c r="BS426" s="2">
        <v>1</v>
      </c>
      <c r="BT426" s="2">
        <v>1</v>
      </c>
      <c r="BU426" s="2">
        <v>1</v>
      </c>
      <c r="BV426" s="2">
        <v>1</v>
      </c>
      <c r="BW426" s="2">
        <v>1</v>
      </c>
      <c r="BX426" s="2">
        <v>1</v>
      </c>
      <c r="BY426" s="2" t="s">
        <v>3</v>
      </c>
      <c r="BZ426" s="2">
        <v>112</v>
      </c>
      <c r="CA426" s="2">
        <v>70</v>
      </c>
      <c r="CB426" s="2" t="s">
        <v>3</v>
      </c>
      <c r="CC426" s="2"/>
      <c r="CD426" s="2"/>
      <c r="CE426" s="2">
        <v>30</v>
      </c>
      <c r="CF426" s="2">
        <v>0</v>
      </c>
      <c r="CG426" s="2">
        <v>0</v>
      </c>
      <c r="CH426" s="2"/>
      <c r="CI426" s="2"/>
      <c r="CJ426" s="2"/>
      <c r="CK426" s="2"/>
      <c r="CL426" s="2"/>
      <c r="CM426" s="2">
        <v>0</v>
      </c>
      <c r="CN426" s="2" t="s">
        <v>3</v>
      </c>
      <c r="CO426" s="2">
        <v>0</v>
      </c>
      <c r="CP426" s="2">
        <f t="shared" si="352"/>
        <v>2350.2399999999998</v>
      </c>
      <c r="CQ426" s="2">
        <f t="shared" si="353"/>
        <v>146.88999999999999</v>
      </c>
      <c r="CR426" s="2">
        <f t="shared" si="354"/>
        <v>0</v>
      </c>
      <c r="CS426" s="2">
        <f t="shared" si="355"/>
        <v>0</v>
      </c>
      <c r="CT426" s="2">
        <f t="shared" si="356"/>
        <v>0</v>
      </c>
      <c r="CU426" s="2">
        <f t="shared" si="357"/>
        <v>0</v>
      </c>
      <c r="CV426" s="2">
        <f t="shared" si="358"/>
        <v>0</v>
      </c>
      <c r="CW426" s="2">
        <f t="shared" si="359"/>
        <v>0</v>
      </c>
      <c r="CX426" s="2">
        <f t="shared" si="360"/>
        <v>0</v>
      </c>
      <c r="CY426" s="2">
        <f>((S426*BZ426)/100)</f>
        <v>0</v>
      </c>
      <c r="CZ426" s="2">
        <f>((S426*CA426)/100)</f>
        <v>0</v>
      </c>
      <c r="DA426" s="2"/>
      <c r="DB426" s="2"/>
      <c r="DC426" s="2" t="s">
        <v>3</v>
      </c>
      <c r="DD426" s="2" t="s">
        <v>3</v>
      </c>
      <c r="DE426" s="2" t="s">
        <v>3</v>
      </c>
      <c r="DF426" s="2" t="s">
        <v>3</v>
      </c>
      <c r="DG426" s="2" t="s">
        <v>3</v>
      </c>
      <c r="DH426" s="2" t="s">
        <v>3</v>
      </c>
      <c r="DI426" s="2" t="s">
        <v>3</v>
      </c>
      <c r="DJ426" s="2" t="s">
        <v>3</v>
      </c>
      <c r="DK426" s="2" t="s">
        <v>3</v>
      </c>
      <c r="DL426" s="2" t="s">
        <v>3</v>
      </c>
      <c r="DM426" s="2" t="s">
        <v>3</v>
      </c>
      <c r="DN426" s="2">
        <v>0</v>
      </c>
      <c r="DO426" s="2">
        <v>0</v>
      </c>
      <c r="DP426" s="2">
        <v>1</v>
      </c>
      <c r="DQ426" s="2">
        <v>1</v>
      </c>
      <c r="DR426" s="2"/>
      <c r="DS426" s="2"/>
      <c r="DT426" s="2"/>
      <c r="DU426" s="2">
        <v>1010</v>
      </c>
      <c r="DV426" s="2" t="s">
        <v>350</v>
      </c>
      <c r="DW426" s="2" t="s">
        <v>350</v>
      </c>
      <c r="DX426" s="2">
        <v>100</v>
      </c>
      <c r="DY426" s="2"/>
      <c r="DZ426" s="2" t="s">
        <v>3</v>
      </c>
      <c r="EA426" s="2" t="s">
        <v>3</v>
      </c>
      <c r="EB426" s="2" t="s">
        <v>3</v>
      </c>
      <c r="EC426" s="2" t="s">
        <v>3</v>
      </c>
      <c r="ED426" s="2"/>
      <c r="EE426" s="2">
        <v>49574833</v>
      </c>
      <c r="EF426" s="2">
        <v>40</v>
      </c>
      <c r="EG426" s="2" t="s">
        <v>19</v>
      </c>
      <c r="EH426" s="2">
        <v>0</v>
      </c>
      <c r="EI426" s="2" t="s">
        <v>3</v>
      </c>
      <c r="EJ426" s="2">
        <v>2</v>
      </c>
      <c r="EK426" s="2">
        <v>1518</v>
      </c>
      <c r="EL426" s="2" t="s">
        <v>435</v>
      </c>
      <c r="EM426" s="2" t="s">
        <v>436</v>
      </c>
      <c r="EN426" s="2"/>
      <c r="EO426" s="2" t="s">
        <v>3</v>
      </c>
      <c r="EP426" s="2"/>
      <c r="EQ426" s="2">
        <v>0</v>
      </c>
      <c r="ER426" s="2">
        <v>146.88999999999999</v>
      </c>
      <c r="ES426" s="2">
        <v>146.88999999999999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>
        <v>0</v>
      </c>
      <c r="FR426" s="2">
        <f t="shared" si="361"/>
        <v>0</v>
      </c>
      <c r="FS426" s="2">
        <v>0</v>
      </c>
      <c r="FT426" s="2"/>
      <c r="FU426" s="2"/>
      <c r="FV426" s="2"/>
      <c r="FW426" s="2"/>
      <c r="FX426" s="2">
        <v>112</v>
      </c>
      <c r="FY426" s="2">
        <v>70</v>
      </c>
      <c r="FZ426" s="2"/>
      <c r="GA426" s="2" t="s">
        <v>3</v>
      </c>
      <c r="GB426" s="2"/>
      <c r="GC426" s="2"/>
      <c r="GD426" s="2">
        <v>0</v>
      </c>
      <c r="GE426" s="2"/>
      <c r="GF426" s="2">
        <v>224461537</v>
      </c>
      <c r="GG426" s="2">
        <v>2</v>
      </c>
      <c r="GH426" s="2">
        <v>1</v>
      </c>
      <c r="GI426" s="2">
        <v>-2</v>
      </c>
      <c r="GJ426" s="2">
        <v>0</v>
      </c>
      <c r="GK426" s="2">
        <f>ROUND(R426*(R12)/100,2)</f>
        <v>0</v>
      </c>
      <c r="GL426" s="2">
        <f t="shared" si="362"/>
        <v>0</v>
      </c>
      <c r="GM426" s="2">
        <f t="shared" si="363"/>
        <v>2350.2399999999998</v>
      </c>
      <c r="GN426" s="2">
        <f t="shared" si="364"/>
        <v>0</v>
      </c>
      <c r="GO426" s="2">
        <f t="shared" si="365"/>
        <v>2350.2399999999998</v>
      </c>
      <c r="GP426" s="2">
        <f t="shared" si="366"/>
        <v>0</v>
      </c>
      <c r="GQ426" s="2"/>
      <c r="GR426" s="2">
        <v>0</v>
      </c>
      <c r="GS426" s="2">
        <v>3</v>
      </c>
      <c r="GT426" s="2">
        <v>0</v>
      </c>
      <c r="GU426" s="2" t="s">
        <v>3</v>
      </c>
      <c r="GV426" s="2">
        <f t="shared" si="367"/>
        <v>0</v>
      </c>
      <c r="GW426" s="2">
        <v>1</v>
      </c>
      <c r="GX426" s="2">
        <f t="shared" si="368"/>
        <v>0</v>
      </c>
      <c r="GY426" s="2"/>
      <c r="GZ426" s="2"/>
      <c r="HA426" s="2">
        <v>0</v>
      </c>
      <c r="HB426" s="2">
        <v>0</v>
      </c>
      <c r="HC426" s="2">
        <f t="shared" si="369"/>
        <v>0</v>
      </c>
      <c r="HD426" s="2"/>
      <c r="HE426" s="2" t="s">
        <v>3</v>
      </c>
      <c r="HF426" s="2" t="s">
        <v>3</v>
      </c>
      <c r="HG426" s="2"/>
      <c r="HH426" s="2"/>
      <c r="HI426" s="2"/>
      <c r="HJ426" s="2"/>
      <c r="HK426" s="2"/>
      <c r="HL426" s="2"/>
      <c r="HM426" s="2" t="s">
        <v>3</v>
      </c>
      <c r="HN426" s="2" t="s">
        <v>3</v>
      </c>
      <c r="HO426" s="2" t="s">
        <v>3</v>
      </c>
      <c r="HP426" s="2" t="s">
        <v>3</v>
      </c>
      <c r="HQ426" s="2" t="s">
        <v>3</v>
      </c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0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x14ac:dyDescent="0.2">
      <c r="A427">
        <v>18</v>
      </c>
      <c r="B427">
        <v>1</v>
      </c>
      <c r="C427">
        <v>654</v>
      </c>
      <c r="E427" t="s">
        <v>566</v>
      </c>
      <c r="F427" t="s">
        <v>447</v>
      </c>
      <c r="G427" t="s">
        <v>448</v>
      </c>
      <c r="H427" t="s">
        <v>350</v>
      </c>
      <c r="I427">
        <f>I423*J427</f>
        <v>16</v>
      </c>
      <c r="J427">
        <v>5.5363321799307954</v>
      </c>
      <c r="K427">
        <v>5.5363322000000004</v>
      </c>
      <c r="O427">
        <f t="shared" si="332"/>
        <v>4441.95</v>
      </c>
      <c r="P427">
        <f t="shared" si="333"/>
        <v>4441.95</v>
      </c>
      <c r="Q427">
        <f t="shared" si="334"/>
        <v>0</v>
      </c>
      <c r="R427">
        <f t="shared" si="335"/>
        <v>0</v>
      </c>
      <c r="S427">
        <f t="shared" si="336"/>
        <v>0</v>
      </c>
      <c r="T427">
        <f t="shared" si="337"/>
        <v>0</v>
      </c>
      <c r="U427">
        <f t="shared" si="338"/>
        <v>0</v>
      </c>
      <c r="V427">
        <f t="shared" si="339"/>
        <v>0</v>
      </c>
      <c r="W427">
        <f t="shared" si="340"/>
        <v>0</v>
      </c>
      <c r="X427">
        <f t="shared" si="341"/>
        <v>0</v>
      </c>
      <c r="Y427">
        <f t="shared" si="342"/>
        <v>0</v>
      </c>
      <c r="AA427">
        <v>50447276</v>
      </c>
      <c r="AB427">
        <f t="shared" si="343"/>
        <v>146.88999999999999</v>
      </c>
      <c r="AC427">
        <f t="shared" si="344"/>
        <v>146.88999999999999</v>
      </c>
      <c r="AD427">
        <f t="shared" si="345"/>
        <v>0</v>
      </c>
      <c r="AE427">
        <f t="shared" si="346"/>
        <v>0</v>
      </c>
      <c r="AF427">
        <f t="shared" si="347"/>
        <v>0</v>
      </c>
      <c r="AG427">
        <f t="shared" si="348"/>
        <v>0</v>
      </c>
      <c r="AH427">
        <f t="shared" si="349"/>
        <v>0</v>
      </c>
      <c r="AI427">
        <f t="shared" si="350"/>
        <v>0</v>
      </c>
      <c r="AJ427">
        <f t="shared" si="351"/>
        <v>0</v>
      </c>
      <c r="AK427">
        <v>146.88999999999999</v>
      </c>
      <c r="AL427">
        <v>146.88999999999999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1.89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2</v>
      </c>
      <c r="BJ427" t="s">
        <v>449</v>
      </c>
      <c r="BM427">
        <v>1518</v>
      </c>
      <c r="BN427">
        <v>0</v>
      </c>
      <c r="BO427" t="s">
        <v>447</v>
      </c>
      <c r="BP427">
        <v>1</v>
      </c>
      <c r="BQ427">
        <v>40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30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352"/>
        <v>4441.95</v>
      </c>
      <c r="CQ427">
        <f t="shared" si="353"/>
        <v>277.62</v>
      </c>
      <c r="CR427">
        <f t="shared" si="354"/>
        <v>0</v>
      </c>
      <c r="CS427">
        <f t="shared" si="355"/>
        <v>0</v>
      </c>
      <c r="CT427">
        <f t="shared" si="356"/>
        <v>0</v>
      </c>
      <c r="CU427">
        <f t="shared" si="357"/>
        <v>0</v>
      </c>
      <c r="CV427">
        <f t="shared" si="358"/>
        <v>0</v>
      </c>
      <c r="CW427">
        <f t="shared" si="359"/>
        <v>0</v>
      </c>
      <c r="CX427">
        <f t="shared" si="360"/>
        <v>0</v>
      </c>
      <c r="CY427">
        <f>S427*(BZ427/100)</f>
        <v>0</v>
      </c>
      <c r="CZ427">
        <f>S427*(CA427/100)</f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112</v>
      </c>
      <c r="DO427">
        <v>70</v>
      </c>
      <c r="DP427">
        <v>1</v>
      </c>
      <c r="DQ427">
        <v>1</v>
      </c>
      <c r="DU427">
        <v>1010</v>
      </c>
      <c r="DV427" t="s">
        <v>350</v>
      </c>
      <c r="DW427" t="s">
        <v>350</v>
      </c>
      <c r="DX427">
        <v>100</v>
      </c>
      <c r="DZ427" t="s">
        <v>3</v>
      </c>
      <c r="EA427" t="s">
        <v>3</v>
      </c>
      <c r="EB427" t="s">
        <v>3</v>
      </c>
      <c r="EC427" t="s">
        <v>3</v>
      </c>
      <c r="EE427">
        <v>49574833</v>
      </c>
      <c r="EF427">
        <v>40</v>
      </c>
      <c r="EG427" t="s">
        <v>19</v>
      </c>
      <c r="EH427">
        <v>0</v>
      </c>
      <c r="EI427" t="s">
        <v>3</v>
      </c>
      <c r="EJ427">
        <v>2</v>
      </c>
      <c r="EK427">
        <v>1518</v>
      </c>
      <c r="EL427" t="s">
        <v>435</v>
      </c>
      <c r="EM427" t="s">
        <v>436</v>
      </c>
      <c r="EO427" t="s">
        <v>3</v>
      </c>
      <c r="EQ427">
        <v>0</v>
      </c>
      <c r="ER427">
        <v>146.88999999999999</v>
      </c>
      <c r="ES427">
        <v>146.88999999999999</v>
      </c>
      <c r="ET427">
        <v>0</v>
      </c>
      <c r="EU427">
        <v>0</v>
      </c>
      <c r="EV427">
        <v>0</v>
      </c>
      <c r="EW427">
        <v>0</v>
      </c>
      <c r="EX427">
        <v>0</v>
      </c>
      <c r="FQ427">
        <v>0</v>
      </c>
      <c r="FR427">
        <f t="shared" si="361"/>
        <v>0</v>
      </c>
      <c r="FS427">
        <v>0</v>
      </c>
      <c r="FX427">
        <v>112</v>
      </c>
      <c r="FY427">
        <v>70</v>
      </c>
      <c r="GA427" t="s">
        <v>3</v>
      </c>
      <c r="GD427">
        <v>0</v>
      </c>
      <c r="GF427">
        <v>224461537</v>
      </c>
      <c r="GG427">
        <v>2</v>
      </c>
      <c r="GH427">
        <v>1</v>
      </c>
      <c r="GI427">
        <v>2</v>
      </c>
      <c r="GJ427">
        <v>0</v>
      </c>
      <c r="GK427">
        <f>ROUND(R427*(S12)/100,2)</f>
        <v>0</v>
      </c>
      <c r="GL427">
        <f t="shared" si="362"/>
        <v>0</v>
      </c>
      <c r="GM427">
        <f t="shared" si="363"/>
        <v>4441.95</v>
      </c>
      <c r="GN427">
        <f t="shared" si="364"/>
        <v>0</v>
      </c>
      <c r="GO427">
        <f t="shared" si="365"/>
        <v>4441.95</v>
      </c>
      <c r="GP427">
        <f t="shared" si="366"/>
        <v>0</v>
      </c>
      <c r="GR427">
        <v>0</v>
      </c>
      <c r="GS427">
        <v>3</v>
      </c>
      <c r="GT427">
        <v>0</v>
      </c>
      <c r="GU427" t="s">
        <v>3</v>
      </c>
      <c r="GV427">
        <f t="shared" si="367"/>
        <v>0</v>
      </c>
      <c r="GW427">
        <v>1</v>
      </c>
      <c r="GX427">
        <f t="shared" si="368"/>
        <v>0</v>
      </c>
      <c r="HA427">
        <v>0</v>
      </c>
      <c r="HB427">
        <v>0</v>
      </c>
      <c r="HC427">
        <f t="shared" si="369"/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55" x14ac:dyDescent="0.2">
      <c r="A428" s="2">
        <v>17</v>
      </c>
      <c r="B428" s="2">
        <v>1</v>
      </c>
      <c r="C428" s="2">
        <f>ROW(SmtRes!A666)</f>
        <v>666</v>
      </c>
      <c r="D428" s="2">
        <f>ROW(EtalonRes!A695)</f>
        <v>695</v>
      </c>
      <c r="E428" s="2" t="s">
        <v>567</v>
      </c>
      <c r="F428" s="2" t="s">
        <v>508</v>
      </c>
      <c r="G428" s="2" t="s">
        <v>509</v>
      </c>
      <c r="H428" s="2" t="s">
        <v>510</v>
      </c>
      <c r="I428" s="2">
        <f>ROUND(289/100,9)</f>
        <v>2.89</v>
      </c>
      <c r="J428" s="2">
        <v>0</v>
      </c>
      <c r="K428" s="2">
        <f>ROUND(289/100,9)</f>
        <v>2.89</v>
      </c>
      <c r="L428" s="2"/>
      <c r="M428" s="2"/>
      <c r="N428" s="2"/>
      <c r="O428" s="2">
        <f t="shared" si="332"/>
        <v>639.04</v>
      </c>
      <c r="P428" s="2">
        <f t="shared" si="333"/>
        <v>153</v>
      </c>
      <c r="Q428" s="2">
        <f t="shared" si="334"/>
        <v>105.08</v>
      </c>
      <c r="R428" s="2">
        <f t="shared" si="335"/>
        <v>12.77</v>
      </c>
      <c r="S428" s="2">
        <f t="shared" si="336"/>
        <v>380.96</v>
      </c>
      <c r="T428" s="2">
        <f t="shared" si="337"/>
        <v>0</v>
      </c>
      <c r="U428" s="2">
        <f t="shared" si="338"/>
        <v>30.922999999999998</v>
      </c>
      <c r="V428" s="2">
        <f t="shared" si="339"/>
        <v>0</v>
      </c>
      <c r="W428" s="2">
        <f t="shared" si="340"/>
        <v>0</v>
      </c>
      <c r="X428" s="2">
        <f t="shared" si="341"/>
        <v>426.68</v>
      </c>
      <c r="Y428" s="2">
        <f t="shared" si="342"/>
        <v>266.67</v>
      </c>
      <c r="Z428" s="2"/>
      <c r="AA428" s="2">
        <v>50447275</v>
      </c>
      <c r="AB428" s="2">
        <f t="shared" si="343"/>
        <v>221.12</v>
      </c>
      <c r="AC428" s="2">
        <f t="shared" si="344"/>
        <v>52.94</v>
      </c>
      <c r="AD428" s="2">
        <f t="shared" si="345"/>
        <v>36.36</v>
      </c>
      <c r="AE428" s="2">
        <f t="shared" si="346"/>
        <v>4.42</v>
      </c>
      <c r="AF428" s="2">
        <f t="shared" si="347"/>
        <v>131.82</v>
      </c>
      <c r="AG428" s="2">
        <f t="shared" si="348"/>
        <v>0</v>
      </c>
      <c r="AH428" s="2">
        <f t="shared" si="349"/>
        <v>10.7</v>
      </c>
      <c r="AI428" s="2">
        <f t="shared" si="350"/>
        <v>0</v>
      </c>
      <c r="AJ428" s="2">
        <f t="shared" si="351"/>
        <v>0</v>
      </c>
      <c r="AK428" s="2">
        <v>221.12</v>
      </c>
      <c r="AL428" s="2">
        <v>52.94</v>
      </c>
      <c r="AM428" s="2">
        <v>36.36</v>
      </c>
      <c r="AN428" s="2">
        <v>4.42</v>
      </c>
      <c r="AO428" s="2">
        <v>131.82</v>
      </c>
      <c r="AP428" s="2">
        <v>0</v>
      </c>
      <c r="AQ428" s="2">
        <v>10.7</v>
      </c>
      <c r="AR428" s="2">
        <v>0</v>
      </c>
      <c r="AS428" s="2">
        <v>0</v>
      </c>
      <c r="AT428" s="2">
        <v>112</v>
      </c>
      <c r="AU428" s="2">
        <v>70</v>
      </c>
      <c r="AV428" s="2">
        <v>1</v>
      </c>
      <c r="AW428" s="2">
        <v>1</v>
      </c>
      <c r="AX428" s="2"/>
      <c r="AY428" s="2"/>
      <c r="AZ428" s="2">
        <v>1</v>
      </c>
      <c r="BA428" s="2">
        <v>1</v>
      </c>
      <c r="BB428" s="2">
        <v>1</v>
      </c>
      <c r="BC428" s="2">
        <v>1</v>
      </c>
      <c r="BD428" s="2" t="s">
        <v>3</v>
      </c>
      <c r="BE428" s="2" t="s">
        <v>3</v>
      </c>
      <c r="BF428" s="2" t="s">
        <v>3</v>
      </c>
      <c r="BG428" s="2" t="s">
        <v>3</v>
      </c>
      <c r="BH428" s="2">
        <v>0</v>
      </c>
      <c r="BI428" s="2">
        <v>2</v>
      </c>
      <c r="BJ428" s="2" t="s">
        <v>511</v>
      </c>
      <c r="BK428" s="2"/>
      <c r="BL428" s="2"/>
      <c r="BM428" s="2">
        <v>318</v>
      </c>
      <c r="BN428" s="2">
        <v>0</v>
      </c>
      <c r="BO428" s="2" t="s">
        <v>3</v>
      </c>
      <c r="BP428" s="2">
        <v>0</v>
      </c>
      <c r="BQ428" s="2">
        <v>40</v>
      </c>
      <c r="BR428" s="2">
        <v>0</v>
      </c>
      <c r="BS428" s="2">
        <v>1</v>
      </c>
      <c r="BT428" s="2">
        <v>1</v>
      </c>
      <c r="BU428" s="2">
        <v>1</v>
      </c>
      <c r="BV428" s="2">
        <v>1</v>
      </c>
      <c r="BW428" s="2">
        <v>1</v>
      </c>
      <c r="BX428" s="2">
        <v>1</v>
      </c>
      <c r="BY428" s="2" t="s">
        <v>3</v>
      </c>
      <c r="BZ428" s="2">
        <v>112</v>
      </c>
      <c r="CA428" s="2">
        <v>70</v>
      </c>
      <c r="CB428" s="2" t="s">
        <v>3</v>
      </c>
      <c r="CC428" s="2"/>
      <c r="CD428" s="2"/>
      <c r="CE428" s="2">
        <v>30</v>
      </c>
      <c r="CF428" s="2">
        <v>0</v>
      </c>
      <c r="CG428" s="2">
        <v>0</v>
      </c>
      <c r="CH428" s="2"/>
      <c r="CI428" s="2"/>
      <c r="CJ428" s="2"/>
      <c r="CK428" s="2"/>
      <c r="CL428" s="2"/>
      <c r="CM428" s="2">
        <v>0</v>
      </c>
      <c r="CN428" s="2" t="s">
        <v>3</v>
      </c>
      <c r="CO428" s="2">
        <v>0</v>
      </c>
      <c r="CP428" s="2">
        <f t="shared" si="352"/>
        <v>639.04</v>
      </c>
      <c r="CQ428" s="2">
        <f t="shared" si="353"/>
        <v>52.94</v>
      </c>
      <c r="CR428" s="2">
        <f t="shared" si="354"/>
        <v>36.36</v>
      </c>
      <c r="CS428" s="2">
        <f t="shared" si="355"/>
        <v>4.42</v>
      </c>
      <c r="CT428" s="2">
        <f t="shared" si="356"/>
        <v>131.82</v>
      </c>
      <c r="CU428" s="2">
        <f t="shared" si="357"/>
        <v>0</v>
      </c>
      <c r="CV428" s="2">
        <f t="shared" si="358"/>
        <v>10.7</v>
      </c>
      <c r="CW428" s="2">
        <f t="shared" si="359"/>
        <v>0</v>
      </c>
      <c r="CX428" s="2">
        <f t="shared" si="360"/>
        <v>0</v>
      </c>
      <c r="CY428" s="2">
        <f>((S428*BZ428)/100)</f>
        <v>426.67519999999996</v>
      </c>
      <c r="CZ428" s="2">
        <f>((S428*CA428)/100)</f>
        <v>266.67199999999997</v>
      </c>
      <c r="DA428" s="2"/>
      <c r="DB428" s="2"/>
      <c r="DC428" s="2" t="s">
        <v>3</v>
      </c>
      <c r="DD428" s="2" t="s">
        <v>3</v>
      </c>
      <c r="DE428" s="2" t="s">
        <v>3</v>
      </c>
      <c r="DF428" s="2" t="s">
        <v>3</v>
      </c>
      <c r="DG428" s="2" t="s">
        <v>3</v>
      </c>
      <c r="DH428" s="2" t="s">
        <v>3</v>
      </c>
      <c r="DI428" s="2" t="s">
        <v>3</v>
      </c>
      <c r="DJ428" s="2" t="s">
        <v>3</v>
      </c>
      <c r="DK428" s="2" t="s">
        <v>3</v>
      </c>
      <c r="DL428" s="2" t="s">
        <v>3</v>
      </c>
      <c r="DM428" s="2" t="s">
        <v>3</v>
      </c>
      <c r="DN428" s="2">
        <v>0</v>
      </c>
      <c r="DO428" s="2">
        <v>0</v>
      </c>
      <c r="DP428" s="2">
        <v>1</v>
      </c>
      <c r="DQ428" s="2">
        <v>1</v>
      </c>
      <c r="DR428" s="2"/>
      <c r="DS428" s="2"/>
      <c r="DT428" s="2"/>
      <c r="DU428" s="2">
        <v>1013</v>
      </c>
      <c r="DV428" s="2" t="s">
        <v>510</v>
      </c>
      <c r="DW428" s="2" t="s">
        <v>510</v>
      </c>
      <c r="DX428" s="2">
        <v>1</v>
      </c>
      <c r="DY428" s="2"/>
      <c r="DZ428" s="2" t="s">
        <v>3</v>
      </c>
      <c r="EA428" s="2" t="s">
        <v>3</v>
      </c>
      <c r="EB428" s="2" t="s">
        <v>3</v>
      </c>
      <c r="EC428" s="2" t="s">
        <v>3</v>
      </c>
      <c r="ED428" s="2"/>
      <c r="EE428" s="2">
        <v>49573633</v>
      </c>
      <c r="EF428" s="2">
        <v>40</v>
      </c>
      <c r="EG428" s="2" t="s">
        <v>19</v>
      </c>
      <c r="EH428" s="2">
        <v>0</v>
      </c>
      <c r="EI428" s="2" t="s">
        <v>3</v>
      </c>
      <c r="EJ428" s="2">
        <v>2</v>
      </c>
      <c r="EK428" s="2">
        <v>318</v>
      </c>
      <c r="EL428" s="2" t="s">
        <v>512</v>
      </c>
      <c r="EM428" s="2" t="s">
        <v>513</v>
      </c>
      <c r="EN428" s="2"/>
      <c r="EO428" s="2" t="s">
        <v>3</v>
      </c>
      <c r="EP428" s="2"/>
      <c r="EQ428" s="2">
        <v>0</v>
      </c>
      <c r="ER428" s="2">
        <v>221.12</v>
      </c>
      <c r="ES428" s="2">
        <v>52.94</v>
      </c>
      <c r="ET428" s="2">
        <v>36.36</v>
      </c>
      <c r="EU428" s="2">
        <v>4.42</v>
      </c>
      <c r="EV428" s="2">
        <v>131.82</v>
      </c>
      <c r="EW428" s="2">
        <v>10.7</v>
      </c>
      <c r="EX428" s="2">
        <v>0</v>
      </c>
      <c r="EY428" s="2">
        <v>0</v>
      </c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>
        <v>0</v>
      </c>
      <c r="FR428" s="2">
        <f t="shared" si="361"/>
        <v>0</v>
      </c>
      <c r="FS428" s="2">
        <v>2</v>
      </c>
      <c r="FT428" s="2"/>
      <c r="FU428" s="2"/>
      <c r="FV428" s="2"/>
      <c r="FW428" s="2"/>
      <c r="FX428" s="2">
        <v>112</v>
      </c>
      <c r="FY428" s="2">
        <v>70</v>
      </c>
      <c r="FZ428" s="2"/>
      <c r="GA428" s="2" t="s">
        <v>3</v>
      </c>
      <c r="GB428" s="2"/>
      <c r="GC428" s="2"/>
      <c r="GD428" s="2">
        <v>0</v>
      </c>
      <c r="GE428" s="2"/>
      <c r="GF428" s="2">
        <v>-1047839212</v>
      </c>
      <c r="GG428" s="2">
        <v>2</v>
      </c>
      <c r="GH428" s="2">
        <v>1</v>
      </c>
      <c r="GI428" s="2">
        <v>-2</v>
      </c>
      <c r="GJ428" s="2">
        <v>0</v>
      </c>
      <c r="GK428" s="2">
        <f>ROUND(R428*(R12)/100,2)</f>
        <v>22.35</v>
      </c>
      <c r="GL428" s="2">
        <f t="shared" si="362"/>
        <v>0</v>
      </c>
      <c r="GM428" s="2">
        <f t="shared" si="363"/>
        <v>1354.74</v>
      </c>
      <c r="GN428" s="2">
        <f t="shared" si="364"/>
        <v>0</v>
      </c>
      <c r="GO428" s="2">
        <f t="shared" si="365"/>
        <v>1354.74</v>
      </c>
      <c r="GP428" s="2">
        <f t="shared" si="366"/>
        <v>0</v>
      </c>
      <c r="GQ428" s="2"/>
      <c r="GR428" s="2">
        <v>0</v>
      </c>
      <c r="GS428" s="2">
        <v>3</v>
      </c>
      <c r="GT428" s="2">
        <v>0</v>
      </c>
      <c r="GU428" s="2" t="s">
        <v>3</v>
      </c>
      <c r="GV428" s="2">
        <f t="shared" si="367"/>
        <v>0</v>
      </c>
      <c r="GW428" s="2">
        <v>1</v>
      </c>
      <c r="GX428" s="2">
        <f t="shared" si="368"/>
        <v>0</v>
      </c>
      <c r="GY428" s="2"/>
      <c r="GZ428" s="2"/>
      <c r="HA428" s="2">
        <v>0</v>
      </c>
      <c r="HB428" s="2">
        <v>0</v>
      </c>
      <c r="HC428" s="2">
        <f t="shared" si="369"/>
        <v>0</v>
      </c>
      <c r="HD428" s="2"/>
      <c r="HE428" s="2" t="s">
        <v>3</v>
      </c>
      <c r="HF428" s="2" t="s">
        <v>3</v>
      </c>
      <c r="HG428" s="2"/>
      <c r="HH428" s="2"/>
      <c r="HI428" s="2"/>
      <c r="HJ428" s="2"/>
      <c r="HK428" s="2"/>
      <c r="HL428" s="2"/>
      <c r="HM428" s="2" t="s">
        <v>3</v>
      </c>
      <c r="HN428" s="2" t="s">
        <v>3</v>
      </c>
      <c r="HO428" s="2" t="s">
        <v>3</v>
      </c>
      <c r="HP428" s="2" t="s">
        <v>3</v>
      </c>
      <c r="HQ428" s="2" t="s">
        <v>3</v>
      </c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>
        <v>0</v>
      </c>
      <c r="IL428" s="2"/>
      <c r="IM428" s="2"/>
      <c r="IN428" s="2"/>
      <c r="IO428" s="2"/>
      <c r="IP428" s="2"/>
      <c r="IQ428" s="2"/>
      <c r="IR428" s="2"/>
      <c r="IS428" s="2"/>
      <c r="IT428" s="2"/>
      <c r="IU428" s="2"/>
    </row>
    <row r="429" spans="1:255" x14ac:dyDescent="0.2">
      <c r="A429">
        <v>17</v>
      </c>
      <c r="B429">
        <v>1</v>
      </c>
      <c r="C429">
        <f>ROW(SmtRes!A678)</f>
        <v>678</v>
      </c>
      <c r="D429">
        <f>ROW(EtalonRes!A708)</f>
        <v>708</v>
      </c>
      <c r="E429" t="s">
        <v>567</v>
      </c>
      <c r="F429" t="s">
        <v>508</v>
      </c>
      <c r="G429" t="s">
        <v>509</v>
      </c>
      <c r="H429" t="s">
        <v>510</v>
      </c>
      <c r="I429">
        <f>ROUND(289/100,9)</f>
        <v>2.89</v>
      </c>
      <c r="J429">
        <v>0</v>
      </c>
      <c r="K429">
        <f>ROUND(289/100,9)</f>
        <v>2.89</v>
      </c>
      <c r="O429">
        <f t="shared" si="332"/>
        <v>16898.62</v>
      </c>
      <c r="P429">
        <f t="shared" si="333"/>
        <v>2659.14</v>
      </c>
      <c r="Q429">
        <f t="shared" si="334"/>
        <v>1252.55</v>
      </c>
      <c r="R429">
        <f t="shared" si="335"/>
        <v>435.33</v>
      </c>
      <c r="S429">
        <f t="shared" si="336"/>
        <v>12986.93</v>
      </c>
      <c r="T429">
        <f t="shared" si="337"/>
        <v>0</v>
      </c>
      <c r="U429">
        <f t="shared" si="338"/>
        <v>30.922999999999998</v>
      </c>
      <c r="V429">
        <f t="shared" si="339"/>
        <v>0</v>
      </c>
      <c r="W429">
        <f t="shared" si="340"/>
        <v>0</v>
      </c>
      <c r="X429">
        <f t="shared" si="341"/>
        <v>11947.98</v>
      </c>
      <c r="Y429">
        <f t="shared" si="342"/>
        <v>5584.38</v>
      </c>
      <c r="AA429">
        <v>50447276</v>
      </c>
      <c r="AB429">
        <f t="shared" si="343"/>
        <v>221.12</v>
      </c>
      <c r="AC429">
        <f t="shared" si="344"/>
        <v>52.94</v>
      </c>
      <c r="AD429">
        <f t="shared" si="345"/>
        <v>36.36</v>
      </c>
      <c r="AE429">
        <f t="shared" si="346"/>
        <v>4.42</v>
      </c>
      <c r="AF429">
        <f t="shared" si="347"/>
        <v>131.82</v>
      </c>
      <c r="AG429">
        <f t="shared" si="348"/>
        <v>0</v>
      </c>
      <c r="AH429">
        <f t="shared" si="349"/>
        <v>10.7</v>
      </c>
      <c r="AI429">
        <f t="shared" si="350"/>
        <v>0</v>
      </c>
      <c r="AJ429">
        <f t="shared" si="351"/>
        <v>0</v>
      </c>
      <c r="AK429">
        <v>221.12</v>
      </c>
      <c r="AL429">
        <v>52.94</v>
      </c>
      <c r="AM429">
        <v>36.36</v>
      </c>
      <c r="AN429">
        <v>4.42</v>
      </c>
      <c r="AO429">
        <v>131.82</v>
      </c>
      <c r="AP429">
        <v>0</v>
      </c>
      <c r="AQ429">
        <v>10.7</v>
      </c>
      <c r="AR429">
        <v>0</v>
      </c>
      <c r="AS429">
        <v>0</v>
      </c>
      <c r="AT429">
        <v>92</v>
      </c>
      <c r="AU429">
        <v>43</v>
      </c>
      <c r="AV429">
        <v>1</v>
      </c>
      <c r="AW429">
        <v>1</v>
      </c>
      <c r="AZ429">
        <v>1</v>
      </c>
      <c r="BA429">
        <v>34.090000000000003</v>
      </c>
      <c r="BB429">
        <v>11.92</v>
      </c>
      <c r="BC429">
        <v>17.38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2</v>
      </c>
      <c r="BJ429" t="s">
        <v>511</v>
      </c>
      <c r="BM429">
        <v>318</v>
      </c>
      <c r="BN429">
        <v>0</v>
      </c>
      <c r="BO429" t="s">
        <v>508</v>
      </c>
      <c r="BP429">
        <v>1</v>
      </c>
      <c r="BQ429">
        <v>40</v>
      </c>
      <c r="BR429">
        <v>0</v>
      </c>
      <c r="BS429">
        <v>34.090000000000003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92</v>
      </c>
      <c r="CA429">
        <v>43</v>
      </c>
      <c r="CB429" t="s">
        <v>3</v>
      </c>
      <c r="CE429">
        <v>30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352"/>
        <v>16898.62</v>
      </c>
      <c r="CQ429">
        <f t="shared" si="353"/>
        <v>920.1</v>
      </c>
      <c r="CR429">
        <f t="shared" si="354"/>
        <v>433.41</v>
      </c>
      <c r="CS429">
        <f t="shared" si="355"/>
        <v>150.68</v>
      </c>
      <c r="CT429">
        <f t="shared" si="356"/>
        <v>4493.74</v>
      </c>
      <c r="CU429">
        <f t="shared" si="357"/>
        <v>0</v>
      </c>
      <c r="CV429">
        <f t="shared" si="358"/>
        <v>10.7</v>
      </c>
      <c r="CW429">
        <f t="shared" si="359"/>
        <v>0</v>
      </c>
      <c r="CX429">
        <f t="shared" si="360"/>
        <v>0</v>
      </c>
      <c r="CY429">
        <f>S429*(BZ429/100)</f>
        <v>11947.975600000002</v>
      </c>
      <c r="CZ429">
        <f>S429*(CA429/100)</f>
        <v>5584.3798999999999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112</v>
      </c>
      <c r="DO429">
        <v>70</v>
      </c>
      <c r="DP429">
        <v>1</v>
      </c>
      <c r="DQ429">
        <v>1</v>
      </c>
      <c r="DU429">
        <v>1013</v>
      </c>
      <c r="DV429" t="s">
        <v>510</v>
      </c>
      <c r="DW429" t="s">
        <v>510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49573633</v>
      </c>
      <c r="EF429">
        <v>40</v>
      </c>
      <c r="EG429" t="s">
        <v>19</v>
      </c>
      <c r="EH429">
        <v>0</v>
      </c>
      <c r="EI429" t="s">
        <v>3</v>
      </c>
      <c r="EJ429">
        <v>2</v>
      </c>
      <c r="EK429">
        <v>318</v>
      </c>
      <c r="EL429" t="s">
        <v>512</v>
      </c>
      <c r="EM429" t="s">
        <v>513</v>
      </c>
      <c r="EO429" t="s">
        <v>3</v>
      </c>
      <c r="EQ429">
        <v>0</v>
      </c>
      <c r="ER429">
        <v>221.12</v>
      </c>
      <c r="ES429">
        <v>52.94</v>
      </c>
      <c r="ET429">
        <v>36.36</v>
      </c>
      <c r="EU429">
        <v>4.42</v>
      </c>
      <c r="EV429">
        <v>131.82</v>
      </c>
      <c r="EW429">
        <v>10.7</v>
      </c>
      <c r="EX429">
        <v>0</v>
      </c>
      <c r="EY429">
        <v>0</v>
      </c>
      <c r="FQ429">
        <v>0</v>
      </c>
      <c r="FR429">
        <f t="shared" si="361"/>
        <v>0</v>
      </c>
      <c r="FS429">
        <v>2</v>
      </c>
      <c r="FX429">
        <v>112</v>
      </c>
      <c r="FY429">
        <v>70</v>
      </c>
      <c r="GA429" t="s">
        <v>3</v>
      </c>
      <c r="GD429">
        <v>0</v>
      </c>
      <c r="GF429">
        <v>-1047839212</v>
      </c>
      <c r="GG429">
        <v>2</v>
      </c>
      <c r="GH429">
        <v>1</v>
      </c>
      <c r="GI429">
        <v>2</v>
      </c>
      <c r="GJ429">
        <v>0</v>
      </c>
      <c r="GK429">
        <f>ROUND(R429*(S12)/100,2)</f>
        <v>696.53</v>
      </c>
      <c r="GL429">
        <f t="shared" si="362"/>
        <v>0</v>
      </c>
      <c r="GM429">
        <f t="shared" si="363"/>
        <v>35127.51</v>
      </c>
      <c r="GN429">
        <f t="shared" si="364"/>
        <v>0</v>
      </c>
      <c r="GO429">
        <f t="shared" si="365"/>
        <v>35127.51</v>
      </c>
      <c r="GP429">
        <f t="shared" si="366"/>
        <v>0</v>
      </c>
      <c r="GR429">
        <v>0</v>
      </c>
      <c r="GS429">
        <v>3</v>
      </c>
      <c r="GT429">
        <v>0</v>
      </c>
      <c r="GU429" t="s">
        <v>3</v>
      </c>
      <c r="GV429">
        <f t="shared" si="367"/>
        <v>0</v>
      </c>
      <c r="GW429">
        <v>1</v>
      </c>
      <c r="GX429">
        <f t="shared" si="368"/>
        <v>0</v>
      </c>
      <c r="HA429">
        <v>0</v>
      </c>
      <c r="HB429">
        <v>0</v>
      </c>
      <c r="HC429">
        <f t="shared" si="369"/>
        <v>0</v>
      </c>
      <c r="HE429" t="s">
        <v>3</v>
      </c>
      <c r="HF429" t="s">
        <v>3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IK429">
        <v>0</v>
      </c>
    </row>
    <row r="430" spans="1:255" x14ac:dyDescent="0.2">
      <c r="A430" s="2">
        <v>18</v>
      </c>
      <c r="B430" s="2">
        <v>1</v>
      </c>
      <c r="C430" s="2">
        <v>666</v>
      </c>
      <c r="D430" s="2"/>
      <c r="E430" s="2" t="s">
        <v>568</v>
      </c>
      <c r="F430" s="2" t="s">
        <v>519</v>
      </c>
      <c r="G430" s="2" t="s">
        <v>520</v>
      </c>
      <c r="H430" s="2" t="s">
        <v>459</v>
      </c>
      <c r="I430" s="2">
        <f>I428*J430</f>
        <v>0.29477999999999999</v>
      </c>
      <c r="J430" s="2">
        <v>0.10199999999999999</v>
      </c>
      <c r="K430" s="2">
        <v>0.10199999999999999</v>
      </c>
      <c r="L430" s="2"/>
      <c r="M430" s="2"/>
      <c r="N430" s="2"/>
      <c r="O430" s="2">
        <f t="shared" si="332"/>
        <v>3933.63</v>
      </c>
      <c r="P430" s="2">
        <f t="shared" si="333"/>
        <v>3933.63</v>
      </c>
      <c r="Q430" s="2">
        <f t="shared" si="334"/>
        <v>0</v>
      </c>
      <c r="R430" s="2">
        <f t="shared" si="335"/>
        <v>0</v>
      </c>
      <c r="S430" s="2">
        <f t="shared" si="336"/>
        <v>0</v>
      </c>
      <c r="T430" s="2">
        <f t="shared" si="337"/>
        <v>0</v>
      </c>
      <c r="U430" s="2">
        <f t="shared" si="338"/>
        <v>0</v>
      </c>
      <c r="V430" s="2">
        <f t="shared" si="339"/>
        <v>0</v>
      </c>
      <c r="W430" s="2">
        <f t="shared" si="340"/>
        <v>0</v>
      </c>
      <c r="X430" s="2">
        <f t="shared" si="341"/>
        <v>0</v>
      </c>
      <c r="Y430" s="2">
        <f t="shared" si="342"/>
        <v>0</v>
      </c>
      <c r="Z430" s="2"/>
      <c r="AA430" s="2">
        <v>50447275</v>
      </c>
      <c r="AB430" s="2">
        <f t="shared" si="343"/>
        <v>13344.29</v>
      </c>
      <c r="AC430" s="2">
        <f t="shared" si="344"/>
        <v>13344.29</v>
      </c>
      <c r="AD430" s="2">
        <f t="shared" si="345"/>
        <v>0</v>
      </c>
      <c r="AE430" s="2">
        <f t="shared" si="346"/>
        <v>0</v>
      </c>
      <c r="AF430" s="2">
        <f t="shared" si="347"/>
        <v>0</v>
      </c>
      <c r="AG430" s="2">
        <f t="shared" si="348"/>
        <v>0</v>
      </c>
      <c r="AH430" s="2">
        <f t="shared" si="349"/>
        <v>0</v>
      </c>
      <c r="AI430" s="2">
        <f t="shared" si="350"/>
        <v>0</v>
      </c>
      <c r="AJ430" s="2">
        <f t="shared" si="351"/>
        <v>0</v>
      </c>
      <c r="AK430" s="2">
        <v>13344.29</v>
      </c>
      <c r="AL430" s="2">
        <v>13344.29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112</v>
      </c>
      <c r="AU430" s="2">
        <v>70</v>
      </c>
      <c r="AV430" s="2">
        <v>1</v>
      </c>
      <c r="AW430" s="2">
        <v>1</v>
      </c>
      <c r="AX430" s="2"/>
      <c r="AY430" s="2"/>
      <c r="AZ430" s="2">
        <v>1</v>
      </c>
      <c r="BA430" s="2">
        <v>1</v>
      </c>
      <c r="BB430" s="2">
        <v>1</v>
      </c>
      <c r="BC430" s="2">
        <v>1</v>
      </c>
      <c r="BD430" s="2" t="s">
        <v>3</v>
      </c>
      <c r="BE430" s="2" t="s">
        <v>3</v>
      </c>
      <c r="BF430" s="2" t="s">
        <v>3</v>
      </c>
      <c r="BG430" s="2" t="s">
        <v>3</v>
      </c>
      <c r="BH430" s="2">
        <v>3</v>
      </c>
      <c r="BI430" s="2">
        <v>2</v>
      </c>
      <c r="BJ430" s="2" t="s">
        <v>521</v>
      </c>
      <c r="BK430" s="2"/>
      <c r="BL430" s="2"/>
      <c r="BM430" s="2">
        <v>318</v>
      </c>
      <c r="BN430" s="2">
        <v>0</v>
      </c>
      <c r="BO430" s="2" t="s">
        <v>3</v>
      </c>
      <c r="BP430" s="2">
        <v>0</v>
      </c>
      <c r="BQ430" s="2">
        <v>40</v>
      </c>
      <c r="BR430" s="2">
        <v>0</v>
      </c>
      <c r="BS430" s="2">
        <v>1</v>
      </c>
      <c r="BT430" s="2">
        <v>1</v>
      </c>
      <c r="BU430" s="2">
        <v>1</v>
      </c>
      <c r="BV430" s="2">
        <v>1</v>
      </c>
      <c r="BW430" s="2">
        <v>1</v>
      </c>
      <c r="BX430" s="2">
        <v>1</v>
      </c>
      <c r="BY430" s="2" t="s">
        <v>3</v>
      </c>
      <c r="BZ430" s="2">
        <v>112</v>
      </c>
      <c r="CA430" s="2">
        <v>70</v>
      </c>
      <c r="CB430" s="2" t="s">
        <v>3</v>
      </c>
      <c r="CC430" s="2"/>
      <c r="CD430" s="2"/>
      <c r="CE430" s="2">
        <v>30</v>
      </c>
      <c r="CF430" s="2">
        <v>0</v>
      </c>
      <c r="CG430" s="2">
        <v>0</v>
      </c>
      <c r="CH430" s="2"/>
      <c r="CI430" s="2"/>
      <c r="CJ430" s="2"/>
      <c r="CK430" s="2"/>
      <c r="CL430" s="2"/>
      <c r="CM430" s="2">
        <v>0</v>
      </c>
      <c r="CN430" s="2" t="s">
        <v>3</v>
      </c>
      <c r="CO430" s="2">
        <v>0</v>
      </c>
      <c r="CP430" s="2">
        <f t="shared" si="352"/>
        <v>3933.63</v>
      </c>
      <c r="CQ430" s="2">
        <f t="shared" si="353"/>
        <v>13344.29</v>
      </c>
      <c r="CR430" s="2">
        <f t="shared" si="354"/>
        <v>0</v>
      </c>
      <c r="CS430" s="2">
        <f t="shared" si="355"/>
        <v>0</v>
      </c>
      <c r="CT430" s="2">
        <f t="shared" si="356"/>
        <v>0</v>
      </c>
      <c r="CU430" s="2">
        <f t="shared" si="357"/>
        <v>0</v>
      </c>
      <c r="CV430" s="2">
        <f t="shared" si="358"/>
        <v>0</v>
      </c>
      <c r="CW430" s="2">
        <f t="shared" si="359"/>
        <v>0</v>
      </c>
      <c r="CX430" s="2">
        <f t="shared" si="360"/>
        <v>0</v>
      </c>
      <c r="CY430" s="2">
        <f>((S430*BZ430)/100)</f>
        <v>0</v>
      </c>
      <c r="CZ430" s="2">
        <f>((S430*CA430)/100)</f>
        <v>0</v>
      </c>
      <c r="DA430" s="2"/>
      <c r="DB430" s="2"/>
      <c r="DC430" s="2" t="s">
        <v>3</v>
      </c>
      <c r="DD430" s="2" t="s">
        <v>3</v>
      </c>
      <c r="DE430" s="2" t="s">
        <v>3</v>
      </c>
      <c r="DF430" s="2" t="s">
        <v>3</v>
      </c>
      <c r="DG430" s="2" t="s">
        <v>3</v>
      </c>
      <c r="DH430" s="2" t="s">
        <v>3</v>
      </c>
      <c r="DI430" s="2" t="s">
        <v>3</v>
      </c>
      <c r="DJ430" s="2" t="s">
        <v>3</v>
      </c>
      <c r="DK430" s="2" t="s">
        <v>3</v>
      </c>
      <c r="DL430" s="2" t="s">
        <v>3</v>
      </c>
      <c r="DM430" s="2" t="s">
        <v>3</v>
      </c>
      <c r="DN430" s="2">
        <v>0</v>
      </c>
      <c r="DO430" s="2">
        <v>0</v>
      </c>
      <c r="DP430" s="2">
        <v>1</v>
      </c>
      <c r="DQ430" s="2">
        <v>1</v>
      </c>
      <c r="DR430" s="2"/>
      <c r="DS430" s="2"/>
      <c r="DT430" s="2"/>
      <c r="DU430" s="2">
        <v>1003</v>
      </c>
      <c r="DV430" s="2" t="s">
        <v>459</v>
      </c>
      <c r="DW430" s="2" t="s">
        <v>459</v>
      </c>
      <c r="DX430" s="2">
        <v>1000</v>
      </c>
      <c r="DY430" s="2"/>
      <c r="DZ430" s="2" t="s">
        <v>3</v>
      </c>
      <c r="EA430" s="2" t="s">
        <v>3</v>
      </c>
      <c r="EB430" s="2" t="s">
        <v>3</v>
      </c>
      <c r="EC430" s="2" t="s">
        <v>3</v>
      </c>
      <c r="ED430" s="2"/>
      <c r="EE430" s="2">
        <v>49573633</v>
      </c>
      <c r="EF430" s="2">
        <v>40</v>
      </c>
      <c r="EG430" s="2" t="s">
        <v>19</v>
      </c>
      <c r="EH430" s="2">
        <v>0</v>
      </c>
      <c r="EI430" s="2" t="s">
        <v>3</v>
      </c>
      <c r="EJ430" s="2">
        <v>2</v>
      </c>
      <c r="EK430" s="2">
        <v>318</v>
      </c>
      <c r="EL430" s="2" t="s">
        <v>512</v>
      </c>
      <c r="EM430" s="2" t="s">
        <v>513</v>
      </c>
      <c r="EN430" s="2"/>
      <c r="EO430" s="2" t="s">
        <v>3</v>
      </c>
      <c r="EP430" s="2"/>
      <c r="EQ430" s="2">
        <v>0</v>
      </c>
      <c r="ER430" s="2">
        <v>13344.29</v>
      </c>
      <c r="ES430" s="2">
        <v>13344.29</v>
      </c>
      <c r="ET430" s="2">
        <v>0</v>
      </c>
      <c r="EU430" s="2">
        <v>0</v>
      </c>
      <c r="EV430" s="2">
        <v>0</v>
      </c>
      <c r="EW430" s="2">
        <v>0</v>
      </c>
      <c r="EX430" s="2">
        <v>0</v>
      </c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>
        <v>0</v>
      </c>
      <c r="FR430" s="2">
        <f t="shared" si="361"/>
        <v>0</v>
      </c>
      <c r="FS430" s="2">
        <v>0</v>
      </c>
      <c r="FT430" s="2"/>
      <c r="FU430" s="2"/>
      <c r="FV430" s="2"/>
      <c r="FW430" s="2"/>
      <c r="FX430" s="2">
        <v>112</v>
      </c>
      <c r="FY430" s="2">
        <v>70</v>
      </c>
      <c r="FZ430" s="2"/>
      <c r="GA430" s="2" t="s">
        <v>3</v>
      </c>
      <c r="GB430" s="2"/>
      <c r="GC430" s="2"/>
      <c r="GD430" s="2">
        <v>0</v>
      </c>
      <c r="GE430" s="2"/>
      <c r="GF430" s="2">
        <v>2005946955</v>
      </c>
      <c r="GG430" s="2">
        <v>2</v>
      </c>
      <c r="GH430" s="2">
        <v>1</v>
      </c>
      <c r="GI430" s="2">
        <v>-2</v>
      </c>
      <c r="GJ430" s="2">
        <v>0</v>
      </c>
      <c r="GK430" s="2">
        <f>ROUND(R430*(R12)/100,2)</f>
        <v>0</v>
      </c>
      <c r="GL430" s="2">
        <f t="shared" si="362"/>
        <v>0</v>
      </c>
      <c r="GM430" s="2">
        <f t="shared" si="363"/>
        <v>3933.63</v>
      </c>
      <c r="GN430" s="2">
        <f t="shared" si="364"/>
        <v>0</v>
      </c>
      <c r="GO430" s="2">
        <f t="shared" si="365"/>
        <v>3933.63</v>
      </c>
      <c r="GP430" s="2">
        <f t="shared" si="366"/>
        <v>0</v>
      </c>
      <c r="GQ430" s="2"/>
      <c r="GR430" s="2">
        <v>0</v>
      </c>
      <c r="GS430" s="2">
        <v>3</v>
      </c>
      <c r="GT430" s="2">
        <v>0</v>
      </c>
      <c r="GU430" s="2" t="s">
        <v>3</v>
      </c>
      <c r="GV430" s="2">
        <f t="shared" si="367"/>
        <v>0</v>
      </c>
      <c r="GW430" s="2">
        <v>1</v>
      </c>
      <c r="GX430" s="2">
        <f t="shared" si="368"/>
        <v>0</v>
      </c>
      <c r="GY430" s="2"/>
      <c r="GZ430" s="2"/>
      <c r="HA430" s="2">
        <v>0</v>
      </c>
      <c r="HB430" s="2">
        <v>0</v>
      </c>
      <c r="HC430" s="2">
        <f t="shared" si="369"/>
        <v>0</v>
      </c>
      <c r="HD430" s="2"/>
      <c r="HE430" s="2" t="s">
        <v>3</v>
      </c>
      <c r="HF430" s="2" t="s">
        <v>3</v>
      </c>
      <c r="HG430" s="2"/>
      <c r="HH430" s="2"/>
      <c r="HI430" s="2"/>
      <c r="HJ430" s="2"/>
      <c r="HK430" s="2"/>
      <c r="HL430" s="2"/>
      <c r="HM430" s="2" t="s">
        <v>3</v>
      </c>
      <c r="HN430" s="2" t="s">
        <v>3</v>
      </c>
      <c r="HO430" s="2" t="s">
        <v>3</v>
      </c>
      <c r="HP430" s="2" t="s">
        <v>3</v>
      </c>
      <c r="HQ430" s="2" t="s">
        <v>3</v>
      </c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>
        <v>0</v>
      </c>
      <c r="IL430" s="2"/>
      <c r="IM430" s="2"/>
      <c r="IN430" s="2"/>
      <c r="IO430" s="2"/>
      <c r="IP430" s="2"/>
      <c r="IQ430" s="2"/>
      <c r="IR430" s="2"/>
      <c r="IS430" s="2"/>
      <c r="IT430" s="2"/>
      <c r="IU430" s="2"/>
    </row>
    <row r="431" spans="1:255" x14ac:dyDescent="0.2">
      <c r="A431">
        <v>18</v>
      </c>
      <c r="B431">
        <v>1</v>
      </c>
      <c r="C431">
        <v>678</v>
      </c>
      <c r="E431" t="s">
        <v>568</v>
      </c>
      <c r="F431" t="s">
        <v>519</v>
      </c>
      <c r="G431" t="s">
        <v>520</v>
      </c>
      <c r="H431" t="s">
        <v>459</v>
      </c>
      <c r="I431">
        <f>I429*J431</f>
        <v>0.29477999999999999</v>
      </c>
      <c r="J431">
        <v>0.10199999999999999</v>
      </c>
      <c r="K431">
        <v>0.10199999999999999</v>
      </c>
      <c r="O431">
        <f t="shared" si="332"/>
        <v>34537.269999999997</v>
      </c>
      <c r="P431">
        <f t="shared" si="333"/>
        <v>34537.269999999997</v>
      </c>
      <c r="Q431">
        <f t="shared" si="334"/>
        <v>0</v>
      </c>
      <c r="R431">
        <f t="shared" si="335"/>
        <v>0</v>
      </c>
      <c r="S431">
        <f t="shared" si="336"/>
        <v>0</v>
      </c>
      <c r="T431">
        <f t="shared" si="337"/>
        <v>0</v>
      </c>
      <c r="U431">
        <f t="shared" si="338"/>
        <v>0</v>
      </c>
      <c r="V431">
        <f t="shared" si="339"/>
        <v>0</v>
      </c>
      <c r="W431">
        <f t="shared" si="340"/>
        <v>0</v>
      </c>
      <c r="X431">
        <f t="shared" si="341"/>
        <v>0</v>
      </c>
      <c r="Y431">
        <f t="shared" si="342"/>
        <v>0</v>
      </c>
      <c r="AA431">
        <v>50447276</v>
      </c>
      <c r="AB431">
        <f t="shared" si="343"/>
        <v>13344.29</v>
      </c>
      <c r="AC431">
        <f t="shared" si="344"/>
        <v>13344.29</v>
      </c>
      <c r="AD431">
        <f t="shared" si="345"/>
        <v>0</v>
      </c>
      <c r="AE431">
        <f t="shared" si="346"/>
        <v>0</v>
      </c>
      <c r="AF431">
        <f t="shared" si="347"/>
        <v>0</v>
      </c>
      <c r="AG431">
        <f t="shared" si="348"/>
        <v>0</v>
      </c>
      <c r="AH431">
        <f t="shared" si="349"/>
        <v>0</v>
      </c>
      <c r="AI431">
        <f t="shared" si="350"/>
        <v>0</v>
      </c>
      <c r="AJ431">
        <f t="shared" si="351"/>
        <v>0</v>
      </c>
      <c r="AK431">
        <v>13344.29</v>
      </c>
      <c r="AL431">
        <v>13344.29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8.7799999999999994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2</v>
      </c>
      <c r="BJ431" t="s">
        <v>521</v>
      </c>
      <c r="BM431">
        <v>318</v>
      </c>
      <c r="BN431">
        <v>0</v>
      </c>
      <c r="BO431" t="s">
        <v>519</v>
      </c>
      <c r="BP431">
        <v>1</v>
      </c>
      <c r="BQ431">
        <v>40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30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352"/>
        <v>34537.269999999997</v>
      </c>
      <c r="CQ431">
        <f t="shared" si="353"/>
        <v>117162.87</v>
      </c>
      <c r="CR431">
        <f t="shared" si="354"/>
        <v>0</v>
      </c>
      <c r="CS431">
        <f t="shared" si="355"/>
        <v>0</v>
      </c>
      <c r="CT431">
        <f t="shared" si="356"/>
        <v>0</v>
      </c>
      <c r="CU431">
        <f t="shared" si="357"/>
        <v>0</v>
      </c>
      <c r="CV431">
        <f t="shared" si="358"/>
        <v>0</v>
      </c>
      <c r="CW431">
        <f t="shared" si="359"/>
        <v>0</v>
      </c>
      <c r="CX431">
        <f t="shared" si="360"/>
        <v>0</v>
      </c>
      <c r="CY431">
        <f>S431*(BZ431/100)</f>
        <v>0</v>
      </c>
      <c r="CZ431">
        <f>S431*(CA431/100)</f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112</v>
      </c>
      <c r="DO431">
        <v>70</v>
      </c>
      <c r="DP431">
        <v>1</v>
      </c>
      <c r="DQ431">
        <v>1</v>
      </c>
      <c r="DU431">
        <v>1003</v>
      </c>
      <c r="DV431" t="s">
        <v>459</v>
      </c>
      <c r="DW431" t="s">
        <v>459</v>
      </c>
      <c r="DX431">
        <v>1000</v>
      </c>
      <c r="DZ431" t="s">
        <v>3</v>
      </c>
      <c r="EA431" t="s">
        <v>3</v>
      </c>
      <c r="EB431" t="s">
        <v>3</v>
      </c>
      <c r="EC431" t="s">
        <v>3</v>
      </c>
      <c r="EE431">
        <v>49573633</v>
      </c>
      <c r="EF431">
        <v>40</v>
      </c>
      <c r="EG431" t="s">
        <v>19</v>
      </c>
      <c r="EH431">
        <v>0</v>
      </c>
      <c r="EI431" t="s">
        <v>3</v>
      </c>
      <c r="EJ431">
        <v>2</v>
      </c>
      <c r="EK431">
        <v>318</v>
      </c>
      <c r="EL431" t="s">
        <v>512</v>
      </c>
      <c r="EM431" t="s">
        <v>513</v>
      </c>
      <c r="EO431" t="s">
        <v>3</v>
      </c>
      <c r="EQ431">
        <v>0</v>
      </c>
      <c r="ER431">
        <v>13344.29</v>
      </c>
      <c r="ES431">
        <v>13344.29</v>
      </c>
      <c r="ET431">
        <v>0</v>
      </c>
      <c r="EU431">
        <v>0</v>
      </c>
      <c r="EV431">
        <v>0</v>
      </c>
      <c r="EW431">
        <v>0</v>
      </c>
      <c r="EX431">
        <v>0</v>
      </c>
      <c r="FQ431">
        <v>0</v>
      </c>
      <c r="FR431">
        <f t="shared" si="361"/>
        <v>0</v>
      </c>
      <c r="FS431">
        <v>0</v>
      </c>
      <c r="FX431">
        <v>112</v>
      </c>
      <c r="FY431">
        <v>70</v>
      </c>
      <c r="GA431" t="s">
        <v>3</v>
      </c>
      <c r="GD431">
        <v>0</v>
      </c>
      <c r="GF431">
        <v>2005946955</v>
      </c>
      <c r="GG431">
        <v>2</v>
      </c>
      <c r="GH431">
        <v>1</v>
      </c>
      <c r="GI431">
        <v>2</v>
      </c>
      <c r="GJ431">
        <v>0</v>
      </c>
      <c r="GK431">
        <f>ROUND(R431*(S12)/100,2)</f>
        <v>0</v>
      </c>
      <c r="GL431">
        <f t="shared" si="362"/>
        <v>0</v>
      </c>
      <c r="GM431">
        <f t="shared" si="363"/>
        <v>34537.269999999997</v>
      </c>
      <c r="GN431">
        <f t="shared" si="364"/>
        <v>0</v>
      </c>
      <c r="GO431">
        <f t="shared" si="365"/>
        <v>34537.269999999997</v>
      </c>
      <c r="GP431">
        <f t="shared" si="366"/>
        <v>0</v>
      </c>
      <c r="GR431">
        <v>0</v>
      </c>
      <c r="GS431">
        <v>3</v>
      </c>
      <c r="GT431">
        <v>0</v>
      </c>
      <c r="GU431" t="s">
        <v>3</v>
      </c>
      <c r="GV431">
        <f t="shared" si="367"/>
        <v>0</v>
      </c>
      <c r="GW431">
        <v>1</v>
      </c>
      <c r="GX431">
        <f t="shared" si="368"/>
        <v>0</v>
      </c>
      <c r="HA431">
        <v>0</v>
      </c>
      <c r="HB431">
        <v>0</v>
      </c>
      <c r="HC431">
        <f t="shared" si="369"/>
        <v>0</v>
      </c>
      <c r="HE431" t="s">
        <v>3</v>
      </c>
      <c r="HF431" t="s">
        <v>3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IK431">
        <v>0</v>
      </c>
    </row>
    <row r="433" spans="1:206" x14ac:dyDescent="0.2">
      <c r="A433" s="3">
        <v>51</v>
      </c>
      <c r="B433" s="3">
        <f>B384</f>
        <v>1</v>
      </c>
      <c r="C433" s="3">
        <f>A384</f>
        <v>4</v>
      </c>
      <c r="D433" s="3">
        <f>ROW(A384)</f>
        <v>384</v>
      </c>
      <c r="E433" s="3"/>
      <c r="F433" s="3" t="str">
        <f>IF(F384&lt;&gt;"",F384,"")</f>
        <v>Новый раздел</v>
      </c>
      <c r="G433" s="3" t="str">
        <f>IF(G384&lt;&gt;"",G384,"")</f>
        <v>Видеонаблюдение</v>
      </c>
      <c r="H433" s="3">
        <v>0</v>
      </c>
      <c r="I433" s="3"/>
      <c r="J433" s="3"/>
      <c r="K433" s="3"/>
      <c r="L433" s="3"/>
      <c r="M433" s="3"/>
      <c r="N433" s="3"/>
      <c r="O433" s="3">
        <f t="shared" ref="O433:T433" si="370">ROUND(AB433,2)</f>
        <v>191456.25</v>
      </c>
      <c r="P433" s="3">
        <f t="shared" si="370"/>
        <v>184687.01</v>
      </c>
      <c r="Q433" s="3">
        <f t="shared" si="370"/>
        <v>709.01</v>
      </c>
      <c r="R433" s="3">
        <f t="shared" si="370"/>
        <v>83.95</v>
      </c>
      <c r="S433" s="3">
        <f t="shared" si="370"/>
        <v>6060.23</v>
      </c>
      <c r="T433" s="3">
        <f t="shared" si="370"/>
        <v>0</v>
      </c>
      <c r="U433" s="3">
        <f>AH433</f>
        <v>547.65919999999994</v>
      </c>
      <c r="V433" s="3">
        <f>AI433</f>
        <v>0</v>
      </c>
      <c r="W433" s="3">
        <f>ROUND(AJ433,2)</f>
        <v>0</v>
      </c>
      <c r="X433" s="3">
        <f>ROUND(AK433,2)</f>
        <v>6790.3</v>
      </c>
      <c r="Y433" s="3">
        <f>ROUND(AL433,2)</f>
        <v>4244.3</v>
      </c>
      <c r="Z433" s="3"/>
      <c r="AA433" s="3"/>
      <c r="AB433" s="3">
        <f>ROUND(SUMIF(AA388:AA431,"=50447275",O388:O431),2)</f>
        <v>191456.25</v>
      </c>
      <c r="AC433" s="3">
        <f>ROUND(SUMIF(AA388:AA431,"=50447275",P388:P431),2)</f>
        <v>184687.01</v>
      </c>
      <c r="AD433" s="3">
        <f>ROUND(SUMIF(AA388:AA431,"=50447275",Q388:Q431),2)</f>
        <v>709.01</v>
      </c>
      <c r="AE433" s="3">
        <f>ROUND(SUMIF(AA388:AA431,"=50447275",R388:R431),2)</f>
        <v>83.95</v>
      </c>
      <c r="AF433" s="3">
        <f>ROUND(SUMIF(AA388:AA431,"=50447275",S388:S431),2)</f>
        <v>6060.23</v>
      </c>
      <c r="AG433" s="3">
        <f>ROUND(SUMIF(AA388:AA431,"=50447275",T388:T431),2)</f>
        <v>0</v>
      </c>
      <c r="AH433" s="3">
        <f>SUMIF(AA388:AA431,"=50447275",U388:U431)</f>
        <v>547.65919999999994</v>
      </c>
      <c r="AI433" s="3">
        <f>SUMIF(AA388:AA431,"=50447275",V388:V431)</f>
        <v>0</v>
      </c>
      <c r="AJ433" s="3">
        <f>ROUND(SUMIF(AA388:AA431,"=50447275",W388:W431),2)</f>
        <v>0</v>
      </c>
      <c r="AK433" s="3">
        <f>ROUND(SUMIF(AA388:AA431,"=50447275",X388:X431),2)</f>
        <v>6790.3</v>
      </c>
      <c r="AL433" s="3">
        <f>ROUND(SUMIF(AA388:AA431,"=50447275",Y388:Y431),2)</f>
        <v>4244.3</v>
      </c>
      <c r="AM433" s="3"/>
      <c r="AN433" s="3"/>
      <c r="AO433" s="3">
        <f t="shared" ref="AO433:BD433" si="371">ROUND(BX433,2)</f>
        <v>0</v>
      </c>
      <c r="AP433" s="3">
        <f t="shared" si="371"/>
        <v>0</v>
      </c>
      <c r="AQ433" s="3">
        <f t="shared" si="371"/>
        <v>0</v>
      </c>
      <c r="AR433" s="3">
        <f t="shared" si="371"/>
        <v>202637.78</v>
      </c>
      <c r="AS433" s="3">
        <f t="shared" si="371"/>
        <v>176633.69</v>
      </c>
      <c r="AT433" s="3">
        <f t="shared" si="371"/>
        <v>26004.09</v>
      </c>
      <c r="AU433" s="3">
        <f t="shared" si="371"/>
        <v>0</v>
      </c>
      <c r="AV433" s="3">
        <f t="shared" si="371"/>
        <v>184687.01</v>
      </c>
      <c r="AW433" s="3">
        <f t="shared" si="371"/>
        <v>184687.01</v>
      </c>
      <c r="AX433" s="3">
        <f t="shared" si="371"/>
        <v>0</v>
      </c>
      <c r="AY433" s="3">
        <f t="shared" si="371"/>
        <v>184687.01</v>
      </c>
      <c r="AZ433" s="3">
        <f t="shared" si="371"/>
        <v>0</v>
      </c>
      <c r="BA433" s="3">
        <f t="shared" si="371"/>
        <v>0</v>
      </c>
      <c r="BB433" s="3">
        <f t="shared" si="371"/>
        <v>0</v>
      </c>
      <c r="BC433" s="3">
        <f t="shared" si="371"/>
        <v>0</v>
      </c>
      <c r="BD433" s="3">
        <f t="shared" si="371"/>
        <v>0</v>
      </c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>
        <f>ROUND(SUMIF(AA388:AA431,"=50447275",FQ388:FQ431),2)</f>
        <v>0</v>
      </c>
      <c r="BY433" s="3">
        <f>ROUND(SUMIF(AA388:AA431,"=50447275",FR388:FR431),2)</f>
        <v>0</v>
      </c>
      <c r="BZ433" s="3">
        <f>ROUND(SUMIF(AA388:AA431,"=50447275",GL388:GL431),2)</f>
        <v>0</v>
      </c>
      <c r="CA433" s="3">
        <f>ROUND(SUMIF(AA388:AA431,"=50447275",GM388:GM431),2)</f>
        <v>202637.78</v>
      </c>
      <c r="CB433" s="3">
        <f>ROUND(SUMIF(AA388:AA431,"=50447275",GN388:GN431),2)</f>
        <v>176633.69</v>
      </c>
      <c r="CC433" s="3">
        <f>ROUND(SUMIF(AA388:AA431,"=50447275",GO388:GO431),2)</f>
        <v>26004.09</v>
      </c>
      <c r="CD433" s="3">
        <f>ROUND(SUMIF(AA388:AA431,"=50447275",GP388:GP431),2)</f>
        <v>0</v>
      </c>
      <c r="CE433" s="3">
        <f>AC433-BX433</f>
        <v>184687.01</v>
      </c>
      <c r="CF433" s="3">
        <f>AC433-BY433</f>
        <v>184687.01</v>
      </c>
      <c r="CG433" s="3">
        <f>BX433-BZ433</f>
        <v>0</v>
      </c>
      <c r="CH433" s="3">
        <f>AC433-BX433-BY433+BZ433</f>
        <v>184687.01</v>
      </c>
      <c r="CI433" s="3">
        <f>BY433-BZ433</f>
        <v>0</v>
      </c>
      <c r="CJ433" s="3">
        <f>ROUND(SUMIF(AA388:AA431,"=50447275",GX388:GX431),2)</f>
        <v>0</v>
      </c>
      <c r="CK433" s="3">
        <f>ROUND(SUMIF(AA388:AA431,"=50447275",GY388:GY431),2)</f>
        <v>0</v>
      </c>
      <c r="CL433" s="3">
        <f>ROUND(SUMIF(AA388:AA431,"=50447275",GZ388:GZ431),2)</f>
        <v>0</v>
      </c>
      <c r="CM433" s="3">
        <f>ROUND(SUMIF(AA388:AA431,"=50447275",HD388:HD431),2)</f>
        <v>0</v>
      </c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4">
        <f t="shared" ref="DG433:DL433" si="372">ROUND(DT433,2)</f>
        <v>1479813.8</v>
      </c>
      <c r="DH433" s="4">
        <f t="shared" si="372"/>
        <v>1264728.83</v>
      </c>
      <c r="DI433" s="4">
        <f t="shared" si="372"/>
        <v>8491.7099999999991</v>
      </c>
      <c r="DJ433" s="4">
        <f t="shared" si="372"/>
        <v>2861.86</v>
      </c>
      <c r="DK433" s="4">
        <f t="shared" si="372"/>
        <v>206593.26</v>
      </c>
      <c r="DL433" s="4">
        <f t="shared" si="372"/>
        <v>0</v>
      </c>
      <c r="DM433" s="4">
        <f>DZ433</f>
        <v>547.65919999999994</v>
      </c>
      <c r="DN433" s="4">
        <f>EA433</f>
        <v>0</v>
      </c>
      <c r="DO433" s="4">
        <f>ROUND(EB433,2)</f>
        <v>0</v>
      </c>
      <c r="DP433" s="4">
        <f>ROUND(EC433,2)</f>
        <v>190148.29</v>
      </c>
      <c r="DQ433" s="4">
        <f>ROUND(ED433,2)</f>
        <v>85584.48</v>
      </c>
      <c r="DR433" s="4"/>
      <c r="DS433" s="4"/>
      <c r="DT433" s="4">
        <f>ROUND(SUMIF(AA388:AA431,"=50447276",O388:O431),2)</f>
        <v>1479813.8</v>
      </c>
      <c r="DU433" s="4">
        <f>ROUND(SUMIF(AA388:AA431,"=50447276",P388:P431),2)</f>
        <v>1264728.83</v>
      </c>
      <c r="DV433" s="4">
        <f>ROUND(SUMIF(AA388:AA431,"=50447276",Q388:Q431),2)</f>
        <v>8491.7099999999991</v>
      </c>
      <c r="DW433" s="4">
        <f>ROUND(SUMIF(AA388:AA431,"=50447276",R388:R431),2)</f>
        <v>2861.86</v>
      </c>
      <c r="DX433" s="4">
        <f>ROUND(SUMIF(AA388:AA431,"=50447276",S388:S431),2)</f>
        <v>206593.26</v>
      </c>
      <c r="DY433" s="4">
        <f>ROUND(SUMIF(AA388:AA431,"=50447276",T388:T431),2)</f>
        <v>0</v>
      </c>
      <c r="DZ433" s="4">
        <f>SUMIF(AA388:AA431,"=50447276",U388:U431)</f>
        <v>547.65919999999994</v>
      </c>
      <c r="EA433" s="4">
        <f>SUMIF(AA388:AA431,"=50447276",V388:V431)</f>
        <v>0</v>
      </c>
      <c r="EB433" s="4">
        <f>ROUND(SUMIF(AA388:AA431,"=50447276",W388:W431),2)</f>
        <v>0</v>
      </c>
      <c r="EC433" s="4">
        <f>ROUND(SUMIF(AA388:AA431,"=50447276",X388:X431),2)</f>
        <v>190148.29</v>
      </c>
      <c r="ED433" s="4">
        <f>ROUND(SUMIF(AA388:AA431,"=50447276",Y388:Y431),2)</f>
        <v>85584.48</v>
      </c>
      <c r="EE433" s="4"/>
      <c r="EF433" s="4"/>
      <c r="EG433" s="4">
        <f t="shared" ref="EG433:EV433" si="373">ROUND(FP433,2)</f>
        <v>0</v>
      </c>
      <c r="EH433" s="4">
        <f t="shared" si="373"/>
        <v>0</v>
      </c>
      <c r="EI433" s="4">
        <f t="shared" si="373"/>
        <v>0</v>
      </c>
      <c r="EJ433" s="4">
        <f t="shared" si="373"/>
        <v>1760125.55</v>
      </c>
      <c r="EK433" s="4">
        <f t="shared" si="373"/>
        <v>1465349.14</v>
      </c>
      <c r="EL433" s="4">
        <f t="shared" si="373"/>
        <v>294776.40999999997</v>
      </c>
      <c r="EM433" s="4">
        <f t="shared" si="373"/>
        <v>0</v>
      </c>
      <c r="EN433" s="4">
        <f t="shared" si="373"/>
        <v>1264728.83</v>
      </c>
      <c r="EO433" s="4">
        <f t="shared" si="373"/>
        <v>1264728.83</v>
      </c>
      <c r="EP433" s="4">
        <f t="shared" si="373"/>
        <v>0</v>
      </c>
      <c r="EQ433" s="4">
        <f t="shared" si="373"/>
        <v>1264728.83</v>
      </c>
      <c r="ER433" s="4">
        <f t="shared" si="373"/>
        <v>0</v>
      </c>
      <c r="ES433" s="4">
        <f t="shared" si="373"/>
        <v>0</v>
      </c>
      <c r="ET433" s="4">
        <f t="shared" si="373"/>
        <v>0</v>
      </c>
      <c r="EU433" s="4">
        <f t="shared" si="373"/>
        <v>0</v>
      </c>
      <c r="EV433" s="4">
        <f t="shared" si="373"/>
        <v>0</v>
      </c>
      <c r="EW433" s="4"/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  <c r="FP433" s="4">
        <f>ROUND(SUMIF(AA388:AA431,"=50447276",FQ388:FQ431),2)</f>
        <v>0</v>
      </c>
      <c r="FQ433" s="4">
        <f>ROUND(SUMIF(AA388:AA431,"=50447276",FR388:FR431),2)</f>
        <v>0</v>
      </c>
      <c r="FR433" s="4">
        <f>ROUND(SUMIF(AA388:AA431,"=50447276",GL388:GL431),2)</f>
        <v>0</v>
      </c>
      <c r="FS433" s="4">
        <f>ROUND(SUMIF(AA388:AA431,"=50447276",GM388:GM431),2)</f>
        <v>1760125.55</v>
      </c>
      <c r="FT433" s="4">
        <f>ROUND(SUMIF(AA388:AA431,"=50447276",GN388:GN431),2)</f>
        <v>1465349.14</v>
      </c>
      <c r="FU433" s="4">
        <f>ROUND(SUMIF(AA388:AA431,"=50447276",GO388:GO431),2)</f>
        <v>294776.40999999997</v>
      </c>
      <c r="FV433" s="4">
        <f>ROUND(SUMIF(AA388:AA431,"=50447276",GP388:GP431),2)</f>
        <v>0</v>
      </c>
      <c r="FW433" s="4">
        <f>DU433-FP433</f>
        <v>1264728.83</v>
      </c>
      <c r="FX433" s="4">
        <f>DU433-FQ433</f>
        <v>1264728.83</v>
      </c>
      <c r="FY433" s="4">
        <f>FP433-FR433</f>
        <v>0</v>
      </c>
      <c r="FZ433" s="4">
        <f>DU433-FP433-FQ433+FR433</f>
        <v>1264728.83</v>
      </c>
      <c r="GA433" s="4">
        <f>FQ433-FR433</f>
        <v>0</v>
      </c>
      <c r="GB433" s="4">
        <f>ROUND(SUMIF(AA388:AA431,"=50447276",GX388:GX431),2)</f>
        <v>0</v>
      </c>
      <c r="GC433" s="4">
        <f>ROUND(SUMIF(AA388:AA431,"=50447276",GY388:GY431),2)</f>
        <v>0</v>
      </c>
      <c r="GD433" s="4">
        <f>ROUND(SUMIF(AA388:AA431,"=50447276",GZ388:GZ431),2)</f>
        <v>0</v>
      </c>
      <c r="GE433" s="4">
        <f>ROUND(SUMIF(AA388:AA431,"=50447276",HD388:HD431),2)</f>
        <v>0</v>
      </c>
      <c r="GF433" s="4"/>
      <c r="GG433" s="4"/>
      <c r="GH433" s="4"/>
      <c r="GI433" s="4"/>
      <c r="GJ433" s="4"/>
      <c r="GK433" s="4"/>
      <c r="GL433" s="4"/>
      <c r="GM433" s="4"/>
      <c r="GN433" s="4"/>
      <c r="GO433" s="4"/>
      <c r="GP433" s="4"/>
      <c r="GQ433" s="4"/>
      <c r="GR433" s="4"/>
      <c r="GS433" s="4"/>
      <c r="GT433" s="4"/>
      <c r="GU433" s="4"/>
      <c r="GV433" s="4"/>
      <c r="GW433" s="4"/>
      <c r="GX433" s="4">
        <v>0</v>
      </c>
    </row>
    <row r="435" spans="1:206" x14ac:dyDescent="0.2">
      <c r="A435" s="5">
        <v>50</v>
      </c>
      <c r="B435" s="5">
        <v>0</v>
      </c>
      <c r="C435" s="5">
        <v>0</v>
      </c>
      <c r="D435" s="5">
        <v>1</v>
      </c>
      <c r="E435" s="5">
        <v>201</v>
      </c>
      <c r="F435" s="5">
        <f>ROUND(Source!O433,O435)</f>
        <v>191456.25</v>
      </c>
      <c r="G435" s="5" t="s">
        <v>136</v>
      </c>
      <c r="H435" s="5" t="s">
        <v>137</v>
      </c>
      <c r="I435" s="5"/>
      <c r="J435" s="5"/>
      <c r="K435" s="5">
        <v>201</v>
      </c>
      <c r="L435" s="5">
        <v>1</v>
      </c>
      <c r="M435" s="5">
        <v>3</v>
      </c>
      <c r="N435" s="5" t="s">
        <v>3</v>
      </c>
      <c r="O435" s="5">
        <v>2</v>
      </c>
      <c r="P435" s="5">
        <f>ROUND(Source!DG433,O435)</f>
        <v>1479813.8</v>
      </c>
      <c r="Q435" s="5"/>
      <c r="R435" s="5"/>
      <c r="S435" s="5"/>
      <c r="T435" s="5"/>
      <c r="U435" s="5"/>
      <c r="V435" s="5"/>
      <c r="W435" s="5">
        <v>191456.25</v>
      </c>
      <c r="X435" s="5">
        <v>1</v>
      </c>
      <c r="Y435" s="5">
        <v>191456.25</v>
      </c>
      <c r="Z435" s="5">
        <v>1479813.8</v>
      </c>
      <c r="AA435" s="5">
        <v>1</v>
      </c>
      <c r="AB435" s="5">
        <v>1479813.8</v>
      </c>
    </row>
    <row r="436" spans="1:206" x14ac:dyDescent="0.2">
      <c r="A436" s="5">
        <v>50</v>
      </c>
      <c r="B436" s="5">
        <v>0</v>
      </c>
      <c r="C436" s="5">
        <v>0</v>
      </c>
      <c r="D436" s="5">
        <v>1</v>
      </c>
      <c r="E436" s="5">
        <v>202</v>
      </c>
      <c r="F436" s="5">
        <f>ROUND(Source!P433,O436)</f>
        <v>184687.01</v>
      </c>
      <c r="G436" s="5" t="s">
        <v>138</v>
      </c>
      <c r="H436" s="5" t="s">
        <v>139</v>
      </c>
      <c r="I436" s="5"/>
      <c r="J436" s="5"/>
      <c r="K436" s="5">
        <v>202</v>
      </c>
      <c r="L436" s="5">
        <v>2</v>
      </c>
      <c r="M436" s="5">
        <v>3</v>
      </c>
      <c r="N436" s="5" t="s">
        <v>3</v>
      </c>
      <c r="O436" s="5">
        <v>2</v>
      </c>
      <c r="P436" s="5">
        <f>ROUND(Source!DH433,O436)</f>
        <v>1264728.83</v>
      </c>
      <c r="Q436" s="5"/>
      <c r="R436" s="5"/>
      <c r="S436" s="5"/>
      <c r="T436" s="5"/>
      <c r="U436" s="5"/>
      <c r="V436" s="5"/>
      <c r="W436" s="5">
        <v>184687.01</v>
      </c>
      <c r="X436" s="5">
        <v>1</v>
      </c>
      <c r="Y436" s="5">
        <v>184687.01</v>
      </c>
      <c r="Z436" s="5">
        <v>1264728.83</v>
      </c>
      <c r="AA436" s="5">
        <v>1</v>
      </c>
      <c r="AB436" s="5">
        <v>1264728.83</v>
      </c>
    </row>
    <row r="437" spans="1:206" x14ac:dyDescent="0.2">
      <c r="A437" s="5">
        <v>50</v>
      </c>
      <c r="B437" s="5">
        <v>0</v>
      </c>
      <c r="C437" s="5">
        <v>0</v>
      </c>
      <c r="D437" s="5">
        <v>1</v>
      </c>
      <c r="E437" s="5">
        <v>222</v>
      </c>
      <c r="F437" s="5">
        <f>ROUND(Source!AO433,O437)</f>
        <v>0</v>
      </c>
      <c r="G437" s="5" t="s">
        <v>140</v>
      </c>
      <c r="H437" s="5" t="s">
        <v>141</v>
      </c>
      <c r="I437" s="5"/>
      <c r="J437" s="5"/>
      <c r="K437" s="5">
        <v>222</v>
      </c>
      <c r="L437" s="5">
        <v>3</v>
      </c>
      <c r="M437" s="5">
        <v>3</v>
      </c>
      <c r="N437" s="5" t="s">
        <v>3</v>
      </c>
      <c r="O437" s="5">
        <v>2</v>
      </c>
      <c r="P437" s="5">
        <f>ROUND(Source!EG433,O437)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06" x14ac:dyDescent="0.2">
      <c r="A438" s="5">
        <v>50</v>
      </c>
      <c r="B438" s="5">
        <v>0</v>
      </c>
      <c r="C438" s="5">
        <v>0</v>
      </c>
      <c r="D438" s="5">
        <v>1</v>
      </c>
      <c r="E438" s="5">
        <v>225</v>
      </c>
      <c r="F438" s="5">
        <f>ROUND(Source!AV433,O438)</f>
        <v>184687.01</v>
      </c>
      <c r="G438" s="5" t="s">
        <v>142</v>
      </c>
      <c r="H438" s="5" t="s">
        <v>143</v>
      </c>
      <c r="I438" s="5"/>
      <c r="J438" s="5"/>
      <c r="K438" s="5">
        <v>225</v>
      </c>
      <c r="L438" s="5">
        <v>4</v>
      </c>
      <c r="M438" s="5">
        <v>3</v>
      </c>
      <c r="N438" s="5" t="s">
        <v>3</v>
      </c>
      <c r="O438" s="5">
        <v>2</v>
      </c>
      <c r="P438" s="5">
        <f>ROUND(Source!EN433,O438)</f>
        <v>1264728.83</v>
      </c>
      <c r="Q438" s="5"/>
      <c r="R438" s="5"/>
      <c r="S438" s="5"/>
      <c r="T438" s="5"/>
      <c r="U438" s="5"/>
      <c r="V438" s="5"/>
      <c r="W438" s="5">
        <v>184687.01</v>
      </c>
      <c r="X438" s="5">
        <v>1</v>
      </c>
      <c r="Y438" s="5">
        <v>184687.01</v>
      </c>
      <c r="Z438" s="5">
        <v>1264728.83</v>
      </c>
      <c r="AA438" s="5">
        <v>1</v>
      </c>
      <c r="AB438" s="5">
        <v>1264728.83</v>
      </c>
    </row>
    <row r="439" spans="1:206" x14ac:dyDescent="0.2">
      <c r="A439" s="5">
        <v>50</v>
      </c>
      <c r="B439" s="5">
        <v>0</v>
      </c>
      <c r="C439" s="5">
        <v>0</v>
      </c>
      <c r="D439" s="5">
        <v>1</v>
      </c>
      <c r="E439" s="5">
        <v>226</v>
      </c>
      <c r="F439" s="5">
        <f>ROUND(Source!AW433,O439)</f>
        <v>184687.01</v>
      </c>
      <c r="G439" s="5" t="s">
        <v>144</v>
      </c>
      <c r="H439" s="5" t="s">
        <v>145</v>
      </c>
      <c r="I439" s="5"/>
      <c r="J439" s="5"/>
      <c r="K439" s="5">
        <v>226</v>
      </c>
      <c r="L439" s="5">
        <v>5</v>
      </c>
      <c r="M439" s="5">
        <v>3</v>
      </c>
      <c r="N439" s="5" t="s">
        <v>3</v>
      </c>
      <c r="O439" s="5">
        <v>2</v>
      </c>
      <c r="P439" s="5">
        <f>ROUND(Source!EO433,O439)</f>
        <v>1264728.83</v>
      </c>
      <c r="Q439" s="5"/>
      <c r="R439" s="5"/>
      <c r="S439" s="5"/>
      <c r="T439" s="5"/>
      <c r="U439" s="5"/>
      <c r="V439" s="5"/>
      <c r="W439" s="5">
        <v>184687.01</v>
      </c>
      <c r="X439" s="5">
        <v>1</v>
      </c>
      <c r="Y439" s="5">
        <v>184687.01</v>
      </c>
      <c r="Z439" s="5">
        <v>1264728.83</v>
      </c>
      <c r="AA439" s="5">
        <v>1</v>
      </c>
      <c r="AB439" s="5">
        <v>1264728.83</v>
      </c>
    </row>
    <row r="440" spans="1:206" x14ac:dyDescent="0.2">
      <c r="A440" s="5">
        <v>50</v>
      </c>
      <c r="B440" s="5">
        <v>0</v>
      </c>
      <c r="C440" s="5">
        <v>0</v>
      </c>
      <c r="D440" s="5">
        <v>1</v>
      </c>
      <c r="E440" s="5">
        <v>227</v>
      </c>
      <c r="F440" s="5">
        <f>ROUND(Source!AX433,O440)</f>
        <v>0</v>
      </c>
      <c r="G440" s="5" t="s">
        <v>146</v>
      </c>
      <c r="H440" s="5" t="s">
        <v>147</v>
      </c>
      <c r="I440" s="5"/>
      <c r="J440" s="5"/>
      <c r="K440" s="5">
        <v>227</v>
      </c>
      <c r="L440" s="5">
        <v>6</v>
      </c>
      <c r="M440" s="5">
        <v>3</v>
      </c>
      <c r="N440" s="5" t="s">
        <v>3</v>
      </c>
      <c r="O440" s="5">
        <v>2</v>
      </c>
      <c r="P440" s="5">
        <f>ROUND(Source!EP433,O440)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06" x14ac:dyDescent="0.2">
      <c r="A441" s="5">
        <v>50</v>
      </c>
      <c r="B441" s="5">
        <v>0</v>
      </c>
      <c r="C441" s="5">
        <v>0</v>
      </c>
      <c r="D441" s="5">
        <v>1</v>
      </c>
      <c r="E441" s="5">
        <v>228</v>
      </c>
      <c r="F441" s="5">
        <f>ROUND(Source!AY433,O441)</f>
        <v>184687.01</v>
      </c>
      <c r="G441" s="5" t="s">
        <v>148</v>
      </c>
      <c r="H441" s="5" t="s">
        <v>149</v>
      </c>
      <c r="I441" s="5"/>
      <c r="J441" s="5"/>
      <c r="K441" s="5">
        <v>228</v>
      </c>
      <c r="L441" s="5">
        <v>7</v>
      </c>
      <c r="M441" s="5">
        <v>3</v>
      </c>
      <c r="N441" s="5" t="s">
        <v>3</v>
      </c>
      <c r="O441" s="5">
        <v>2</v>
      </c>
      <c r="P441" s="5">
        <f>ROUND(Source!EQ433,O441)</f>
        <v>1264728.83</v>
      </c>
      <c r="Q441" s="5"/>
      <c r="R441" s="5"/>
      <c r="S441" s="5"/>
      <c r="T441" s="5"/>
      <c r="U441" s="5"/>
      <c r="V441" s="5"/>
      <c r="W441" s="5">
        <v>184687.01</v>
      </c>
      <c r="X441" s="5">
        <v>1</v>
      </c>
      <c r="Y441" s="5">
        <v>184687.01</v>
      </c>
      <c r="Z441" s="5">
        <v>1264728.83</v>
      </c>
      <c r="AA441" s="5">
        <v>1</v>
      </c>
      <c r="AB441" s="5">
        <v>1264728.83</v>
      </c>
    </row>
    <row r="442" spans="1:206" x14ac:dyDescent="0.2">
      <c r="A442" s="5">
        <v>50</v>
      </c>
      <c r="B442" s="5">
        <v>0</v>
      </c>
      <c r="C442" s="5">
        <v>0</v>
      </c>
      <c r="D442" s="5">
        <v>1</v>
      </c>
      <c r="E442" s="5">
        <v>216</v>
      </c>
      <c r="F442" s="5">
        <f>ROUND(Source!AP433,O442)</f>
        <v>0</v>
      </c>
      <c r="G442" s="5" t="s">
        <v>150</v>
      </c>
      <c r="H442" s="5" t="s">
        <v>151</v>
      </c>
      <c r="I442" s="5"/>
      <c r="J442" s="5"/>
      <c r="K442" s="5">
        <v>216</v>
      </c>
      <c r="L442" s="5">
        <v>8</v>
      </c>
      <c r="M442" s="5">
        <v>3</v>
      </c>
      <c r="N442" s="5" t="s">
        <v>3</v>
      </c>
      <c r="O442" s="5">
        <v>2</v>
      </c>
      <c r="P442" s="5">
        <f>ROUND(Source!EH433,O442)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06" x14ac:dyDescent="0.2">
      <c r="A443" s="5">
        <v>50</v>
      </c>
      <c r="B443" s="5">
        <v>0</v>
      </c>
      <c r="C443" s="5">
        <v>0</v>
      </c>
      <c r="D443" s="5">
        <v>1</v>
      </c>
      <c r="E443" s="5">
        <v>223</v>
      </c>
      <c r="F443" s="5">
        <f>ROUND(Source!AQ433,O443)</f>
        <v>0</v>
      </c>
      <c r="G443" s="5" t="s">
        <v>152</v>
      </c>
      <c r="H443" s="5" t="s">
        <v>153</v>
      </c>
      <c r="I443" s="5"/>
      <c r="J443" s="5"/>
      <c r="K443" s="5">
        <v>223</v>
      </c>
      <c r="L443" s="5">
        <v>9</v>
      </c>
      <c r="M443" s="5">
        <v>3</v>
      </c>
      <c r="N443" s="5" t="s">
        <v>3</v>
      </c>
      <c r="O443" s="5">
        <v>2</v>
      </c>
      <c r="P443" s="5">
        <f>ROUND(Source!EI433,O443)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06" x14ac:dyDescent="0.2">
      <c r="A444" s="5">
        <v>50</v>
      </c>
      <c r="B444" s="5">
        <v>0</v>
      </c>
      <c r="C444" s="5">
        <v>0</v>
      </c>
      <c r="D444" s="5">
        <v>1</v>
      </c>
      <c r="E444" s="5">
        <v>229</v>
      </c>
      <c r="F444" s="5">
        <f>ROUND(Source!AZ433,O444)</f>
        <v>0</v>
      </c>
      <c r="G444" s="5" t="s">
        <v>154</v>
      </c>
      <c r="H444" s="5" t="s">
        <v>155</v>
      </c>
      <c r="I444" s="5"/>
      <c r="J444" s="5"/>
      <c r="K444" s="5">
        <v>229</v>
      </c>
      <c r="L444" s="5">
        <v>10</v>
      </c>
      <c r="M444" s="5">
        <v>3</v>
      </c>
      <c r="N444" s="5" t="s">
        <v>3</v>
      </c>
      <c r="O444" s="5">
        <v>2</v>
      </c>
      <c r="P444" s="5">
        <f>ROUND(Source!ER433,O444)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06" x14ac:dyDescent="0.2">
      <c r="A445" s="5">
        <v>50</v>
      </c>
      <c r="B445" s="5">
        <v>0</v>
      </c>
      <c r="C445" s="5">
        <v>0</v>
      </c>
      <c r="D445" s="5">
        <v>1</v>
      </c>
      <c r="E445" s="5">
        <v>203</v>
      </c>
      <c r="F445" s="5">
        <f>ROUND(Source!Q433,O445)</f>
        <v>709.01</v>
      </c>
      <c r="G445" s="5" t="s">
        <v>156</v>
      </c>
      <c r="H445" s="5" t="s">
        <v>157</v>
      </c>
      <c r="I445" s="5"/>
      <c r="J445" s="5"/>
      <c r="K445" s="5">
        <v>203</v>
      </c>
      <c r="L445" s="5">
        <v>11</v>
      </c>
      <c r="M445" s="5">
        <v>3</v>
      </c>
      <c r="N445" s="5" t="s">
        <v>3</v>
      </c>
      <c r="O445" s="5">
        <v>2</v>
      </c>
      <c r="P445" s="5">
        <f>ROUND(Source!DI433,O445)</f>
        <v>8491.7099999999991</v>
      </c>
      <c r="Q445" s="5"/>
      <c r="R445" s="5"/>
      <c r="S445" s="5"/>
      <c r="T445" s="5"/>
      <c r="U445" s="5"/>
      <c r="V445" s="5"/>
      <c r="W445" s="5">
        <v>709.01</v>
      </c>
      <c r="X445" s="5">
        <v>1</v>
      </c>
      <c r="Y445" s="5">
        <v>709.01</v>
      </c>
      <c r="Z445" s="5">
        <v>8491.7099999999991</v>
      </c>
      <c r="AA445" s="5">
        <v>1</v>
      </c>
      <c r="AB445" s="5">
        <v>8491.7099999999991</v>
      </c>
    </row>
    <row r="446" spans="1:206" x14ac:dyDescent="0.2">
      <c r="A446" s="5">
        <v>50</v>
      </c>
      <c r="B446" s="5">
        <v>0</v>
      </c>
      <c r="C446" s="5">
        <v>0</v>
      </c>
      <c r="D446" s="5">
        <v>1</v>
      </c>
      <c r="E446" s="5">
        <v>231</v>
      </c>
      <c r="F446" s="5">
        <f>ROUND(Source!BB433,O446)</f>
        <v>0</v>
      </c>
      <c r="G446" s="5" t="s">
        <v>158</v>
      </c>
      <c r="H446" s="5" t="s">
        <v>159</v>
      </c>
      <c r="I446" s="5"/>
      <c r="J446" s="5"/>
      <c r="K446" s="5">
        <v>231</v>
      </c>
      <c r="L446" s="5">
        <v>12</v>
      </c>
      <c r="M446" s="5">
        <v>3</v>
      </c>
      <c r="N446" s="5" t="s">
        <v>3</v>
      </c>
      <c r="O446" s="5">
        <v>2</v>
      </c>
      <c r="P446" s="5">
        <f>ROUND(Source!ET433,O446)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06" x14ac:dyDescent="0.2">
      <c r="A447" s="5">
        <v>50</v>
      </c>
      <c r="B447" s="5">
        <v>0</v>
      </c>
      <c r="C447" s="5">
        <v>0</v>
      </c>
      <c r="D447" s="5">
        <v>1</v>
      </c>
      <c r="E447" s="5">
        <v>204</v>
      </c>
      <c r="F447" s="5">
        <f>ROUND(Source!R433,O447)</f>
        <v>83.95</v>
      </c>
      <c r="G447" s="5" t="s">
        <v>160</v>
      </c>
      <c r="H447" s="5" t="s">
        <v>161</v>
      </c>
      <c r="I447" s="5"/>
      <c r="J447" s="5"/>
      <c r="K447" s="5">
        <v>204</v>
      </c>
      <c r="L447" s="5">
        <v>13</v>
      </c>
      <c r="M447" s="5">
        <v>3</v>
      </c>
      <c r="N447" s="5" t="s">
        <v>3</v>
      </c>
      <c r="O447" s="5">
        <v>2</v>
      </c>
      <c r="P447" s="5">
        <f>ROUND(Source!DJ433,O447)</f>
        <v>2861.86</v>
      </c>
      <c r="Q447" s="5"/>
      <c r="R447" s="5"/>
      <c r="S447" s="5"/>
      <c r="T447" s="5"/>
      <c r="U447" s="5"/>
      <c r="V447" s="5"/>
      <c r="W447" s="5">
        <v>83.95</v>
      </c>
      <c r="X447" s="5">
        <v>1</v>
      </c>
      <c r="Y447" s="5">
        <v>83.95</v>
      </c>
      <c r="Z447" s="5">
        <v>2861.86</v>
      </c>
      <c r="AA447" s="5">
        <v>1</v>
      </c>
      <c r="AB447" s="5">
        <v>2861.86</v>
      </c>
    </row>
    <row r="448" spans="1:206" x14ac:dyDescent="0.2">
      <c r="A448" s="5">
        <v>50</v>
      </c>
      <c r="B448" s="5">
        <v>0</v>
      </c>
      <c r="C448" s="5">
        <v>0</v>
      </c>
      <c r="D448" s="5">
        <v>1</v>
      </c>
      <c r="E448" s="5">
        <v>205</v>
      </c>
      <c r="F448" s="5">
        <f>ROUND(Source!S433,O448)</f>
        <v>6060.23</v>
      </c>
      <c r="G448" s="5" t="s">
        <v>162</v>
      </c>
      <c r="H448" s="5" t="s">
        <v>163</v>
      </c>
      <c r="I448" s="5"/>
      <c r="J448" s="5"/>
      <c r="K448" s="5">
        <v>205</v>
      </c>
      <c r="L448" s="5">
        <v>14</v>
      </c>
      <c r="M448" s="5">
        <v>3</v>
      </c>
      <c r="N448" s="5" t="s">
        <v>3</v>
      </c>
      <c r="O448" s="5">
        <v>2</v>
      </c>
      <c r="P448" s="5">
        <f>ROUND(Source!DK433,O448)</f>
        <v>206593.26</v>
      </c>
      <c r="Q448" s="5"/>
      <c r="R448" s="5"/>
      <c r="S448" s="5"/>
      <c r="T448" s="5"/>
      <c r="U448" s="5"/>
      <c r="V448" s="5"/>
      <c r="W448" s="5">
        <v>6060.23</v>
      </c>
      <c r="X448" s="5">
        <v>1</v>
      </c>
      <c r="Y448" s="5">
        <v>6060.23</v>
      </c>
      <c r="Z448" s="5">
        <v>206593.26</v>
      </c>
      <c r="AA448" s="5">
        <v>1</v>
      </c>
      <c r="AB448" s="5">
        <v>206593.26</v>
      </c>
    </row>
    <row r="449" spans="1:206" x14ac:dyDescent="0.2">
      <c r="A449" s="5">
        <v>50</v>
      </c>
      <c r="B449" s="5">
        <v>0</v>
      </c>
      <c r="C449" s="5">
        <v>0</v>
      </c>
      <c r="D449" s="5">
        <v>1</v>
      </c>
      <c r="E449" s="5">
        <v>232</v>
      </c>
      <c r="F449" s="5">
        <f>ROUND(Source!BC433,O449)</f>
        <v>0</v>
      </c>
      <c r="G449" s="5" t="s">
        <v>164</v>
      </c>
      <c r="H449" s="5" t="s">
        <v>165</v>
      </c>
      <c r="I449" s="5"/>
      <c r="J449" s="5"/>
      <c r="K449" s="5">
        <v>232</v>
      </c>
      <c r="L449" s="5">
        <v>15</v>
      </c>
      <c r="M449" s="5">
        <v>3</v>
      </c>
      <c r="N449" s="5" t="s">
        <v>3</v>
      </c>
      <c r="O449" s="5">
        <v>2</v>
      </c>
      <c r="P449" s="5">
        <f>ROUND(Source!EU433,O449)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06" x14ac:dyDescent="0.2">
      <c r="A450" s="5">
        <v>50</v>
      </c>
      <c r="B450" s="5">
        <v>0</v>
      </c>
      <c r="C450" s="5">
        <v>0</v>
      </c>
      <c r="D450" s="5">
        <v>1</v>
      </c>
      <c r="E450" s="5">
        <v>214</v>
      </c>
      <c r="F450" s="5">
        <f>ROUND(Source!AS433,O450)</f>
        <v>176633.69</v>
      </c>
      <c r="G450" s="5" t="s">
        <v>166</v>
      </c>
      <c r="H450" s="5" t="s">
        <v>167</v>
      </c>
      <c r="I450" s="5"/>
      <c r="J450" s="5"/>
      <c r="K450" s="5">
        <v>214</v>
      </c>
      <c r="L450" s="5">
        <v>16</v>
      </c>
      <c r="M450" s="5">
        <v>3</v>
      </c>
      <c r="N450" s="5" t="s">
        <v>3</v>
      </c>
      <c r="O450" s="5">
        <v>2</v>
      </c>
      <c r="P450" s="5">
        <f>ROUND(Source!EK433,O450)</f>
        <v>1465349.14</v>
      </c>
      <c r="Q450" s="5"/>
      <c r="R450" s="5"/>
      <c r="S450" s="5"/>
      <c r="T450" s="5"/>
      <c r="U450" s="5"/>
      <c r="V450" s="5"/>
      <c r="W450" s="5">
        <v>176633.69</v>
      </c>
      <c r="X450" s="5">
        <v>1</v>
      </c>
      <c r="Y450" s="5">
        <v>176633.69</v>
      </c>
      <c r="Z450" s="5">
        <v>1465349.14</v>
      </c>
      <c r="AA450" s="5">
        <v>1</v>
      </c>
      <c r="AB450" s="5">
        <v>1465349.14</v>
      </c>
    </row>
    <row r="451" spans="1:206" x14ac:dyDescent="0.2">
      <c r="A451" s="5">
        <v>50</v>
      </c>
      <c r="B451" s="5">
        <v>0</v>
      </c>
      <c r="C451" s="5">
        <v>0</v>
      </c>
      <c r="D451" s="5">
        <v>1</v>
      </c>
      <c r="E451" s="5">
        <v>215</v>
      </c>
      <c r="F451" s="5">
        <f>ROUND(Source!AT433,O451)</f>
        <v>26004.09</v>
      </c>
      <c r="G451" s="5" t="s">
        <v>168</v>
      </c>
      <c r="H451" s="5" t="s">
        <v>169</v>
      </c>
      <c r="I451" s="5"/>
      <c r="J451" s="5"/>
      <c r="K451" s="5">
        <v>215</v>
      </c>
      <c r="L451" s="5">
        <v>17</v>
      </c>
      <c r="M451" s="5">
        <v>3</v>
      </c>
      <c r="N451" s="5" t="s">
        <v>3</v>
      </c>
      <c r="O451" s="5">
        <v>2</v>
      </c>
      <c r="P451" s="5">
        <f>ROUND(Source!EL433,O451)</f>
        <v>294776.40999999997</v>
      </c>
      <c r="Q451" s="5"/>
      <c r="R451" s="5"/>
      <c r="S451" s="5"/>
      <c r="T451" s="5"/>
      <c r="U451" s="5"/>
      <c r="V451" s="5"/>
      <c r="W451" s="5">
        <v>26004.09</v>
      </c>
      <c r="X451" s="5">
        <v>1</v>
      </c>
      <c r="Y451" s="5">
        <v>26004.09</v>
      </c>
      <c r="Z451" s="5">
        <v>294776.40999999997</v>
      </c>
      <c r="AA451" s="5">
        <v>1</v>
      </c>
      <c r="AB451" s="5">
        <v>294776.40999999997</v>
      </c>
    </row>
    <row r="452" spans="1:206" x14ac:dyDescent="0.2">
      <c r="A452" s="5">
        <v>50</v>
      </c>
      <c r="B452" s="5">
        <v>0</v>
      </c>
      <c r="C452" s="5">
        <v>0</v>
      </c>
      <c r="D452" s="5">
        <v>1</v>
      </c>
      <c r="E452" s="5">
        <v>217</v>
      </c>
      <c r="F452" s="5">
        <f>ROUND(Source!AU433,O452)</f>
        <v>0</v>
      </c>
      <c r="G452" s="5" t="s">
        <v>170</v>
      </c>
      <c r="H452" s="5" t="s">
        <v>171</v>
      </c>
      <c r="I452" s="5"/>
      <c r="J452" s="5"/>
      <c r="K452" s="5">
        <v>217</v>
      </c>
      <c r="L452" s="5">
        <v>18</v>
      </c>
      <c r="M452" s="5">
        <v>3</v>
      </c>
      <c r="N452" s="5" t="s">
        <v>3</v>
      </c>
      <c r="O452" s="5">
        <v>2</v>
      </c>
      <c r="P452" s="5">
        <f>ROUND(Source!EM433,O452)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06" x14ac:dyDescent="0.2">
      <c r="A453" s="5">
        <v>50</v>
      </c>
      <c r="B453" s="5">
        <v>0</v>
      </c>
      <c r="C453" s="5">
        <v>0</v>
      </c>
      <c r="D453" s="5">
        <v>1</v>
      </c>
      <c r="E453" s="5">
        <v>230</v>
      </c>
      <c r="F453" s="5">
        <f>ROUND(Source!BA433,O453)</f>
        <v>0</v>
      </c>
      <c r="G453" s="5" t="s">
        <v>172</v>
      </c>
      <c r="H453" s="5" t="s">
        <v>173</v>
      </c>
      <c r="I453" s="5"/>
      <c r="J453" s="5"/>
      <c r="K453" s="5">
        <v>230</v>
      </c>
      <c r="L453" s="5">
        <v>19</v>
      </c>
      <c r="M453" s="5">
        <v>3</v>
      </c>
      <c r="N453" s="5" t="s">
        <v>3</v>
      </c>
      <c r="O453" s="5">
        <v>2</v>
      </c>
      <c r="P453" s="5">
        <f>ROUND(Source!ES433,O453)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206" x14ac:dyDescent="0.2">
      <c r="A454" s="5">
        <v>50</v>
      </c>
      <c r="B454" s="5">
        <v>0</v>
      </c>
      <c r="C454" s="5">
        <v>0</v>
      </c>
      <c r="D454" s="5">
        <v>1</v>
      </c>
      <c r="E454" s="5">
        <v>206</v>
      </c>
      <c r="F454" s="5">
        <f>ROUND(Source!T433,O454)</f>
        <v>0</v>
      </c>
      <c r="G454" s="5" t="s">
        <v>174</v>
      </c>
      <c r="H454" s="5" t="s">
        <v>175</v>
      </c>
      <c r="I454" s="5"/>
      <c r="J454" s="5"/>
      <c r="K454" s="5">
        <v>206</v>
      </c>
      <c r="L454" s="5">
        <v>20</v>
      </c>
      <c r="M454" s="5">
        <v>3</v>
      </c>
      <c r="N454" s="5" t="s">
        <v>3</v>
      </c>
      <c r="O454" s="5">
        <v>2</v>
      </c>
      <c r="P454" s="5">
        <f>ROUND(Source!DL433,O454)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06" x14ac:dyDescent="0.2">
      <c r="A455" s="5">
        <v>50</v>
      </c>
      <c r="B455" s="5">
        <v>0</v>
      </c>
      <c r="C455" s="5">
        <v>0</v>
      </c>
      <c r="D455" s="5">
        <v>1</v>
      </c>
      <c r="E455" s="5">
        <v>207</v>
      </c>
      <c r="F455" s="5">
        <f>Source!U433</f>
        <v>547.65919999999994</v>
      </c>
      <c r="G455" s="5" t="s">
        <v>176</v>
      </c>
      <c r="H455" s="5" t="s">
        <v>177</v>
      </c>
      <c r="I455" s="5"/>
      <c r="J455" s="5"/>
      <c r="K455" s="5">
        <v>207</v>
      </c>
      <c r="L455" s="5">
        <v>21</v>
      </c>
      <c r="M455" s="5">
        <v>3</v>
      </c>
      <c r="N455" s="5" t="s">
        <v>3</v>
      </c>
      <c r="O455" s="5">
        <v>-1</v>
      </c>
      <c r="P455" s="5">
        <f>Source!DM433</f>
        <v>547.65919999999994</v>
      </c>
      <c r="Q455" s="5"/>
      <c r="R455" s="5"/>
      <c r="S455" s="5"/>
      <c r="T455" s="5"/>
      <c r="U455" s="5"/>
      <c r="V455" s="5"/>
      <c r="W455" s="5">
        <v>547.65919999999994</v>
      </c>
      <c r="X455" s="5">
        <v>1</v>
      </c>
      <c r="Y455" s="5">
        <v>547.65919999999994</v>
      </c>
      <c r="Z455" s="5">
        <v>547.65919999999994</v>
      </c>
      <c r="AA455" s="5">
        <v>1</v>
      </c>
      <c r="AB455" s="5">
        <v>547.65919999999994</v>
      </c>
    </row>
    <row r="456" spans="1:206" x14ac:dyDescent="0.2">
      <c r="A456" s="5">
        <v>50</v>
      </c>
      <c r="B456" s="5">
        <v>0</v>
      </c>
      <c r="C456" s="5">
        <v>0</v>
      </c>
      <c r="D456" s="5">
        <v>1</v>
      </c>
      <c r="E456" s="5">
        <v>208</v>
      </c>
      <c r="F456" s="5">
        <f>Source!V433</f>
        <v>0</v>
      </c>
      <c r="G456" s="5" t="s">
        <v>178</v>
      </c>
      <c r="H456" s="5" t="s">
        <v>179</v>
      </c>
      <c r="I456" s="5"/>
      <c r="J456" s="5"/>
      <c r="K456" s="5">
        <v>208</v>
      </c>
      <c r="L456" s="5">
        <v>22</v>
      </c>
      <c r="M456" s="5">
        <v>3</v>
      </c>
      <c r="N456" s="5" t="s">
        <v>3</v>
      </c>
      <c r="O456" s="5">
        <v>-1</v>
      </c>
      <c r="P456" s="5">
        <f>Source!DN433</f>
        <v>0</v>
      </c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>
        <v>0</v>
      </c>
      <c r="AA456" s="5">
        <v>1</v>
      </c>
      <c r="AB456" s="5">
        <v>0</v>
      </c>
    </row>
    <row r="457" spans="1:206" x14ac:dyDescent="0.2">
      <c r="A457" s="5">
        <v>50</v>
      </c>
      <c r="B457" s="5">
        <v>0</v>
      </c>
      <c r="C457" s="5">
        <v>0</v>
      </c>
      <c r="D457" s="5">
        <v>1</v>
      </c>
      <c r="E457" s="5">
        <v>209</v>
      </c>
      <c r="F457" s="5">
        <f>ROUND(Source!W433,O457)</f>
        <v>0</v>
      </c>
      <c r="G457" s="5" t="s">
        <v>180</v>
      </c>
      <c r="H457" s="5" t="s">
        <v>181</v>
      </c>
      <c r="I457" s="5"/>
      <c r="J457" s="5"/>
      <c r="K457" s="5">
        <v>209</v>
      </c>
      <c r="L457" s="5">
        <v>23</v>
      </c>
      <c r="M457" s="5">
        <v>3</v>
      </c>
      <c r="N457" s="5" t="s">
        <v>3</v>
      </c>
      <c r="O457" s="5">
        <v>2</v>
      </c>
      <c r="P457" s="5">
        <f>ROUND(Source!DO433,O457)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06" x14ac:dyDescent="0.2">
      <c r="A458" s="5">
        <v>50</v>
      </c>
      <c r="B458" s="5">
        <v>0</v>
      </c>
      <c r="C458" s="5">
        <v>0</v>
      </c>
      <c r="D458" s="5">
        <v>1</v>
      </c>
      <c r="E458" s="5">
        <v>233</v>
      </c>
      <c r="F458" s="5">
        <f>ROUND(Source!BD433,O458)</f>
        <v>0</v>
      </c>
      <c r="G458" s="5" t="s">
        <v>182</v>
      </c>
      <c r="H458" s="5" t="s">
        <v>183</v>
      </c>
      <c r="I458" s="5"/>
      <c r="J458" s="5"/>
      <c r="K458" s="5">
        <v>233</v>
      </c>
      <c r="L458" s="5">
        <v>24</v>
      </c>
      <c r="M458" s="5">
        <v>3</v>
      </c>
      <c r="N458" s="5" t="s">
        <v>3</v>
      </c>
      <c r="O458" s="5">
        <v>2</v>
      </c>
      <c r="P458" s="5">
        <f>ROUND(Source!EV433,O458)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206" x14ac:dyDescent="0.2">
      <c r="A459" s="5">
        <v>50</v>
      </c>
      <c r="B459" s="5">
        <v>0</v>
      </c>
      <c r="C459" s="5">
        <v>0</v>
      </c>
      <c r="D459" s="5">
        <v>1</v>
      </c>
      <c r="E459" s="5">
        <v>210</v>
      </c>
      <c r="F459" s="5">
        <f>ROUND(Source!X433,O459)</f>
        <v>6790.3</v>
      </c>
      <c r="G459" s="5" t="s">
        <v>184</v>
      </c>
      <c r="H459" s="5" t="s">
        <v>185</v>
      </c>
      <c r="I459" s="5"/>
      <c r="J459" s="5"/>
      <c r="K459" s="5">
        <v>210</v>
      </c>
      <c r="L459" s="5">
        <v>25</v>
      </c>
      <c r="M459" s="5">
        <v>3</v>
      </c>
      <c r="N459" s="5" t="s">
        <v>3</v>
      </c>
      <c r="O459" s="5">
        <v>2</v>
      </c>
      <c r="P459" s="5">
        <f>ROUND(Source!DP433,O459)</f>
        <v>190148.29</v>
      </c>
      <c r="Q459" s="5"/>
      <c r="R459" s="5"/>
      <c r="S459" s="5"/>
      <c r="T459" s="5"/>
      <c r="U459" s="5"/>
      <c r="V459" s="5"/>
      <c r="W459" s="5">
        <v>6790.3</v>
      </c>
      <c r="X459" s="5">
        <v>1</v>
      </c>
      <c r="Y459" s="5">
        <v>6790.3</v>
      </c>
      <c r="Z459" s="5">
        <v>190148.29</v>
      </c>
      <c r="AA459" s="5">
        <v>1</v>
      </c>
      <c r="AB459" s="5">
        <v>190148.29</v>
      </c>
    </row>
    <row r="460" spans="1:206" x14ac:dyDescent="0.2">
      <c r="A460" s="5">
        <v>50</v>
      </c>
      <c r="B460" s="5">
        <v>0</v>
      </c>
      <c r="C460" s="5">
        <v>0</v>
      </c>
      <c r="D460" s="5">
        <v>1</v>
      </c>
      <c r="E460" s="5">
        <v>211</v>
      </c>
      <c r="F460" s="5">
        <f>ROUND(Source!Y433,O460)</f>
        <v>4244.3</v>
      </c>
      <c r="G460" s="5" t="s">
        <v>186</v>
      </c>
      <c r="H460" s="5" t="s">
        <v>187</v>
      </c>
      <c r="I460" s="5"/>
      <c r="J460" s="5"/>
      <c r="K460" s="5">
        <v>211</v>
      </c>
      <c r="L460" s="5">
        <v>26</v>
      </c>
      <c r="M460" s="5">
        <v>3</v>
      </c>
      <c r="N460" s="5" t="s">
        <v>3</v>
      </c>
      <c r="O460" s="5">
        <v>2</v>
      </c>
      <c r="P460" s="5">
        <f>ROUND(Source!DQ433,O460)</f>
        <v>85584.48</v>
      </c>
      <c r="Q460" s="5"/>
      <c r="R460" s="5"/>
      <c r="S460" s="5"/>
      <c r="T460" s="5"/>
      <c r="U460" s="5"/>
      <c r="V460" s="5"/>
      <c r="W460" s="5">
        <v>4244.3</v>
      </c>
      <c r="X460" s="5">
        <v>1</v>
      </c>
      <c r="Y460" s="5">
        <v>4244.3</v>
      </c>
      <c r="Z460" s="5">
        <v>85584.48</v>
      </c>
      <c r="AA460" s="5">
        <v>1</v>
      </c>
      <c r="AB460" s="5">
        <v>85584.48</v>
      </c>
    </row>
    <row r="461" spans="1:206" x14ac:dyDescent="0.2">
      <c r="A461" s="5">
        <v>50</v>
      </c>
      <c r="B461" s="5">
        <v>0</v>
      </c>
      <c r="C461" s="5">
        <v>0</v>
      </c>
      <c r="D461" s="5">
        <v>1</v>
      </c>
      <c r="E461" s="5">
        <v>224</v>
      </c>
      <c r="F461" s="5">
        <f>ROUND(Source!AR433,O461)</f>
        <v>202637.78</v>
      </c>
      <c r="G461" s="5" t="s">
        <v>188</v>
      </c>
      <c r="H461" s="5" t="s">
        <v>189</v>
      </c>
      <c r="I461" s="5"/>
      <c r="J461" s="5"/>
      <c r="K461" s="5">
        <v>224</v>
      </c>
      <c r="L461" s="5">
        <v>27</v>
      </c>
      <c r="M461" s="5">
        <v>3</v>
      </c>
      <c r="N461" s="5" t="s">
        <v>3</v>
      </c>
      <c r="O461" s="5">
        <v>2</v>
      </c>
      <c r="P461" s="5">
        <f>ROUND(Source!EJ433,O461)</f>
        <v>1760125.55</v>
      </c>
      <c r="Q461" s="5"/>
      <c r="R461" s="5"/>
      <c r="S461" s="5"/>
      <c r="T461" s="5"/>
      <c r="U461" s="5"/>
      <c r="V461" s="5"/>
      <c r="W461" s="5">
        <v>202637.78</v>
      </c>
      <c r="X461" s="5">
        <v>1</v>
      </c>
      <c r="Y461" s="5">
        <v>202637.78</v>
      </c>
      <c r="Z461" s="5">
        <v>1760125.55</v>
      </c>
      <c r="AA461" s="5">
        <v>1</v>
      </c>
      <c r="AB461" s="5">
        <v>1760125.55</v>
      </c>
    </row>
    <row r="463" spans="1:206" x14ac:dyDescent="0.2">
      <c r="A463" s="3">
        <v>51</v>
      </c>
      <c r="B463" s="3">
        <f>B20</f>
        <v>1</v>
      </c>
      <c r="C463" s="3">
        <f>A20</f>
        <v>3</v>
      </c>
      <c r="D463" s="3">
        <f>ROW(A20)</f>
        <v>20</v>
      </c>
      <c r="E463" s="3"/>
      <c r="F463" s="3" t="str">
        <f>IF(F20&lt;&gt;"",F20,"")</f>
        <v/>
      </c>
      <c r="G463" s="3" t="str">
        <f>IF(G20&lt;&gt;"",G20,"")</f>
        <v>Новая локальная смета</v>
      </c>
      <c r="H463" s="3">
        <v>0</v>
      </c>
      <c r="I463" s="3"/>
      <c r="J463" s="3"/>
      <c r="K463" s="3"/>
      <c r="L463" s="3"/>
      <c r="M463" s="3"/>
      <c r="N463" s="3"/>
      <c r="O463" s="3">
        <f t="shared" ref="O463:T463" si="374">ROUND(O74+O151+O232+O281+O354+O433+AB463,2)</f>
        <v>2749849.44</v>
      </c>
      <c r="P463" s="3">
        <f t="shared" si="374"/>
        <v>2569911.2200000002</v>
      </c>
      <c r="Q463" s="3">
        <f t="shared" si="374"/>
        <v>74302.55</v>
      </c>
      <c r="R463" s="3">
        <f t="shared" si="374"/>
        <v>4506.1899999999996</v>
      </c>
      <c r="S463" s="3">
        <f t="shared" si="374"/>
        <v>105635.67</v>
      </c>
      <c r="T463" s="3">
        <f t="shared" si="374"/>
        <v>0</v>
      </c>
      <c r="U463" s="3">
        <f>U74+U151+U232+U281+U354+U433+AH463</f>
        <v>8399.8636693871995</v>
      </c>
      <c r="V463" s="3">
        <f>V74+V151+V232+V281+V354+V433+AI463</f>
        <v>0</v>
      </c>
      <c r="W463" s="3">
        <f>ROUND(W74+W151+W232+W281+W354+W433+AJ463,2)</f>
        <v>0</v>
      </c>
      <c r="X463" s="3">
        <f>ROUND(X74+X151+X232+X281+X354+X433+AK463,2)</f>
        <v>103100.12</v>
      </c>
      <c r="Y463" s="3">
        <f>ROUND(Y74+Y151+Y232+Y281+Y354+Y433+AL463,2)</f>
        <v>92660.17</v>
      </c>
      <c r="Z463" s="3"/>
      <c r="AA463" s="3"/>
      <c r="AB463" s="3">
        <f>ROUND(SUMIF(AA24:AA31,"=50447275",O24:O31),2)</f>
        <v>0</v>
      </c>
      <c r="AC463" s="3">
        <f>ROUND(SUMIF(AA24:AA31,"=50447275",P24:P31),2)</f>
        <v>0</v>
      </c>
      <c r="AD463" s="3">
        <f>ROUND(SUMIF(AA24:AA31,"=50447275",Q24:Q31),2)</f>
        <v>0</v>
      </c>
      <c r="AE463" s="3">
        <f>ROUND(SUMIF(AA24:AA31,"=50447275",R24:R31),2)</f>
        <v>0</v>
      </c>
      <c r="AF463" s="3">
        <f>ROUND(SUMIF(AA24:AA31,"=50447275",S24:S31),2)</f>
        <v>0</v>
      </c>
      <c r="AG463" s="3">
        <f>ROUND(SUMIF(AA24:AA31,"=50447275",T24:T31),2)</f>
        <v>0</v>
      </c>
      <c r="AH463" s="3">
        <f>SUMIF(AA24:AA31,"=50447275",U24:U31)</f>
        <v>0</v>
      </c>
      <c r="AI463" s="3">
        <f>SUMIF(AA24:AA31,"=50447275",V24:V31)</f>
        <v>0</v>
      </c>
      <c r="AJ463" s="3">
        <f>ROUND(SUMIF(AA24:AA31,"=50447275",W24:W31),2)</f>
        <v>0</v>
      </c>
      <c r="AK463" s="3">
        <f>ROUND(SUMIF(AA24:AA31,"=50447275",X24:X31),2)</f>
        <v>0</v>
      </c>
      <c r="AL463" s="3">
        <f>ROUND(SUMIF(AA24:AA31,"=50447275",Y24:Y31),2)</f>
        <v>0</v>
      </c>
      <c r="AM463" s="3"/>
      <c r="AN463" s="3"/>
      <c r="AO463" s="3">
        <f t="shared" ref="AO463:BD463" si="375">ROUND(AO74+AO151+AO232+AO281+AO354+AO433+BX463,2)</f>
        <v>0</v>
      </c>
      <c r="AP463" s="3">
        <f t="shared" si="375"/>
        <v>0</v>
      </c>
      <c r="AQ463" s="3">
        <f t="shared" si="375"/>
        <v>0</v>
      </c>
      <c r="AR463" s="3">
        <f t="shared" si="375"/>
        <v>2953495.64</v>
      </c>
      <c r="AS463" s="3">
        <f t="shared" si="375"/>
        <v>2676051.71</v>
      </c>
      <c r="AT463" s="3">
        <f t="shared" si="375"/>
        <v>235717.88</v>
      </c>
      <c r="AU463" s="3">
        <f t="shared" si="375"/>
        <v>41726.050000000003</v>
      </c>
      <c r="AV463" s="3">
        <f t="shared" si="375"/>
        <v>2569911.2200000002</v>
      </c>
      <c r="AW463" s="3">
        <f t="shared" si="375"/>
        <v>2569911.2200000002</v>
      </c>
      <c r="AX463" s="3">
        <f t="shared" si="375"/>
        <v>0</v>
      </c>
      <c r="AY463" s="3">
        <f t="shared" si="375"/>
        <v>2569911.2200000002</v>
      </c>
      <c r="AZ463" s="3">
        <f t="shared" si="375"/>
        <v>0</v>
      </c>
      <c r="BA463" s="3">
        <f t="shared" si="375"/>
        <v>0</v>
      </c>
      <c r="BB463" s="3">
        <f t="shared" si="375"/>
        <v>0</v>
      </c>
      <c r="BC463" s="3">
        <f t="shared" si="375"/>
        <v>0</v>
      </c>
      <c r="BD463" s="3">
        <f t="shared" si="375"/>
        <v>0</v>
      </c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>
        <f>ROUND(SUMIF(AA24:AA31,"=50447275",FQ24:FQ31),2)</f>
        <v>0</v>
      </c>
      <c r="BY463" s="3">
        <f>ROUND(SUMIF(AA24:AA31,"=50447275",FR24:FR31),2)</f>
        <v>0</v>
      </c>
      <c r="BZ463" s="3">
        <f>ROUND(SUMIF(AA24:AA31,"=50447275",GL24:GL31),2)</f>
        <v>0</v>
      </c>
      <c r="CA463" s="3">
        <f>ROUND(SUMIF(AA24:AA31,"=50447275",GM24:GM31),2)</f>
        <v>0</v>
      </c>
      <c r="CB463" s="3">
        <f>ROUND(SUMIF(AA24:AA31,"=50447275",GN24:GN31),2)</f>
        <v>0</v>
      </c>
      <c r="CC463" s="3">
        <f>ROUND(SUMIF(AA24:AA31,"=50447275",GO24:GO31),2)</f>
        <v>0</v>
      </c>
      <c r="CD463" s="3">
        <f>ROUND(SUMIF(AA24:AA31,"=50447275",GP24:GP31),2)</f>
        <v>0</v>
      </c>
      <c r="CE463" s="3">
        <f>AC463-BX463</f>
        <v>0</v>
      </c>
      <c r="CF463" s="3">
        <f>AC463-BY463</f>
        <v>0</v>
      </c>
      <c r="CG463" s="3">
        <f>BX463-BZ463</f>
        <v>0</v>
      </c>
      <c r="CH463" s="3">
        <f>AC463-BX463-BY463+BZ463</f>
        <v>0</v>
      </c>
      <c r="CI463" s="3">
        <f>BY463-BZ463</f>
        <v>0</v>
      </c>
      <c r="CJ463" s="3">
        <f>ROUND(SUMIF(AA24:AA31,"=50447275",GX24:GX31),2)</f>
        <v>0</v>
      </c>
      <c r="CK463" s="3">
        <f>ROUND(SUMIF(AA24:AA31,"=50447275",GY24:GY31),2)</f>
        <v>0</v>
      </c>
      <c r="CL463" s="3">
        <f>ROUND(SUMIF(AA24:AA31,"=50447275",GZ24:GZ31),2)</f>
        <v>0</v>
      </c>
      <c r="CM463" s="3">
        <f>ROUND(SUMIF(AA24:AA31,"=50447275",HD24:HD31),2)</f>
        <v>0</v>
      </c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4">
        <f t="shared" ref="DG463:DL463" si="376">ROUND(DG74+DG151+DG232+DG281+DG354+DG433+DT463,2)</f>
        <v>19636468.629999999</v>
      </c>
      <c r="DH463" s="4">
        <f t="shared" si="376"/>
        <v>15391390.779999999</v>
      </c>
      <c r="DI463" s="4">
        <f t="shared" si="376"/>
        <v>951538.04</v>
      </c>
      <c r="DJ463" s="4">
        <f t="shared" si="376"/>
        <v>135446.93</v>
      </c>
      <c r="DK463" s="4">
        <f t="shared" si="376"/>
        <v>3293539.81</v>
      </c>
      <c r="DL463" s="4">
        <f t="shared" si="376"/>
        <v>0</v>
      </c>
      <c r="DM463" s="4">
        <f>DM74+DM151+DM232+DM281+DM354+DM433+DZ463</f>
        <v>8399.8636693871995</v>
      </c>
      <c r="DN463" s="4">
        <f>DN74+DN151+DN232+DN281+DN354+DN433+EA463</f>
        <v>0</v>
      </c>
      <c r="DO463" s="4">
        <f>ROUND(DO74+DO151+DO232+DO281+DO354+DO433+EB463,2)</f>
        <v>0</v>
      </c>
      <c r="DP463" s="4">
        <f>ROUND(DP74+DP151+DP232+DP281+DP354+DP433+EC463,2)</f>
        <v>2691453.19</v>
      </c>
      <c r="DQ463" s="4">
        <f>ROUND(DQ74+DQ151+DQ232+DQ281+DQ354+DQ433+ED463,2)</f>
        <v>1525584.94</v>
      </c>
      <c r="DR463" s="4"/>
      <c r="DS463" s="4"/>
      <c r="DT463" s="4">
        <f>ROUND(SUMIF(AA24:AA31,"=50447276",O24:O31),2)</f>
        <v>0</v>
      </c>
      <c r="DU463" s="4">
        <f>ROUND(SUMIF(AA24:AA31,"=50447276",P24:P31),2)</f>
        <v>0</v>
      </c>
      <c r="DV463" s="4">
        <f>ROUND(SUMIF(AA24:AA31,"=50447276",Q24:Q31),2)</f>
        <v>0</v>
      </c>
      <c r="DW463" s="4">
        <f>ROUND(SUMIF(AA24:AA31,"=50447276",R24:R31),2)</f>
        <v>0</v>
      </c>
      <c r="DX463" s="4">
        <f>ROUND(SUMIF(AA24:AA31,"=50447276",S24:S31),2)</f>
        <v>0</v>
      </c>
      <c r="DY463" s="4">
        <f>ROUND(SUMIF(AA24:AA31,"=50447276",T24:T31),2)</f>
        <v>0</v>
      </c>
      <c r="DZ463" s="4">
        <f>SUMIF(AA24:AA31,"=50447276",U24:U31)</f>
        <v>0</v>
      </c>
      <c r="EA463" s="4">
        <f>SUMIF(AA24:AA31,"=50447276",V24:V31)</f>
        <v>0</v>
      </c>
      <c r="EB463" s="4">
        <f>ROUND(SUMIF(AA24:AA31,"=50447276",W24:W31),2)</f>
        <v>0</v>
      </c>
      <c r="EC463" s="4">
        <f>ROUND(SUMIF(AA24:AA31,"=50447276",X24:X31),2)</f>
        <v>0</v>
      </c>
      <c r="ED463" s="4">
        <f>ROUND(SUMIF(AA24:AA31,"=50447276",Y24:Y31),2)</f>
        <v>0</v>
      </c>
      <c r="EE463" s="4"/>
      <c r="EF463" s="4"/>
      <c r="EG463" s="4">
        <f t="shared" ref="EG463:EV463" si="377">ROUND(EG74+EG151+EG232+EG281+EG354+EG433+FP463,2)</f>
        <v>0</v>
      </c>
      <c r="EH463" s="4">
        <f t="shared" si="377"/>
        <v>0</v>
      </c>
      <c r="EI463" s="4">
        <f t="shared" si="377"/>
        <v>0</v>
      </c>
      <c r="EJ463" s="4">
        <f t="shared" si="377"/>
        <v>24070221.859999999</v>
      </c>
      <c r="EK463" s="4">
        <f t="shared" si="377"/>
        <v>22182925.120000001</v>
      </c>
      <c r="EL463" s="4">
        <f t="shared" si="377"/>
        <v>1323452.81</v>
      </c>
      <c r="EM463" s="4">
        <f t="shared" si="377"/>
        <v>563843.93000000005</v>
      </c>
      <c r="EN463" s="4">
        <f t="shared" si="377"/>
        <v>15391390.779999999</v>
      </c>
      <c r="EO463" s="4">
        <f t="shared" si="377"/>
        <v>15391390.779999999</v>
      </c>
      <c r="EP463" s="4">
        <f t="shared" si="377"/>
        <v>0</v>
      </c>
      <c r="EQ463" s="4">
        <f t="shared" si="377"/>
        <v>15391390.779999999</v>
      </c>
      <c r="ER463" s="4">
        <f t="shared" si="377"/>
        <v>0</v>
      </c>
      <c r="ES463" s="4">
        <f t="shared" si="377"/>
        <v>0</v>
      </c>
      <c r="ET463" s="4">
        <f t="shared" si="377"/>
        <v>0</v>
      </c>
      <c r="EU463" s="4">
        <f t="shared" si="377"/>
        <v>0</v>
      </c>
      <c r="EV463" s="4">
        <f t="shared" si="377"/>
        <v>0</v>
      </c>
      <c r="EW463" s="4"/>
      <c r="EX463" s="4"/>
      <c r="EY463" s="4"/>
      <c r="EZ463" s="4"/>
      <c r="FA463" s="4"/>
      <c r="FB463" s="4"/>
      <c r="FC463" s="4"/>
      <c r="FD463" s="4"/>
      <c r="FE463" s="4"/>
      <c r="FF463" s="4"/>
      <c r="FG463" s="4"/>
      <c r="FH463" s="4"/>
      <c r="FI463" s="4"/>
      <c r="FJ463" s="4"/>
      <c r="FK463" s="4"/>
      <c r="FL463" s="4"/>
      <c r="FM463" s="4"/>
      <c r="FN463" s="4"/>
      <c r="FO463" s="4"/>
      <c r="FP463" s="4">
        <f>ROUND(SUMIF(AA24:AA31,"=50447276",FQ24:FQ31),2)</f>
        <v>0</v>
      </c>
      <c r="FQ463" s="4">
        <f>ROUND(SUMIF(AA24:AA31,"=50447276",FR24:FR31),2)</f>
        <v>0</v>
      </c>
      <c r="FR463" s="4">
        <f>ROUND(SUMIF(AA24:AA31,"=50447276",GL24:GL31),2)</f>
        <v>0</v>
      </c>
      <c r="FS463" s="4">
        <f>ROUND(SUMIF(AA24:AA31,"=50447276",GM24:GM31),2)</f>
        <v>0</v>
      </c>
      <c r="FT463" s="4">
        <f>ROUND(SUMIF(AA24:AA31,"=50447276",GN24:GN31),2)</f>
        <v>0</v>
      </c>
      <c r="FU463" s="4">
        <f>ROUND(SUMIF(AA24:AA31,"=50447276",GO24:GO31),2)</f>
        <v>0</v>
      </c>
      <c r="FV463" s="4">
        <f>ROUND(SUMIF(AA24:AA31,"=50447276",GP24:GP31),2)</f>
        <v>0</v>
      </c>
      <c r="FW463" s="4">
        <f>DU463-FP463</f>
        <v>0</v>
      </c>
      <c r="FX463" s="4">
        <f>DU463-FQ463</f>
        <v>0</v>
      </c>
      <c r="FY463" s="4">
        <f>FP463-FR463</f>
        <v>0</v>
      </c>
      <c r="FZ463" s="4">
        <f>DU463-FP463-FQ463+FR463</f>
        <v>0</v>
      </c>
      <c r="GA463" s="4">
        <f>FQ463-FR463</f>
        <v>0</v>
      </c>
      <c r="GB463" s="4">
        <f>ROUND(SUMIF(AA24:AA31,"=50447276",GX24:GX31),2)</f>
        <v>0</v>
      </c>
      <c r="GC463" s="4">
        <f>ROUND(SUMIF(AA24:AA31,"=50447276",GY24:GY31),2)</f>
        <v>0</v>
      </c>
      <c r="GD463" s="4">
        <f>ROUND(SUMIF(AA24:AA31,"=50447276",GZ24:GZ31),2)</f>
        <v>0</v>
      </c>
      <c r="GE463" s="4">
        <f>ROUND(SUMIF(AA24:AA31,"=50447276",HD24:HD31),2)</f>
        <v>0</v>
      </c>
      <c r="GF463" s="4"/>
      <c r="GG463" s="4"/>
      <c r="GH463" s="4"/>
      <c r="GI463" s="4"/>
      <c r="GJ463" s="4"/>
      <c r="GK463" s="4"/>
      <c r="GL463" s="4"/>
      <c r="GM463" s="4"/>
      <c r="GN463" s="4"/>
      <c r="GO463" s="4"/>
      <c r="GP463" s="4"/>
      <c r="GQ463" s="4"/>
      <c r="GR463" s="4"/>
      <c r="GS463" s="4"/>
      <c r="GT463" s="4"/>
      <c r="GU463" s="4"/>
      <c r="GV463" s="4"/>
      <c r="GW463" s="4"/>
      <c r="GX463" s="4">
        <v>0</v>
      </c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201</v>
      </c>
      <c r="F465" s="5">
        <f>ROUND(Source!O463,O465)</f>
        <v>2749849.44</v>
      </c>
      <c r="G465" s="5" t="s">
        <v>136</v>
      </c>
      <c r="H465" s="5" t="s">
        <v>137</v>
      </c>
      <c r="I465" s="5"/>
      <c r="J465" s="5"/>
      <c r="K465" s="5">
        <v>201</v>
      </c>
      <c r="L465" s="5">
        <v>1</v>
      </c>
      <c r="M465" s="5">
        <v>3</v>
      </c>
      <c r="N465" s="5" t="s">
        <v>3</v>
      </c>
      <c r="O465" s="5">
        <v>2</v>
      </c>
      <c r="P465" s="5">
        <f>ROUND(Source!DG463,O465)</f>
        <v>19636468.629999999</v>
      </c>
      <c r="Q465" s="5"/>
      <c r="R465" s="5"/>
      <c r="S465" s="5"/>
      <c r="T465" s="5"/>
      <c r="U465" s="5"/>
      <c r="V465" s="5"/>
      <c r="W465" s="5">
        <v>2749849.44</v>
      </c>
      <c r="X465" s="5">
        <v>1</v>
      </c>
      <c r="Y465" s="5">
        <v>2749849.44</v>
      </c>
      <c r="Z465" s="5">
        <v>19636468.629999999</v>
      </c>
      <c r="AA465" s="5">
        <v>1</v>
      </c>
      <c r="AB465" s="5">
        <v>19636468.629999999</v>
      </c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202</v>
      </c>
      <c r="F466" s="5">
        <f>ROUND(Source!P463,O466)</f>
        <v>2569911.2200000002</v>
      </c>
      <c r="G466" s="5" t="s">
        <v>138</v>
      </c>
      <c r="H466" s="5" t="s">
        <v>139</v>
      </c>
      <c r="I466" s="5"/>
      <c r="J466" s="5"/>
      <c r="K466" s="5">
        <v>202</v>
      </c>
      <c r="L466" s="5">
        <v>2</v>
      </c>
      <c r="M466" s="5">
        <v>3</v>
      </c>
      <c r="N466" s="5" t="s">
        <v>3</v>
      </c>
      <c r="O466" s="5">
        <v>2</v>
      </c>
      <c r="P466" s="5">
        <f>ROUND(Source!DH463,O466)</f>
        <v>15391390.779999999</v>
      </c>
      <c r="Q466" s="5"/>
      <c r="R466" s="5"/>
      <c r="S466" s="5"/>
      <c r="T466" s="5"/>
      <c r="U466" s="5"/>
      <c r="V466" s="5"/>
      <c r="W466" s="5">
        <v>2569911.2200000002</v>
      </c>
      <c r="X466" s="5">
        <v>1</v>
      </c>
      <c r="Y466" s="5">
        <v>2569911.2200000002</v>
      </c>
      <c r="Z466" s="5">
        <v>15391390.779999999</v>
      </c>
      <c r="AA466" s="5">
        <v>1</v>
      </c>
      <c r="AB466" s="5">
        <v>15391390.779999999</v>
      </c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222</v>
      </c>
      <c r="F467" s="5">
        <f>ROUND(Source!AO463,O467)</f>
        <v>0</v>
      </c>
      <c r="G467" s="5" t="s">
        <v>140</v>
      </c>
      <c r="H467" s="5" t="s">
        <v>141</v>
      </c>
      <c r="I467" s="5"/>
      <c r="J467" s="5"/>
      <c r="K467" s="5">
        <v>222</v>
      </c>
      <c r="L467" s="5">
        <v>3</v>
      </c>
      <c r="M467" s="5">
        <v>3</v>
      </c>
      <c r="N467" s="5" t="s">
        <v>3</v>
      </c>
      <c r="O467" s="5">
        <v>2</v>
      </c>
      <c r="P467" s="5">
        <f>ROUND(Source!EG463,O467)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225</v>
      </c>
      <c r="F468" s="5">
        <f>ROUND(Source!AV463,O468)</f>
        <v>2569911.2200000002</v>
      </c>
      <c r="G468" s="5" t="s">
        <v>142</v>
      </c>
      <c r="H468" s="5" t="s">
        <v>143</v>
      </c>
      <c r="I468" s="5"/>
      <c r="J468" s="5"/>
      <c r="K468" s="5">
        <v>225</v>
      </c>
      <c r="L468" s="5">
        <v>4</v>
      </c>
      <c r="M468" s="5">
        <v>3</v>
      </c>
      <c r="N468" s="5" t="s">
        <v>3</v>
      </c>
      <c r="O468" s="5">
        <v>2</v>
      </c>
      <c r="P468" s="5">
        <f>ROUND(Source!EN463,O468)</f>
        <v>15391390.779999999</v>
      </c>
      <c r="Q468" s="5"/>
      <c r="R468" s="5"/>
      <c r="S468" s="5"/>
      <c r="T468" s="5"/>
      <c r="U468" s="5"/>
      <c r="V468" s="5"/>
      <c r="W468" s="5">
        <v>2569911.2200000002</v>
      </c>
      <c r="X468" s="5">
        <v>1</v>
      </c>
      <c r="Y468" s="5">
        <v>2569911.2200000002</v>
      </c>
      <c r="Z468" s="5">
        <v>15391390.779999999</v>
      </c>
      <c r="AA468" s="5">
        <v>1</v>
      </c>
      <c r="AB468" s="5">
        <v>15391390.779999999</v>
      </c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226</v>
      </c>
      <c r="F469" s="5">
        <f>ROUND(Source!AW463,O469)</f>
        <v>2569911.2200000002</v>
      </c>
      <c r="G469" s="5" t="s">
        <v>144</v>
      </c>
      <c r="H469" s="5" t="s">
        <v>145</v>
      </c>
      <c r="I469" s="5"/>
      <c r="J469" s="5"/>
      <c r="K469" s="5">
        <v>226</v>
      </c>
      <c r="L469" s="5">
        <v>5</v>
      </c>
      <c r="M469" s="5">
        <v>3</v>
      </c>
      <c r="N469" s="5" t="s">
        <v>3</v>
      </c>
      <c r="O469" s="5">
        <v>2</v>
      </c>
      <c r="P469" s="5">
        <f>ROUND(Source!EO463,O469)</f>
        <v>15391390.779999999</v>
      </c>
      <c r="Q469" s="5"/>
      <c r="R469" s="5"/>
      <c r="S469" s="5"/>
      <c r="T469" s="5"/>
      <c r="U469" s="5"/>
      <c r="V469" s="5"/>
      <c r="W469" s="5">
        <v>2569911.2200000002</v>
      </c>
      <c r="X469" s="5">
        <v>1</v>
      </c>
      <c r="Y469" s="5">
        <v>2569911.2200000002</v>
      </c>
      <c r="Z469" s="5">
        <v>15391390.779999999</v>
      </c>
      <c r="AA469" s="5">
        <v>1</v>
      </c>
      <c r="AB469" s="5">
        <v>15391390.779999999</v>
      </c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227</v>
      </c>
      <c r="F470" s="5">
        <f>ROUND(Source!AX463,O470)</f>
        <v>0</v>
      </c>
      <c r="G470" s="5" t="s">
        <v>146</v>
      </c>
      <c r="H470" s="5" t="s">
        <v>147</v>
      </c>
      <c r="I470" s="5"/>
      <c r="J470" s="5"/>
      <c r="K470" s="5">
        <v>227</v>
      </c>
      <c r="L470" s="5">
        <v>6</v>
      </c>
      <c r="M470" s="5">
        <v>3</v>
      </c>
      <c r="N470" s="5" t="s">
        <v>3</v>
      </c>
      <c r="O470" s="5">
        <v>2</v>
      </c>
      <c r="P470" s="5">
        <f>ROUND(Source!EP463,O470)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228</v>
      </c>
      <c r="F471" s="5">
        <f>ROUND(Source!AY463,O471)</f>
        <v>2569911.2200000002</v>
      </c>
      <c r="G471" s="5" t="s">
        <v>148</v>
      </c>
      <c r="H471" s="5" t="s">
        <v>149</v>
      </c>
      <c r="I471" s="5"/>
      <c r="J471" s="5"/>
      <c r="K471" s="5">
        <v>228</v>
      </c>
      <c r="L471" s="5">
        <v>7</v>
      </c>
      <c r="M471" s="5">
        <v>3</v>
      </c>
      <c r="N471" s="5" t="s">
        <v>3</v>
      </c>
      <c r="O471" s="5">
        <v>2</v>
      </c>
      <c r="P471" s="5">
        <f>ROUND(Source!EQ463,O471)</f>
        <v>15391390.779999999</v>
      </c>
      <c r="Q471" s="5"/>
      <c r="R471" s="5"/>
      <c r="S471" s="5"/>
      <c r="T471" s="5"/>
      <c r="U471" s="5"/>
      <c r="V471" s="5"/>
      <c r="W471" s="5">
        <v>2569911.2200000002</v>
      </c>
      <c r="X471" s="5">
        <v>1</v>
      </c>
      <c r="Y471" s="5">
        <v>2569911.2200000002</v>
      </c>
      <c r="Z471" s="5">
        <v>15391390.779999999</v>
      </c>
      <c r="AA471" s="5">
        <v>1</v>
      </c>
      <c r="AB471" s="5">
        <v>15391390.779999999</v>
      </c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216</v>
      </c>
      <c r="F472" s="5">
        <f>ROUND(Source!AP463,O472)</f>
        <v>0</v>
      </c>
      <c r="G472" s="5" t="s">
        <v>150</v>
      </c>
      <c r="H472" s="5" t="s">
        <v>151</v>
      </c>
      <c r="I472" s="5"/>
      <c r="J472" s="5"/>
      <c r="K472" s="5">
        <v>216</v>
      </c>
      <c r="L472" s="5">
        <v>8</v>
      </c>
      <c r="M472" s="5">
        <v>3</v>
      </c>
      <c r="N472" s="5" t="s">
        <v>3</v>
      </c>
      <c r="O472" s="5">
        <v>2</v>
      </c>
      <c r="P472" s="5">
        <f>ROUND(Source!EH463,O472)</f>
        <v>0</v>
      </c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>
        <v>0</v>
      </c>
      <c r="AA472" s="5">
        <v>1</v>
      </c>
      <c r="AB472" s="5">
        <v>0</v>
      </c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223</v>
      </c>
      <c r="F473" s="5">
        <f>ROUND(Source!AQ463,O473)</f>
        <v>0</v>
      </c>
      <c r="G473" s="5" t="s">
        <v>152</v>
      </c>
      <c r="H473" s="5" t="s">
        <v>153</v>
      </c>
      <c r="I473" s="5"/>
      <c r="J473" s="5"/>
      <c r="K473" s="5">
        <v>223</v>
      </c>
      <c r="L473" s="5">
        <v>9</v>
      </c>
      <c r="M473" s="5">
        <v>3</v>
      </c>
      <c r="N473" s="5" t="s">
        <v>3</v>
      </c>
      <c r="O473" s="5">
        <v>2</v>
      </c>
      <c r="P473" s="5">
        <f>ROUND(Source!EI463,O473)</f>
        <v>0</v>
      </c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>
        <v>0</v>
      </c>
      <c r="AA473" s="5">
        <v>1</v>
      </c>
      <c r="AB473" s="5">
        <v>0</v>
      </c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229</v>
      </c>
      <c r="F474" s="5">
        <f>ROUND(Source!AZ463,O474)</f>
        <v>0</v>
      </c>
      <c r="G474" s="5" t="s">
        <v>154</v>
      </c>
      <c r="H474" s="5" t="s">
        <v>155</v>
      </c>
      <c r="I474" s="5"/>
      <c r="J474" s="5"/>
      <c r="K474" s="5">
        <v>229</v>
      </c>
      <c r="L474" s="5">
        <v>10</v>
      </c>
      <c r="M474" s="5">
        <v>3</v>
      </c>
      <c r="N474" s="5" t="s">
        <v>3</v>
      </c>
      <c r="O474" s="5">
        <v>2</v>
      </c>
      <c r="P474" s="5">
        <f>ROUND(Source!ER463,O474)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203</v>
      </c>
      <c r="F475" s="5">
        <f>ROUND(Source!Q463,O475)</f>
        <v>74302.55</v>
      </c>
      <c r="G475" s="5" t="s">
        <v>156</v>
      </c>
      <c r="H475" s="5" t="s">
        <v>157</v>
      </c>
      <c r="I475" s="5"/>
      <c r="J475" s="5"/>
      <c r="K475" s="5">
        <v>203</v>
      </c>
      <c r="L475" s="5">
        <v>11</v>
      </c>
      <c r="M475" s="5">
        <v>3</v>
      </c>
      <c r="N475" s="5" t="s">
        <v>3</v>
      </c>
      <c r="O475" s="5">
        <v>2</v>
      </c>
      <c r="P475" s="5">
        <f>ROUND(Source!DI463,O475)</f>
        <v>951538.04</v>
      </c>
      <c r="Q475" s="5"/>
      <c r="R475" s="5"/>
      <c r="S475" s="5"/>
      <c r="T475" s="5"/>
      <c r="U475" s="5"/>
      <c r="V475" s="5"/>
      <c r="W475" s="5">
        <v>74302.55</v>
      </c>
      <c r="X475" s="5">
        <v>1</v>
      </c>
      <c r="Y475" s="5">
        <v>74302.55</v>
      </c>
      <c r="Z475" s="5">
        <v>951538.04</v>
      </c>
      <c r="AA475" s="5">
        <v>1</v>
      </c>
      <c r="AB475" s="5">
        <v>951538.04</v>
      </c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231</v>
      </c>
      <c r="F476" s="5">
        <f>ROUND(Source!BB463,O476)</f>
        <v>0</v>
      </c>
      <c r="G476" s="5" t="s">
        <v>158</v>
      </c>
      <c r="H476" s="5" t="s">
        <v>159</v>
      </c>
      <c r="I476" s="5"/>
      <c r="J476" s="5"/>
      <c r="K476" s="5">
        <v>231</v>
      </c>
      <c r="L476" s="5">
        <v>12</v>
      </c>
      <c r="M476" s="5">
        <v>3</v>
      </c>
      <c r="N476" s="5" t="s">
        <v>3</v>
      </c>
      <c r="O476" s="5">
        <v>2</v>
      </c>
      <c r="P476" s="5">
        <f>ROUND(Source!ET463,O476)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204</v>
      </c>
      <c r="F477" s="5">
        <f>ROUND(Source!R463,O477)</f>
        <v>4506.1899999999996</v>
      </c>
      <c r="G477" s="5" t="s">
        <v>160</v>
      </c>
      <c r="H477" s="5" t="s">
        <v>161</v>
      </c>
      <c r="I477" s="5"/>
      <c r="J477" s="5"/>
      <c r="K477" s="5">
        <v>204</v>
      </c>
      <c r="L477" s="5">
        <v>13</v>
      </c>
      <c r="M477" s="5">
        <v>3</v>
      </c>
      <c r="N477" s="5" t="s">
        <v>3</v>
      </c>
      <c r="O477" s="5">
        <v>2</v>
      </c>
      <c r="P477" s="5">
        <f>ROUND(Source!DJ463,O477)</f>
        <v>135446.93</v>
      </c>
      <c r="Q477" s="5"/>
      <c r="R477" s="5"/>
      <c r="S477" s="5"/>
      <c r="T477" s="5"/>
      <c r="U477" s="5"/>
      <c r="V477" s="5"/>
      <c r="W477" s="5">
        <v>4506.1899999999996</v>
      </c>
      <c r="X477" s="5">
        <v>1</v>
      </c>
      <c r="Y477" s="5">
        <v>4506.1899999999996</v>
      </c>
      <c r="Z477" s="5">
        <v>135446.93</v>
      </c>
      <c r="AA477" s="5">
        <v>1</v>
      </c>
      <c r="AB477" s="5">
        <v>135446.93</v>
      </c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205</v>
      </c>
      <c r="F478" s="5">
        <f>ROUND(Source!S463,O478)</f>
        <v>105635.67</v>
      </c>
      <c r="G478" s="5" t="s">
        <v>162</v>
      </c>
      <c r="H478" s="5" t="s">
        <v>163</v>
      </c>
      <c r="I478" s="5"/>
      <c r="J478" s="5"/>
      <c r="K478" s="5">
        <v>205</v>
      </c>
      <c r="L478" s="5">
        <v>14</v>
      </c>
      <c r="M478" s="5">
        <v>3</v>
      </c>
      <c r="N478" s="5" t="s">
        <v>3</v>
      </c>
      <c r="O478" s="5">
        <v>2</v>
      </c>
      <c r="P478" s="5">
        <f>ROUND(Source!DK463,O478)</f>
        <v>3293539.81</v>
      </c>
      <c r="Q478" s="5"/>
      <c r="R478" s="5"/>
      <c r="S478" s="5"/>
      <c r="T478" s="5"/>
      <c r="U478" s="5"/>
      <c r="V478" s="5"/>
      <c r="W478" s="5">
        <v>105635.67</v>
      </c>
      <c r="X478" s="5">
        <v>1</v>
      </c>
      <c r="Y478" s="5">
        <v>105635.67</v>
      </c>
      <c r="Z478" s="5">
        <v>3293539.81</v>
      </c>
      <c r="AA478" s="5">
        <v>1</v>
      </c>
      <c r="AB478" s="5">
        <v>3293539.81</v>
      </c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232</v>
      </c>
      <c r="F479" s="5">
        <f>ROUND(Source!BC463,O479)</f>
        <v>0</v>
      </c>
      <c r="G479" s="5" t="s">
        <v>164</v>
      </c>
      <c r="H479" s="5" t="s">
        <v>165</v>
      </c>
      <c r="I479" s="5"/>
      <c r="J479" s="5"/>
      <c r="K479" s="5">
        <v>232</v>
      </c>
      <c r="L479" s="5">
        <v>15</v>
      </c>
      <c r="M479" s="5">
        <v>3</v>
      </c>
      <c r="N479" s="5" t="s">
        <v>3</v>
      </c>
      <c r="O479" s="5">
        <v>2</v>
      </c>
      <c r="P479" s="5">
        <f>ROUND(Source!EU463,O479)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214</v>
      </c>
      <c r="F480" s="5">
        <f>ROUND(Source!AS463,O480)</f>
        <v>2676051.71</v>
      </c>
      <c r="G480" s="5" t="s">
        <v>166</v>
      </c>
      <c r="H480" s="5" t="s">
        <v>167</v>
      </c>
      <c r="I480" s="5"/>
      <c r="J480" s="5"/>
      <c r="K480" s="5">
        <v>214</v>
      </c>
      <c r="L480" s="5">
        <v>16</v>
      </c>
      <c r="M480" s="5">
        <v>3</v>
      </c>
      <c r="N480" s="5" t="s">
        <v>3</v>
      </c>
      <c r="O480" s="5">
        <v>2</v>
      </c>
      <c r="P480" s="5">
        <f>ROUND(Source!EK463,O480)</f>
        <v>22182925.120000001</v>
      </c>
      <c r="Q480" s="5"/>
      <c r="R480" s="5"/>
      <c r="S480" s="5"/>
      <c r="T480" s="5"/>
      <c r="U480" s="5"/>
      <c r="V480" s="5"/>
      <c r="W480" s="5">
        <v>2676051.71</v>
      </c>
      <c r="X480" s="5">
        <v>1</v>
      </c>
      <c r="Y480" s="5">
        <v>2676051.71</v>
      </c>
      <c r="Z480" s="5">
        <v>22182925.120000001</v>
      </c>
      <c r="AA480" s="5">
        <v>1</v>
      </c>
      <c r="AB480" s="5">
        <v>22182925.120000001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215</v>
      </c>
      <c r="F481" s="5">
        <f>ROUND(Source!AT463,O481)</f>
        <v>235717.88</v>
      </c>
      <c r="G481" s="5" t="s">
        <v>168</v>
      </c>
      <c r="H481" s="5" t="s">
        <v>169</v>
      </c>
      <c r="I481" s="5"/>
      <c r="J481" s="5"/>
      <c r="K481" s="5">
        <v>215</v>
      </c>
      <c r="L481" s="5">
        <v>17</v>
      </c>
      <c r="M481" s="5">
        <v>3</v>
      </c>
      <c r="N481" s="5" t="s">
        <v>3</v>
      </c>
      <c r="O481" s="5">
        <v>2</v>
      </c>
      <c r="P481" s="5">
        <f>ROUND(Source!EL463,O481)</f>
        <v>1323452.81</v>
      </c>
      <c r="Q481" s="5"/>
      <c r="R481" s="5"/>
      <c r="S481" s="5"/>
      <c r="T481" s="5"/>
      <c r="U481" s="5"/>
      <c r="V481" s="5"/>
      <c r="W481" s="5">
        <v>235717.88</v>
      </c>
      <c r="X481" s="5">
        <v>1</v>
      </c>
      <c r="Y481" s="5">
        <v>235717.88</v>
      </c>
      <c r="Z481" s="5">
        <v>1323452.81</v>
      </c>
      <c r="AA481" s="5">
        <v>1</v>
      </c>
      <c r="AB481" s="5">
        <v>1323452.81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217</v>
      </c>
      <c r="F482" s="5">
        <f>ROUND(Source!AU463,O482)</f>
        <v>41726.050000000003</v>
      </c>
      <c r="G482" s="5" t="s">
        <v>170</v>
      </c>
      <c r="H482" s="5" t="s">
        <v>171</v>
      </c>
      <c r="I482" s="5"/>
      <c r="J482" s="5"/>
      <c r="K482" s="5">
        <v>217</v>
      </c>
      <c r="L482" s="5">
        <v>18</v>
      </c>
      <c r="M482" s="5">
        <v>3</v>
      </c>
      <c r="N482" s="5" t="s">
        <v>3</v>
      </c>
      <c r="O482" s="5">
        <v>2</v>
      </c>
      <c r="P482" s="5">
        <f>ROUND(Source!EM463,O482)</f>
        <v>563843.93000000005</v>
      </c>
      <c r="Q482" s="5"/>
      <c r="R482" s="5"/>
      <c r="S482" s="5"/>
      <c r="T482" s="5"/>
      <c r="U482" s="5"/>
      <c r="V482" s="5"/>
      <c r="W482" s="5">
        <v>41726.050000000003</v>
      </c>
      <c r="X482" s="5">
        <v>1</v>
      </c>
      <c r="Y482" s="5">
        <v>41726.050000000003</v>
      </c>
      <c r="Z482" s="5">
        <v>563843.93000000005</v>
      </c>
      <c r="AA482" s="5">
        <v>1</v>
      </c>
      <c r="AB482" s="5">
        <v>563843.93000000005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230</v>
      </c>
      <c r="F483" s="5">
        <f>ROUND(Source!BA463,O483)</f>
        <v>0</v>
      </c>
      <c r="G483" s="5" t="s">
        <v>172</v>
      </c>
      <c r="H483" s="5" t="s">
        <v>173</v>
      </c>
      <c r="I483" s="5"/>
      <c r="J483" s="5"/>
      <c r="K483" s="5">
        <v>230</v>
      </c>
      <c r="L483" s="5">
        <v>19</v>
      </c>
      <c r="M483" s="5">
        <v>3</v>
      </c>
      <c r="N483" s="5" t="s">
        <v>3</v>
      </c>
      <c r="O483" s="5">
        <v>2</v>
      </c>
      <c r="P483" s="5">
        <f>ROUND(Source!ES463,O483)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0</v>
      </c>
      <c r="F484" s="5">
        <f>ROUND(Source!T463,O484)</f>
        <v>0</v>
      </c>
      <c r="G484" s="5" t="s">
        <v>174</v>
      </c>
      <c r="H484" s="5" t="s">
        <v>175</v>
      </c>
      <c r="I484" s="5"/>
      <c r="J484" s="5"/>
      <c r="K484" s="5">
        <v>206</v>
      </c>
      <c r="L484" s="5">
        <v>20</v>
      </c>
      <c r="M484" s="5">
        <v>3</v>
      </c>
      <c r="N484" s="5" t="s">
        <v>3</v>
      </c>
      <c r="O484" s="5">
        <v>2</v>
      </c>
      <c r="P484" s="5">
        <f>ROUND(Source!DL463,O484)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207</v>
      </c>
      <c r="F485" s="5">
        <f>Source!U463</f>
        <v>8399.8636693871995</v>
      </c>
      <c r="G485" s="5" t="s">
        <v>176</v>
      </c>
      <c r="H485" s="5" t="s">
        <v>177</v>
      </c>
      <c r="I485" s="5"/>
      <c r="J485" s="5"/>
      <c r="K485" s="5">
        <v>207</v>
      </c>
      <c r="L485" s="5">
        <v>21</v>
      </c>
      <c r="M485" s="5">
        <v>3</v>
      </c>
      <c r="N485" s="5" t="s">
        <v>3</v>
      </c>
      <c r="O485" s="5">
        <v>-1</v>
      </c>
      <c r="P485" s="5">
        <f>Source!DM463</f>
        <v>8399.8636693871995</v>
      </c>
      <c r="Q485" s="5"/>
      <c r="R485" s="5"/>
      <c r="S485" s="5"/>
      <c r="T485" s="5"/>
      <c r="U485" s="5"/>
      <c r="V485" s="5"/>
      <c r="W485" s="5">
        <v>8399.8636693872013</v>
      </c>
      <c r="X485" s="5">
        <v>1</v>
      </c>
      <c r="Y485" s="5">
        <v>8399.8636693872013</v>
      </c>
      <c r="Z485" s="5">
        <v>8399.8636693872013</v>
      </c>
      <c r="AA485" s="5">
        <v>1</v>
      </c>
      <c r="AB485" s="5">
        <v>8399.8636693872013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208</v>
      </c>
      <c r="F486" s="5">
        <f>Source!V463</f>
        <v>0</v>
      </c>
      <c r="G486" s="5" t="s">
        <v>178</v>
      </c>
      <c r="H486" s="5" t="s">
        <v>179</v>
      </c>
      <c r="I486" s="5"/>
      <c r="J486" s="5"/>
      <c r="K486" s="5">
        <v>208</v>
      </c>
      <c r="L486" s="5">
        <v>22</v>
      </c>
      <c r="M486" s="5">
        <v>3</v>
      </c>
      <c r="N486" s="5" t="s">
        <v>3</v>
      </c>
      <c r="O486" s="5">
        <v>-1</v>
      </c>
      <c r="P486" s="5">
        <f>Source!DN463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209</v>
      </c>
      <c r="F487" s="5">
        <f>ROUND(Source!W463,O487)</f>
        <v>0</v>
      </c>
      <c r="G487" s="5" t="s">
        <v>180</v>
      </c>
      <c r="H487" s="5" t="s">
        <v>181</v>
      </c>
      <c r="I487" s="5"/>
      <c r="J487" s="5"/>
      <c r="K487" s="5">
        <v>209</v>
      </c>
      <c r="L487" s="5">
        <v>23</v>
      </c>
      <c r="M487" s="5">
        <v>3</v>
      </c>
      <c r="N487" s="5" t="s">
        <v>3</v>
      </c>
      <c r="O487" s="5">
        <v>2</v>
      </c>
      <c r="P487" s="5">
        <f>ROUND(Source!DO463,O487)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233</v>
      </c>
      <c r="F488" s="5">
        <f>ROUND(Source!BD463,O488)</f>
        <v>0</v>
      </c>
      <c r="G488" s="5" t="s">
        <v>182</v>
      </c>
      <c r="H488" s="5" t="s">
        <v>183</v>
      </c>
      <c r="I488" s="5"/>
      <c r="J488" s="5"/>
      <c r="K488" s="5">
        <v>233</v>
      </c>
      <c r="L488" s="5">
        <v>24</v>
      </c>
      <c r="M488" s="5">
        <v>3</v>
      </c>
      <c r="N488" s="5" t="s">
        <v>3</v>
      </c>
      <c r="O488" s="5">
        <v>2</v>
      </c>
      <c r="P488" s="5">
        <f>ROUND(Source!EV463,O488)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210</v>
      </c>
      <c r="F489" s="5">
        <f>ROUND(Source!X463,O489)</f>
        <v>103100.12</v>
      </c>
      <c r="G489" s="5" t="s">
        <v>184</v>
      </c>
      <c r="H489" s="5" t="s">
        <v>185</v>
      </c>
      <c r="I489" s="5"/>
      <c r="J489" s="5"/>
      <c r="K489" s="5">
        <v>210</v>
      </c>
      <c r="L489" s="5">
        <v>25</v>
      </c>
      <c r="M489" s="5">
        <v>3</v>
      </c>
      <c r="N489" s="5" t="s">
        <v>3</v>
      </c>
      <c r="O489" s="5">
        <v>2</v>
      </c>
      <c r="P489" s="5">
        <f>ROUND(Source!DP463,O489)</f>
        <v>2691453.19</v>
      </c>
      <c r="Q489" s="5"/>
      <c r="R489" s="5"/>
      <c r="S489" s="5"/>
      <c r="T489" s="5"/>
      <c r="U489" s="5"/>
      <c r="V489" s="5"/>
      <c r="W489" s="5">
        <v>103100.12</v>
      </c>
      <c r="X489" s="5">
        <v>1</v>
      </c>
      <c r="Y489" s="5">
        <v>103100.12</v>
      </c>
      <c r="Z489" s="5">
        <v>2691453.19</v>
      </c>
      <c r="AA489" s="5">
        <v>1</v>
      </c>
      <c r="AB489" s="5">
        <v>2691453.19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211</v>
      </c>
      <c r="F490" s="5">
        <f>ROUND(Source!Y463,O490)</f>
        <v>92660.17</v>
      </c>
      <c r="G490" s="5" t="s">
        <v>186</v>
      </c>
      <c r="H490" s="5" t="s">
        <v>187</v>
      </c>
      <c r="I490" s="5"/>
      <c r="J490" s="5"/>
      <c r="K490" s="5">
        <v>211</v>
      </c>
      <c r="L490" s="5">
        <v>26</v>
      </c>
      <c r="M490" s="5">
        <v>3</v>
      </c>
      <c r="N490" s="5" t="s">
        <v>3</v>
      </c>
      <c r="O490" s="5">
        <v>2</v>
      </c>
      <c r="P490" s="5">
        <f>ROUND(Source!DQ463,O490)</f>
        <v>1525584.94</v>
      </c>
      <c r="Q490" s="5"/>
      <c r="R490" s="5"/>
      <c r="S490" s="5"/>
      <c r="T490" s="5"/>
      <c r="U490" s="5"/>
      <c r="V490" s="5"/>
      <c r="W490" s="5">
        <v>92660.17</v>
      </c>
      <c r="X490" s="5">
        <v>1</v>
      </c>
      <c r="Y490" s="5">
        <v>92660.17</v>
      </c>
      <c r="Z490" s="5">
        <v>1525584.94</v>
      </c>
      <c r="AA490" s="5">
        <v>1</v>
      </c>
      <c r="AB490" s="5">
        <v>1525584.94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224</v>
      </c>
      <c r="F491" s="5">
        <f>ROUND(Source!AR463,O491)</f>
        <v>2953495.64</v>
      </c>
      <c r="G491" s="5" t="s">
        <v>188</v>
      </c>
      <c r="H491" s="5" t="s">
        <v>189</v>
      </c>
      <c r="I491" s="5"/>
      <c r="J491" s="5"/>
      <c r="K491" s="5">
        <v>224</v>
      </c>
      <c r="L491" s="5">
        <v>27</v>
      </c>
      <c r="M491" s="5">
        <v>3</v>
      </c>
      <c r="N491" s="5" t="s">
        <v>3</v>
      </c>
      <c r="O491" s="5">
        <v>2</v>
      </c>
      <c r="P491" s="5">
        <f>ROUND(Source!EJ463,O491)</f>
        <v>24070221.859999999</v>
      </c>
      <c r="Q491" s="5"/>
      <c r="R491" s="5"/>
      <c r="S491" s="5"/>
      <c r="T491" s="5"/>
      <c r="U491" s="5"/>
      <c r="V491" s="5"/>
      <c r="W491" s="5">
        <v>2953495.64</v>
      </c>
      <c r="X491" s="5">
        <v>1</v>
      </c>
      <c r="Y491" s="5">
        <v>2953495.64</v>
      </c>
      <c r="Z491" s="5">
        <v>24070221.859999999</v>
      </c>
      <c r="AA491" s="5">
        <v>1</v>
      </c>
      <c r="AB491" s="5">
        <v>24070221.859999999</v>
      </c>
    </row>
    <row r="492" spans="1:28" x14ac:dyDescent="0.2">
      <c r="A492" s="5">
        <v>50</v>
      </c>
      <c r="B492" s="5">
        <v>1</v>
      </c>
      <c r="C492" s="5">
        <v>0</v>
      </c>
      <c r="D492" s="5">
        <v>2</v>
      </c>
      <c r="E492" s="5">
        <v>0</v>
      </c>
      <c r="F492" s="5">
        <f>ROUND(F491,O492)</f>
        <v>2953495.64</v>
      </c>
      <c r="G492" s="5" t="s">
        <v>569</v>
      </c>
      <c r="H492" s="5" t="s">
        <v>570</v>
      </c>
      <c r="I492" s="5"/>
      <c r="J492" s="5"/>
      <c r="K492" s="5">
        <v>212</v>
      </c>
      <c r="L492" s="5">
        <v>28</v>
      </c>
      <c r="M492" s="5">
        <v>0</v>
      </c>
      <c r="N492" s="5" t="s">
        <v>3</v>
      </c>
      <c r="O492" s="5">
        <v>2</v>
      </c>
      <c r="P492" s="5">
        <f>ROUND(P491,O492)</f>
        <v>24070221.859999999</v>
      </c>
      <c r="Q492" s="5"/>
      <c r="R492" s="5"/>
      <c r="S492" s="5"/>
      <c r="T492" s="5"/>
      <c r="U492" s="5"/>
      <c r="V492" s="5"/>
      <c r="W492" s="5">
        <v>2953495.64</v>
      </c>
      <c r="X492" s="5">
        <v>1</v>
      </c>
      <c r="Y492" s="5">
        <v>2953495.64</v>
      </c>
      <c r="Z492" s="5">
        <v>24070221.859999999</v>
      </c>
      <c r="AA492" s="5">
        <v>1</v>
      </c>
      <c r="AB492" s="5">
        <v>24070221.859999999</v>
      </c>
    </row>
    <row r="493" spans="1:28" x14ac:dyDescent="0.2">
      <c r="A493" s="5">
        <v>50</v>
      </c>
      <c r="B493" s="5">
        <v>1</v>
      </c>
      <c r="C493" s="5">
        <v>0</v>
      </c>
      <c r="D493" s="5">
        <v>2</v>
      </c>
      <c r="E493" s="5">
        <v>0</v>
      </c>
      <c r="F493" s="5">
        <f>ROUND(F480,O493)</f>
        <v>2676051.71</v>
      </c>
      <c r="G493" s="5" t="s">
        <v>571</v>
      </c>
      <c r="H493" s="5" t="s">
        <v>572</v>
      </c>
      <c r="I493" s="5"/>
      <c r="J493" s="5"/>
      <c r="K493" s="5">
        <v>212</v>
      </c>
      <c r="L493" s="5">
        <v>29</v>
      </c>
      <c r="M493" s="5">
        <v>0</v>
      </c>
      <c r="N493" s="5" t="s">
        <v>3</v>
      </c>
      <c r="O493" s="5">
        <v>2</v>
      </c>
      <c r="P493" s="5">
        <f>ROUND(P480,O493)</f>
        <v>22182925.120000001</v>
      </c>
      <c r="Q493" s="5"/>
      <c r="R493" s="5"/>
      <c r="S493" s="5"/>
      <c r="T493" s="5"/>
      <c r="U493" s="5"/>
      <c r="V493" s="5"/>
      <c r="W493" s="5">
        <v>2676051.71</v>
      </c>
      <c r="X493" s="5">
        <v>1</v>
      </c>
      <c r="Y493" s="5">
        <v>2676051.71</v>
      </c>
      <c r="Z493" s="5">
        <v>22182925.120000001</v>
      </c>
      <c r="AA493" s="5">
        <v>1</v>
      </c>
      <c r="AB493" s="5">
        <v>22182925.120000001</v>
      </c>
    </row>
    <row r="494" spans="1:28" x14ac:dyDescent="0.2">
      <c r="A494" s="5">
        <v>50</v>
      </c>
      <c r="B494" s="5">
        <v>1</v>
      </c>
      <c r="C494" s="5">
        <v>0</v>
      </c>
      <c r="D494" s="5">
        <v>2</v>
      </c>
      <c r="E494" s="5">
        <v>0</v>
      </c>
      <c r="F494" s="5">
        <f>ROUND(F481,O494)</f>
        <v>235717.88</v>
      </c>
      <c r="G494" s="5" t="s">
        <v>573</v>
      </c>
      <c r="H494" s="5" t="s">
        <v>574</v>
      </c>
      <c r="I494" s="5"/>
      <c r="J494" s="5"/>
      <c r="K494" s="5">
        <v>212</v>
      </c>
      <c r="L494" s="5">
        <v>30</v>
      </c>
      <c r="M494" s="5">
        <v>0</v>
      </c>
      <c r="N494" s="5" t="s">
        <v>3</v>
      </c>
      <c r="O494" s="5">
        <v>2</v>
      </c>
      <c r="P494" s="5">
        <f>ROUND(P481,O494)</f>
        <v>1323452.81</v>
      </c>
      <c r="Q494" s="5"/>
      <c r="R494" s="5"/>
      <c r="S494" s="5"/>
      <c r="T494" s="5"/>
      <c r="U494" s="5"/>
      <c r="V494" s="5"/>
      <c r="W494" s="5">
        <v>235717.88</v>
      </c>
      <c r="X494" s="5">
        <v>1</v>
      </c>
      <c r="Y494" s="5">
        <v>235717.88</v>
      </c>
      <c r="Z494" s="5">
        <v>1323452.81</v>
      </c>
      <c r="AA494" s="5">
        <v>1</v>
      </c>
      <c r="AB494" s="5">
        <v>1323452.81</v>
      </c>
    </row>
    <row r="495" spans="1:28" x14ac:dyDescent="0.2">
      <c r="A495" s="5">
        <v>50</v>
      </c>
      <c r="B495" s="5">
        <v>1</v>
      </c>
      <c r="C495" s="5">
        <v>0</v>
      </c>
      <c r="D495" s="5">
        <v>2</v>
      </c>
      <c r="E495" s="5">
        <v>0</v>
      </c>
      <c r="F495" s="5">
        <f>ROUND(F472,O495)</f>
        <v>0</v>
      </c>
      <c r="G495" s="5" t="s">
        <v>575</v>
      </c>
      <c r="H495" s="5" t="s">
        <v>576</v>
      </c>
      <c r="I495" s="5"/>
      <c r="J495" s="5"/>
      <c r="K495" s="5">
        <v>212</v>
      </c>
      <c r="L495" s="5">
        <v>31</v>
      </c>
      <c r="M495" s="5">
        <v>0</v>
      </c>
      <c r="N495" s="5" t="s">
        <v>3</v>
      </c>
      <c r="O495" s="5">
        <v>2</v>
      </c>
      <c r="P495" s="5">
        <f>ROUND(P472,O495)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8" x14ac:dyDescent="0.2">
      <c r="A496" s="5">
        <v>50</v>
      </c>
      <c r="B496" s="5">
        <v>1</v>
      </c>
      <c r="C496" s="5">
        <v>0</v>
      </c>
      <c r="D496" s="5">
        <v>2</v>
      </c>
      <c r="E496" s="5">
        <v>0</v>
      </c>
      <c r="F496" s="5">
        <f>ROUND(F482,O496)</f>
        <v>41726.050000000003</v>
      </c>
      <c r="G496" s="5" t="s">
        <v>577</v>
      </c>
      <c r="H496" s="5" t="s">
        <v>578</v>
      </c>
      <c r="I496" s="5"/>
      <c r="J496" s="5"/>
      <c r="K496" s="5">
        <v>212</v>
      </c>
      <c r="L496" s="5">
        <v>32</v>
      </c>
      <c r="M496" s="5">
        <v>0</v>
      </c>
      <c r="N496" s="5" t="s">
        <v>3</v>
      </c>
      <c r="O496" s="5">
        <v>2</v>
      </c>
      <c r="P496" s="5">
        <f>ROUND(P482,O496)</f>
        <v>563843.93000000005</v>
      </c>
      <c r="Q496" s="5"/>
      <c r="R496" s="5"/>
      <c r="S496" s="5"/>
      <c r="T496" s="5"/>
      <c r="U496" s="5"/>
      <c r="V496" s="5"/>
      <c r="W496" s="5">
        <v>41726.050000000003</v>
      </c>
      <c r="X496" s="5">
        <v>1</v>
      </c>
      <c r="Y496" s="5">
        <v>41726.050000000003</v>
      </c>
      <c r="Z496" s="5">
        <v>563843.93000000005</v>
      </c>
      <c r="AA496" s="5">
        <v>1</v>
      </c>
      <c r="AB496" s="5">
        <v>563843.93000000005</v>
      </c>
    </row>
    <row r="497" spans="1:206" x14ac:dyDescent="0.2">
      <c r="A497" s="5">
        <v>50</v>
      </c>
      <c r="B497" s="5">
        <v>1</v>
      </c>
      <c r="C497" s="5">
        <v>0</v>
      </c>
      <c r="D497" s="5">
        <v>2</v>
      </c>
      <c r="E497" s="5">
        <v>0</v>
      </c>
      <c r="F497" s="5">
        <f>ROUND(((F480+F481)/100*1.5),O497)</f>
        <v>43676.54</v>
      </c>
      <c r="G497" s="5" t="s">
        <v>579</v>
      </c>
      <c r="H497" s="5" t="s">
        <v>580</v>
      </c>
      <c r="I497" s="5"/>
      <c r="J497" s="5"/>
      <c r="K497" s="5">
        <v>212</v>
      </c>
      <c r="L497" s="5">
        <v>33</v>
      </c>
      <c r="M497" s="5">
        <v>0</v>
      </c>
      <c r="N497" s="5" t="s">
        <v>3</v>
      </c>
      <c r="O497" s="5">
        <v>2</v>
      </c>
      <c r="P497" s="5">
        <f>ROUND(((P480+P481)/100*1.5),O497)</f>
        <v>352595.67</v>
      </c>
      <c r="Q497" s="5"/>
      <c r="R497" s="5"/>
      <c r="S497" s="5"/>
      <c r="T497" s="5"/>
      <c r="U497" s="5"/>
      <c r="V497" s="5"/>
      <c r="W497" s="5">
        <v>43676.54</v>
      </c>
      <c r="X497" s="5">
        <v>1</v>
      </c>
      <c r="Y497" s="5">
        <v>43676.54</v>
      </c>
      <c r="Z497" s="5">
        <v>352595.67</v>
      </c>
      <c r="AA497" s="5">
        <v>1</v>
      </c>
      <c r="AB497" s="5">
        <v>352595.67</v>
      </c>
    </row>
    <row r="498" spans="1:206" x14ac:dyDescent="0.2">
      <c r="A498" s="5">
        <v>50</v>
      </c>
      <c r="B498" s="5">
        <v>1</v>
      </c>
      <c r="C498" s="5">
        <v>0</v>
      </c>
      <c r="D498" s="5">
        <v>2</v>
      </c>
      <c r="E498" s="5">
        <v>0</v>
      </c>
      <c r="F498" s="5">
        <f>ROUND((F480+F481)+F497+F482+F495,O498)</f>
        <v>2997172.18</v>
      </c>
      <c r="G498" s="5" t="s">
        <v>581</v>
      </c>
      <c r="H498" s="5" t="s">
        <v>582</v>
      </c>
      <c r="I498" s="5"/>
      <c r="J498" s="5"/>
      <c r="K498" s="5">
        <v>212</v>
      </c>
      <c r="L498" s="5">
        <v>34</v>
      </c>
      <c r="M498" s="5">
        <v>0</v>
      </c>
      <c r="N498" s="5" t="s">
        <v>3</v>
      </c>
      <c r="O498" s="5">
        <v>2</v>
      </c>
      <c r="P498" s="5">
        <f>ROUND((P480+P481)+P497+P482+P495,O498)</f>
        <v>24422817.530000001</v>
      </c>
      <c r="Q498" s="5"/>
      <c r="R498" s="5"/>
      <c r="S498" s="5"/>
      <c r="T498" s="5"/>
      <c r="U498" s="5"/>
      <c r="V498" s="5"/>
      <c r="W498" s="5">
        <v>2997172.18</v>
      </c>
      <c r="X498" s="5">
        <v>1</v>
      </c>
      <c r="Y498" s="5">
        <v>2997172.18</v>
      </c>
      <c r="Z498" s="5">
        <v>24422817.530000001</v>
      </c>
      <c r="AA498" s="5">
        <v>1</v>
      </c>
      <c r="AB498" s="5">
        <v>24422817.530000001</v>
      </c>
    </row>
    <row r="499" spans="1:206" x14ac:dyDescent="0.2">
      <c r="A499" s="5">
        <v>50</v>
      </c>
      <c r="B499" s="5">
        <v>1</v>
      </c>
      <c r="C499" s="5">
        <v>0</v>
      </c>
      <c r="D499" s="5">
        <v>2</v>
      </c>
      <c r="E499" s="5">
        <v>0</v>
      </c>
      <c r="F499" s="5">
        <f>ROUND(F498/100*20,O499)</f>
        <v>599434.43999999994</v>
      </c>
      <c r="G499" s="5" t="s">
        <v>583</v>
      </c>
      <c r="H499" s="5" t="s">
        <v>584</v>
      </c>
      <c r="I499" s="5"/>
      <c r="J499" s="5"/>
      <c r="K499" s="5">
        <v>212</v>
      </c>
      <c r="L499" s="5">
        <v>35</v>
      </c>
      <c r="M499" s="5">
        <v>0</v>
      </c>
      <c r="N499" s="5" t="s">
        <v>3</v>
      </c>
      <c r="O499" s="5">
        <v>2</v>
      </c>
      <c r="P499" s="5">
        <f>ROUND(P498/100*20,O499)</f>
        <v>4884563.51</v>
      </c>
      <c r="Q499" s="5"/>
      <c r="R499" s="5"/>
      <c r="S499" s="5"/>
      <c r="T499" s="5"/>
      <c r="U499" s="5"/>
      <c r="V499" s="5"/>
      <c r="W499" s="5">
        <v>599434.43999999994</v>
      </c>
      <c r="X499" s="5">
        <v>1</v>
      </c>
      <c r="Y499" s="5">
        <v>599434.43999999994</v>
      </c>
      <c r="Z499" s="5">
        <v>4884563.51</v>
      </c>
      <c r="AA499" s="5">
        <v>1</v>
      </c>
      <c r="AB499" s="5">
        <v>4884563.51</v>
      </c>
    </row>
    <row r="500" spans="1:206" x14ac:dyDescent="0.2">
      <c r="A500" s="5">
        <v>50</v>
      </c>
      <c r="B500" s="5">
        <v>1</v>
      </c>
      <c r="C500" s="5">
        <v>0</v>
      </c>
      <c r="D500" s="5">
        <v>2</v>
      </c>
      <c r="E500" s="5">
        <v>0</v>
      </c>
      <c r="F500" s="5">
        <f>ROUND(F498+F499,O500)</f>
        <v>3596606.62</v>
      </c>
      <c r="G500" s="5" t="s">
        <v>585</v>
      </c>
      <c r="H500" s="5" t="s">
        <v>585</v>
      </c>
      <c r="I500" s="5"/>
      <c r="J500" s="5"/>
      <c r="K500" s="5">
        <v>212</v>
      </c>
      <c r="L500" s="5">
        <v>36</v>
      </c>
      <c r="M500" s="5">
        <v>0</v>
      </c>
      <c r="N500" s="5" t="s">
        <v>3</v>
      </c>
      <c r="O500" s="5">
        <v>2</v>
      </c>
      <c r="P500" s="5">
        <f>ROUND(P498+P499,O500)</f>
        <v>29307381.039999999</v>
      </c>
      <c r="Q500" s="5"/>
      <c r="R500" s="5"/>
      <c r="S500" s="5"/>
      <c r="T500" s="5"/>
      <c r="U500" s="5"/>
      <c r="V500" s="5"/>
      <c r="W500" s="5">
        <v>3596606.62</v>
      </c>
      <c r="X500" s="5">
        <v>1</v>
      </c>
      <c r="Y500" s="5">
        <v>3596606.62</v>
      </c>
      <c r="Z500" s="5">
        <v>29307381.039999999</v>
      </c>
      <c r="AA500" s="5">
        <v>1</v>
      </c>
      <c r="AB500" s="5">
        <v>29307381.039999999</v>
      </c>
    </row>
    <row r="501" spans="1:206" x14ac:dyDescent="0.2">
      <c r="A501" s="5">
        <v>50</v>
      </c>
      <c r="B501" s="5">
        <v>1</v>
      </c>
      <c r="C501" s="5">
        <v>0</v>
      </c>
      <c r="D501" s="5">
        <v>2</v>
      </c>
      <c r="E501" s="5">
        <v>206</v>
      </c>
      <c r="F501" s="5">
        <f>F484*1.2</f>
        <v>0</v>
      </c>
      <c r="G501" s="5" t="s">
        <v>586</v>
      </c>
      <c r="H501" s="5" t="s">
        <v>587</v>
      </c>
      <c r="I501" s="5"/>
      <c r="J501" s="5"/>
      <c r="K501" s="5">
        <v>212</v>
      </c>
      <c r="L501" s="5">
        <v>37</v>
      </c>
      <c r="M501" s="5">
        <v>0</v>
      </c>
      <c r="N501" s="5" t="s">
        <v>3</v>
      </c>
      <c r="O501" s="5">
        <v>-1</v>
      </c>
      <c r="P501" s="5">
        <f>P484*1.2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06" x14ac:dyDescent="0.2">
      <c r="A502" s="5">
        <v>50</v>
      </c>
      <c r="B502" s="5">
        <v>1</v>
      </c>
      <c r="C502" s="5">
        <v>0</v>
      </c>
      <c r="D502" s="5">
        <v>2</v>
      </c>
      <c r="E502" s="5">
        <v>0</v>
      </c>
      <c r="F502" s="5">
        <f>ROUND(F500-F501,O502)</f>
        <v>3596606.62</v>
      </c>
      <c r="G502" s="5" t="s">
        <v>588</v>
      </c>
      <c r="H502" s="5" t="s">
        <v>589</v>
      </c>
      <c r="I502" s="5"/>
      <c r="J502" s="5"/>
      <c r="K502" s="5">
        <v>212</v>
      </c>
      <c r="L502" s="5">
        <v>38</v>
      </c>
      <c r="M502" s="5">
        <v>0</v>
      </c>
      <c r="N502" s="5" t="s">
        <v>3</v>
      </c>
      <c r="O502" s="5">
        <v>2</v>
      </c>
      <c r="P502" s="5">
        <f>ROUND(P500-P501,O502)</f>
        <v>29307381.039999999</v>
      </c>
      <c r="Q502" s="5"/>
      <c r="R502" s="5"/>
      <c r="S502" s="5"/>
      <c r="T502" s="5"/>
      <c r="U502" s="5"/>
      <c r="V502" s="5"/>
      <c r="W502" s="5">
        <v>3596606.62</v>
      </c>
      <c r="X502" s="5">
        <v>1</v>
      </c>
      <c r="Y502" s="5">
        <v>3596606.62</v>
      </c>
      <c r="Z502" s="5">
        <v>29307381.039999999</v>
      </c>
      <c r="AA502" s="5">
        <v>1</v>
      </c>
      <c r="AB502" s="5">
        <v>29307381.039999999</v>
      </c>
    </row>
    <row r="503" spans="1:206" x14ac:dyDescent="0.2">
      <c r="A503" s="5">
        <v>50</v>
      </c>
      <c r="B503" s="5">
        <v>1</v>
      </c>
      <c r="C503" s="5">
        <v>0</v>
      </c>
      <c r="D503" s="5">
        <v>2</v>
      </c>
      <c r="E503" s="5">
        <v>0</v>
      </c>
      <c r="F503" s="5">
        <f>ROUND(F502/1.2*0.2,O503)</f>
        <v>599434.43999999994</v>
      </c>
      <c r="G503" s="5" t="s">
        <v>590</v>
      </c>
      <c r="H503" s="5" t="s">
        <v>591</v>
      </c>
      <c r="I503" s="5"/>
      <c r="J503" s="5"/>
      <c r="K503" s="5">
        <v>212</v>
      </c>
      <c r="L503" s="5">
        <v>39</v>
      </c>
      <c r="M503" s="5">
        <v>0</v>
      </c>
      <c r="N503" s="5" t="s">
        <v>3</v>
      </c>
      <c r="O503" s="5">
        <v>2</v>
      </c>
      <c r="P503" s="5">
        <f>ROUND(P502/1.2*0.2,O503)</f>
        <v>4884563.51</v>
      </c>
      <c r="Q503" s="5"/>
      <c r="R503" s="5"/>
      <c r="S503" s="5"/>
      <c r="T503" s="5"/>
      <c r="U503" s="5"/>
      <c r="V503" s="5"/>
      <c r="W503" s="5">
        <v>599434.43999999994</v>
      </c>
      <c r="X503" s="5">
        <v>1</v>
      </c>
      <c r="Y503" s="5">
        <v>599434.43999999994</v>
      </c>
      <c r="Z503" s="5">
        <v>4884563.51</v>
      </c>
      <c r="AA503" s="5">
        <v>1</v>
      </c>
      <c r="AB503" s="5">
        <v>4884563.51</v>
      </c>
    </row>
    <row r="504" spans="1:206" x14ac:dyDescent="0.2">
      <c r="A504" s="5">
        <v>50</v>
      </c>
      <c r="B504" s="5">
        <v>1</v>
      </c>
      <c r="C504" s="5">
        <v>0</v>
      </c>
      <c r="D504" s="5">
        <v>2</v>
      </c>
      <c r="E504" s="5">
        <v>0</v>
      </c>
      <c r="F504" s="5">
        <f>ROUND(0,O504)</f>
        <v>0</v>
      </c>
      <c r="G504" s="5" t="s">
        <v>3</v>
      </c>
      <c r="H504" s="5" t="s">
        <v>3</v>
      </c>
      <c r="I504" s="5"/>
      <c r="J504" s="5"/>
      <c r="K504" s="5">
        <v>212</v>
      </c>
      <c r="L504" s="5">
        <v>40</v>
      </c>
      <c r="M504" s="5">
        <v>0</v>
      </c>
      <c r="N504" s="5" t="s">
        <v>3</v>
      </c>
      <c r="O504" s="5">
        <v>2</v>
      </c>
      <c r="P504" s="5">
        <f>ROUND(0,O504)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6" spans="1:206" x14ac:dyDescent="0.2">
      <c r="A506" s="3">
        <v>51</v>
      </c>
      <c r="B506" s="3">
        <f>B12</f>
        <v>544</v>
      </c>
      <c r="C506" s="3">
        <f>A12</f>
        <v>1</v>
      </c>
      <c r="D506" s="3">
        <f>ROW(A12)</f>
        <v>12</v>
      </c>
      <c r="E506" s="3"/>
      <c r="F506" s="3" t="str">
        <f>IF(F12&lt;&gt;"",F12,"")</f>
        <v>Новый объект</v>
      </c>
      <c r="G506" s="3" t="str">
        <f>IF(G12&lt;&gt;"",G12,"")</f>
        <v>03-01-07 Навес для хранения реагентов_Гбу отрадное</v>
      </c>
      <c r="H506" s="3">
        <v>0</v>
      </c>
      <c r="I506" s="3"/>
      <c r="J506" s="3"/>
      <c r="K506" s="3"/>
      <c r="L506" s="3"/>
      <c r="M506" s="3"/>
      <c r="N506" s="3"/>
      <c r="O506" s="3">
        <f t="shared" ref="O506:T506" si="378">ROUND(O463,2)</f>
        <v>2749849.44</v>
      </c>
      <c r="P506" s="3">
        <f t="shared" si="378"/>
        <v>2569911.2200000002</v>
      </c>
      <c r="Q506" s="3">
        <f t="shared" si="378"/>
        <v>74302.55</v>
      </c>
      <c r="R506" s="3">
        <f t="shared" si="378"/>
        <v>4506.1899999999996</v>
      </c>
      <c r="S506" s="3">
        <f t="shared" si="378"/>
        <v>105635.67</v>
      </c>
      <c r="T506" s="3">
        <f t="shared" si="378"/>
        <v>0</v>
      </c>
      <c r="U506" s="3">
        <f>U463</f>
        <v>8399.8636693871995</v>
      </c>
      <c r="V506" s="3">
        <f>V463</f>
        <v>0</v>
      </c>
      <c r="W506" s="3">
        <f>ROUND(W463,2)</f>
        <v>0</v>
      </c>
      <c r="X506" s="3">
        <f>ROUND(X463,2)</f>
        <v>103100.12</v>
      </c>
      <c r="Y506" s="3">
        <f>ROUND(Y463,2)</f>
        <v>92660.17</v>
      </c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>
        <f t="shared" ref="AO506:BD506" si="379">ROUND(AO463,2)</f>
        <v>0</v>
      </c>
      <c r="AP506" s="3">
        <f t="shared" si="379"/>
        <v>0</v>
      </c>
      <c r="AQ506" s="3">
        <f t="shared" si="379"/>
        <v>0</v>
      </c>
      <c r="AR506" s="3">
        <f t="shared" si="379"/>
        <v>2953495.64</v>
      </c>
      <c r="AS506" s="3">
        <f t="shared" si="379"/>
        <v>2676051.71</v>
      </c>
      <c r="AT506" s="3">
        <f t="shared" si="379"/>
        <v>235717.88</v>
      </c>
      <c r="AU506" s="3">
        <f t="shared" si="379"/>
        <v>41726.050000000003</v>
      </c>
      <c r="AV506" s="3">
        <f t="shared" si="379"/>
        <v>2569911.2200000002</v>
      </c>
      <c r="AW506" s="3">
        <f t="shared" si="379"/>
        <v>2569911.2200000002</v>
      </c>
      <c r="AX506" s="3">
        <f t="shared" si="379"/>
        <v>0</v>
      </c>
      <c r="AY506" s="3">
        <f t="shared" si="379"/>
        <v>2569911.2200000002</v>
      </c>
      <c r="AZ506" s="3">
        <f t="shared" si="379"/>
        <v>0</v>
      </c>
      <c r="BA506" s="3">
        <f t="shared" si="379"/>
        <v>0</v>
      </c>
      <c r="BB506" s="3">
        <f t="shared" si="379"/>
        <v>0</v>
      </c>
      <c r="BC506" s="3">
        <f t="shared" si="379"/>
        <v>0</v>
      </c>
      <c r="BD506" s="3">
        <f t="shared" si="379"/>
        <v>0</v>
      </c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4">
        <f t="shared" ref="DG506:DL506" si="380">ROUND(DG463,2)</f>
        <v>19636468.629999999</v>
      </c>
      <c r="DH506" s="4">
        <f t="shared" si="380"/>
        <v>15391390.779999999</v>
      </c>
      <c r="DI506" s="4">
        <f t="shared" si="380"/>
        <v>951538.04</v>
      </c>
      <c r="DJ506" s="4">
        <f t="shared" si="380"/>
        <v>135446.93</v>
      </c>
      <c r="DK506" s="4">
        <f t="shared" si="380"/>
        <v>3293539.81</v>
      </c>
      <c r="DL506" s="4">
        <f t="shared" si="380"/>
        <v>0</v>
      </c>
      <c r="DM506" s="4">
        <f>DM463</f>
        <v>8399.8636693871995</v>
      </c>
      <c r="DN506" s="4">
        <f>DN463</f>
        <v>0</v>
      </c>
      <c r="DO506" s="4">
        <f>ROUND(DO463,2)</f>
        <v>0</v>
      </c>
      <c r="DP506" s="4">
        <f>ROUND(DP463,2)</f>
        <v>2691453.19</v>
      </c>
      <c r="DQ506" s="4">
        <f>ROUND(DQ463,2)</f>
        <v>1525584.94</v>
      </c>
      <c r="DR506" s="4"/>
      <c r="DS506" s="4"/>
      <c r="DT506" s="4"/>
      <c r="DU506" s="4"/>
      <c r="DV506" s="4"/>
      <c r="DW506" s="4"/>
      <c r="DX506" s="4"/>
      <c r="DY506" s="4"/>
      <c r="DZ506" s="4"/>
      <c r="EA506" s="4"/>
      <c r="EB506" s="4"/>
      <c r="EC506" s="4"/>
      <c r="ED506" s="4"/>
      <c r="EE506" s="4"/>
      <c r="EF506" s="4"/>
      <c r="EG506" s="4">
        <f t="shared" ref="EG506:EV506" si="381">ROUND(EG463,2)</f>
        <v>0</v>
      </c>
      <c r="EH506" s="4">
        <f t="shared" si="381"/>
        <v>0</v>
      </c>
      <c r="EI506" s="4">
        <f t="shared" si="381"/>
        <v>0</v>
      </c>
      <c r="EJ506" s="4">
        <f t="shared" si="381"/>
        <v>24070221.859999999</v>
      </c>
      <c r="EK506" s="4">
        <f t="shared" si="381"/>
        <v>22182925.120000001</v>
      </c>
      <c r="EL506" s="4">
        <f t="shared" si="381"/>
        <v>1323452.81</v>
      </c>
      <c r="EM506" s="4">
        <f t="shared" si="381"/>
        <v>563843.93000000005</v>
      </c>
      <c r="EN506" s="4">
        <f t="shared" si="381"/>
        <v>15391390.779999999</v>
      </c>
      <c r="EO506" s="4">
        <f t="shared" si="381"/>
        <v>15391390.779999999</v>
      </c>
      <c r="EP506" s="4">
        <f t="shared" si="381"/>
        <v>0</v>
      </c>
      <c r="EQ506" s="4">
        <f t="shared" si="381"/>
        <v>15391390.779999999</v>
      </c>
      <c r="ER506" s="4">
        <f t="shared" si="381"/>
        <v>0</v>
      </c>
      <c r="ES506" s="4">
        <f t="shared" si="381"/>
        <v>0</v>
      </c>
      <c r="ET506" s="4">
        <f t="shared" si="381"/>
        <v>0</v>
      </c>
      <c r="EU506" s="4">
        <f t="shared" si="381"/>
        <v>0</v>
      </c>
      <c r="EV506" s="4">
        <f t="shared" si="381"/>
        <v>0</v>
      </c>
      <c r="EW506" s="4"/>
      <c r="EX506" s="4"/>
      <c r="EY506" s="4"/>
      <c r="EZ506" s="4"/>
      <c r="FA506" s="4"/>
      <c r="FB506" s="4"/>
      <c r="FC506" s="4"/>
      <c r="FD506" s="4"/>
      <c r="FE506" s="4"/>
      <c r="FF506" s="4"/>
      <c r="FG506" s="4"/>
      <c r="FH506" s="4"/>
      <c r="FI506" s="4"/>
      <c r="FJ506" s="4"/>
      <c r="FK506" s="4"/>
      <c r="FL506" s="4"/>
      <c r="FM506" s="4"/>
      <c r="FN506" s="4"/>
      <c r="FO506" s="4"/>
      <c r="FP506" s="4"/>
      <c r="FQ506" s="4"/>
      <c r="FR506" s="4"/>
      <c r="FS506" s="4"/>
      <c r="FT506" s="4"/>
      <c r="FU506" s="4"/>
      <c r="FV506" s="4"/>
      <c r="FW506" s="4"/>
      <c r="FX506" s="4"/>
      <c r="FY506" s="4"/>
      <c r="FZ506" s="4"/>
      <c r="GA506" s="4"/>
      <c r="GB506" s="4"/>
      <c r="GC506" s="4"/>
      <c r="GD506" s="4"/>
      <c r="GE506" s="4"/>
      <c r="GF506" s="4"/>
      <c r="GG506" s="4"/>
      <c r="GH506" s="4"/>
      <c r="GI506" s="4"/>
      <c r="GJ506" s="4"/>
      <c r="GK506" s="4"/>
      <c r="GL506" s="4"/>
      <c r="GM506" s="4"/>
      <c r="GN506" s="4"/>
      <c r="GO506" s="4"/>
      <c r="GP506" s="4"/>
      <c r="GQ506" s="4"/>
      <c r="GR506" s="4"/>
      <c r="GS506" s="4"/>
      <c r="GT506" s="4"/>
      <c r="GU506" s="4"/>
      <c r="GV506" s="4"/>
      <c r="GW506" s="4"/>
      <c r="GX506" s="4">
        <v>0</v>
      </c>
    </row>
    <row r="508" spans="1:206" x14ac:dyDescent="0.2">
      <c r="A508" s="5">
        <v>50</v>
      </c>
      <c r="B508" s="5">
        <v>0</v>
      </c>
      <c r="C508" s="5">
        <v>0</v>
      </c>
      <c r="D508" s="5">
        <v>1</v>
      </c>
      <c r="E508" s="5">
        <v>201</v>
      </c>
      <c r="F508" s="5">
        <f>ROUND(Source!O506,O508)</f>
        <v>2749849.44</v>
      </c>
      <c r="G508" s="5" t="s">
        <v>136</v>
      </c>
      <c r="H508" s="5" t="s">
        <v>137</v>
      </c>
      <c r="I508" s="5"/>
      <c r="J508" s="5"/>
      <c r="K508" s="5">
        <v>201</v>
      </c>
      <c r="L508" s="5">
        <v>1</v>
      </c>
      <c r="M508" s="5">
        <v>3</v>
      </c>
      <c r="N508" s="5" t="s">
        <v>3</v>
      </c>
      <c r="O508" s="5">
        <v>2</v>
      </c>
      <c r="P508" s="5">
        <f>ROUND(Source!DG506,O508)</f>
        <v>19636468.629999999</v>
      </c>
      <c r="Q508" s="5"/>
      <c r="R508" s="5"/>
      <c r="S508" s="5"/>
      <c r="T508" s="5"/>
      <c r="U508" s="5"/>
      <c r="V508" s="5"/>
      <c r="W508" s="5">
        <v>2749849.44</v>
      </c>
      <c r="X508" s="5">
        <v>1</v>
      </c>
      <c r="Y508" s="5">
        <v>2749849.44</v>
      </c>
      <c r="Z508" s="5">
        <v>19636468.629999999</v>
      </c>
      <c r="AA508" s="5">
        <v>1</v>
      </c>
      <c r="AB508" s="5">
        <v>19636468.629999999</v>
      </c>
    </row>
    <row r="509" spans="1:206" x14ac:dyDescent="0.2">
      <c r="A509" s="5">
        <v>50</v>
      </c>
      <c r="B509" s="5">
        <v>0</v>
      </c>
      <c r="C509" s="5">
        <v>0</v>
      </c>
      <c r="D509" s="5">
        <v>1</v>
      </c>
      <c r="E509" s="5">
        <v>202</v>
      </c>
      <c r="F509" s="5">
        <f>ROUND(Source!P506,O509)</f>
        <v>2569911.2200000002</v>
      </c>
      <c r="G509" s="5" t="s">
        <v>138</v>
      </c>
      <c r="H509" s="5" t="s">
        <v>139</v>
      </c>
      <c r="I509" s="5"/>
      <c r="J509" s="5"/>
      <c r="K509" s="5">
        <v>202</v>
      </c>
      <c r="L509" s="5">
        <v>2</v>
      </c>
      <c r="M509" s="5">
        <v>3</v>
      </c>
      <c r="N509" s="5" t="s">
        <v>3</v>
      </c>
      <c r="O509" s="5">
        <v>2</v>
      </c>
      <c r="P509" s="5">
        <f>ROUND(Source!DH506,O509)</f>
        <v>15391390.779999999</v>
      </c>
      <c r="Q509" s="5"/>
      <c r="R509" s="5"/>
      <c r="S509" s="5"/>
      <c r="T509" s="5"/>
      <c r="U509" s="5"/>
      <c r="V509" s="5"/>
      <c r="W509" s="5">
        <v>2569911.2200000002</v>
      </c>
      <c r="X509" s="5">
        <v>1</v>
      </c>
      <c r="Y509" s="5">
        <v>2569911.2200000002</v>
      </c>
      <c r="Z509" s="5">
        <v>15391390.779999999</v>
      </c>
      <c r="AA509" s="5">
        <v>1</v>
      </c>
      <c r="AB509" s="5">
        <v>15391390.779999999</v>
      </c>
    </row>
    <row r="510" spans="1:206" x14ac:dyDescent="0.2">
      <c r="A510" s="5">
        <v>50</v>
      </c>
      <c r="B510" s="5">
        <v>0</v>
      </c>
      <c r="C510" s="5">
        <v>0</v>
      </c>
      <c r="D510" s="5">
        <v>1</v>
      </c>
      <c r="E510" s="5">
        <v>222</v>
      </c>
      <c r="F510" s="5">
        <f>ROUND(Source!AO506,O510)</f>
        <v>0</v>
      </c>
      <c r="G510" s="5" t="s">
        <v>140</v>
      </c>
      <c r="H510" s="5" t="s">
        <v>141</v>
      </c>
      <c r="I510" s="5"/>
      <c r="J510" s="5"/>
      <c r="K510" s="5">
        <v>222</v>
      </c>
      <c r="L510" s="5">
        <v>3</v>
      </c>
      <c r="M510" s="5">
        <v>3</v>
      </c>
      <c r="N510" s="5" t="s">
        <v>3</v>
      </c>
      <c r="O510" s="5">
        <v>2</v>
      </c>
      <c r="P510" s="5">
        <f>ROUND(Source!EG506,O510)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06" x14ac:dyDescent="0.2">
      <c r="A511" s="5">
        <v>50</v>
      </c>
      <c r="B511" s="5">
        <v>0</v>
      </c>
      <c r="C511" s="5">
        <v>0</v>
      </c>
      <c r="D511" s="5">
        <v>1</v>
      </c>
      <c r="E511" s="5">
        <v>225</v>
      </c>
      <c r="F511" s="5">
        <f>ROUND(Source!AV506,O511)</f>
        <v>2569911.2200000002</v>
      </c>
      <c r="G511" s="5" t="s">
        <v>142</v>
      </c>
      <c r="H511" s="5" t="s">
        <v>143</v>
      </c>
      <c r="I511" s="5"/>
      <c r="J511" s="5"/>
      <c r="K511" s="5">
        <v>225</v>
      </c>
      <c r="L511" s="5">
        <v>4</v>
      </c>
      <c r="M511" s="5">
        <v>3</v>
      </c>
      <c r="N511" s="5" t="s">
        <v>3</v>
      </c>
      <c r="O511" s="5">
        <v>2</v>
      </c>
      <c r="P511" s="5">
        <f>ROUND(Source!EN506,O511)</f>
        <v>15391390.779999999</v>
      </c>
      <c r="Q511" s="5"/>
      <c r="R511" s="5"/>
      <c r="S511" s="5"/>
      <c r="T511" s="5"/>
      <c r="U511" s="5"/>
      <c r="V511" s="5"/>
      <c r="W511" s="5">
        <v>2569911.2200000002</v>
      </c>
      <c r="X511" s="5">
        <v>1</v>
      </c>
      <c r="Y511" s="5">
        <v>2569911.2200000002</v>
      </c>
      <c r="Z511" s="5">
        <v>15391390.779999999</v>
      </c>
      <c r="AA511" s="5">
        <v>1</v>
      </c>
      <c r="AB511" s="5">
        <v>15391390.779999999</v>
      </c>
    </row>
    <row r="512" spans="1:206" x14ac:dyDescent="0.2">
      <c r="A512" s="5">
        <v>50</v>
      </c>
      <c r="B512" s="5">
        <v>0</v>
      </c>
      <c r="C512" s="5">
        <v>0</v>
      </c>
      <c r="D512" s="5">
        <v>1</v>
      </c>
      <c r="E512" s="5">
        <v>226</v>
      </c>
      <c r="F512" s="5">
        <f>ROUND(Source!AW506,O512)</f>
        <v>2569911.2200000002</v>
      </c>
      <c r="G512" s="5" t="s">
        <v>144</v>
      </c>
      <c r="H512" s="5" t="s">
        <v>145</v>
      </c>
      <c r="I512" s="5"/>
      <c r="J512" s="5"/>
      <c r="K512" s="5">
        <v>226</v>
      </c>
      <c r="L512" s="5">
        <v>5</v>
      </c>
      <c r="M512" s="5">
        <v>3</v>
      </c>
      <c r="N512" s="5" t="s">
        <v>3</v>
      </c>
      <c r="O512" s="5">
        <v>2</v>
      </c>
      <c r="P512" s="5">
        <f>ROUND(Source!EO506,O512)</f>
        <v>15391390.779999999</v>
      </c>
      <c r="Q512" s="5"/>
      <c r="R512" s="5"/>
      <c r="S512" s="5"/>
      <c r="T512" s="5"/>
      <c r="U512" s="5"/>
      <c r="V512" s="5"/>
      <c r="W512" s="5">
        <v>2569911.2200000002</v>
      </c>
      <c r="X512" s="5">
        <v>1</v>
      </c>
      <c r="Y512" s="5">
        <v>2569911.2200000002</v>
      </c>
      <c r="Z512" s="5">
        <v>15391390.779999999</v>
      </c>
      <c r="AA512" s="5">
        <v>1</v>
      </c>
      <c r="AB512" s="5">
        <v>15391390.779999999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227</v>
      </c>
      <c r="F513" s="5">
        <f>ROUND(Source!AX506,O513)</f>
        <v>0</v>
      </c>
      <c r="G513" s="5" t="s">
        <v>146</v>
      </c>
      <c r="H513" s="5" t="s">
        <v>147</v>
      </c>
      <c r="I513" s="5"/>
      <c r="J513" s="5"/>
      <c r="K513" s="5">
        <v>227</v>
      </c>
      <c r="L513" s="5">
        <v>6</v>
      </c>
      <c r="M513" s="5">
        <v>3</v>
      </c>
      <c r="N513" s="5" t="s">
        <v>3</v>
      </c>
      <c r="O513" s="5">
        <v>2</v>
      </c>
      <c r="P513" s="5">
        <f>ROUND(Source!EP506,O513)</f>
        <v>0</v>
      </c>
      <c r="Q513" s="5"/>
      <c r="R513" s="5"/>
      <c r="S513" s="5"/>
      <c r="T513" s="5"/>
      <c r="U513" s="5"/>
      <c r="V513" s="5"/>
      <c r="W513" s="5">
        <v>0</v>
      </c>
      <c r="X513" s="5">
        <v>1</v>
      </c>
      <c r="Y513" s="5">
        <v>0</v>
      </c>
      <c r="Z513" s="5">
        <v>0</v>
      </c>
      <c r="AA513" s="5">
        <v>1</v>
      </c>
      <c r="AB513" s="5">
        <v>0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228</v>
      </c>
      <c r="F514" s="5">
        <f>ROUND(Source!AY506,O514)</f>
        <v>2569911.2200000002</v>
      </c>
      <c r="G514" s="5" t="s">
        <v>148</v>
      </c>
      <c r="H514" s="5" t="s">
        <v>149</v>
      </c>
      <c r="I514" s="5"/>
      <c r="J514" s="5"/>
      <c r="K514" s="5">
        <v>228</v>
      </c>
      <c r="L514" s="5">
        <v>7</v>
      </c>
      <c r="M514" s="5">
        <v>3</v>
      </c>
      <c r="N514" s="5" t="s">
        <v>3</v>
      </c>
      <c r="O514" s="5">
        <v>2</v>
      </c>
      <c r="P514" s="5">
        <f>ROUND(Source!EQ506,O514)</f>
        <v>15391390.779999999</v>
      </c>
      <c r="Q514" s="5"/>
      <c r="R514" s="5"/>
      <c r="S514" s="5"/>
      <c r="T514" s="5"/>
      <c r="U514" s="5"/>
      <c r="V514" s="5"/>
      <c r="W514" s="5">
        <v>2569911.2200000002</v>
      </c>
      <c r="X514" s="5">
        <v>1</v>
      </c>
      <c r="Y514" s="5">
        <v>2569911.2200000002</v>
      </c>
      <c r="Z514" s="5">
        <v>15391390.779999999</v>
      </c>
      <c r="AA514" s="5">
        <v>1</v>
      </c>
      <c r="AB514" s="5">
        <v>15391390.779999999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216</v>
      </c>
      <c r="F515" s="5">
        <f>ROUND(Source!AP506,O515)</f>
        <v>0</v>
      </c>
      <c r="G515" s="5" t="s">
        <v>150</v>
      </c>
      <c r="H515" s="5" t="s">
        <v>151</v>
      </c>
      <c r="I515" s="5"/>
      <c r="J515" s="5"/>
      <c r="K515" s="5">
        <v>216</v>
      </c>
      <c r="L515" s="5">
        <v>8</v>
      </c>
      <c r="M515" s="5">
        <v>3</v>
      </c>
      <c r="N515" s="5" t="s">
        <v>3</v>
      </c>
      <c r="O515" s="5">
        <v>2</v>
      </c>
      <c r="P515" s="5">
        <f>ROUND(Source!EH506,O515)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223</v>
      </c>
      <c r="F516" s="5">
        <f>ROUND(Source!AQ506,O516)</f>
        <v>0</v>
      </c>
      <c r="G516" s="5" t="s">
        <v>152</v>
      </c>
      <c r="H516" s="5" t="s">
        <v>153</v>
      </c>
      <c r="I516" s="5"/>
      <c r="J516" s="5"/>
      <c r="K516" s="5">
        <v>223</v>
      </c>
      <c r="L516" s="5">
        <v>9</v>
      </c>
      <c r="M516" s="5">
        <v>3</v>
      </c>
      <c r="N516" s="5" t="s">
        <v>3</v>
      </c>
      <c r="O516" s="5">
        <v>2</v>
      </c>
      <c r="P516" s="5">
        <f>ROUND(Source!EI506,O516)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229</v>
      </c>
      <c r="F517" s="5">
        <f>ROUND(Source!AZ506,O517)</f>
        <v>0</v>
      </c>
      <c r="G517" s="5" t="s">
        <v>154</v>
      </c>
      <c r="H517" s="5" t="s">
        <v>155</v>
      </c>
      <c r="I517" s="5"/>
      <c r="J517" s="5"/>
      <c r="K517" s="5">
        <v>229</v>
      </c>
      <c r="L517" s="5">
        <v>10</v>
      </c>
      <c r="M517" s="5">
        <v>3</v>
      </c>
      <c r="N517" s="5" t="s">
        <v>3</v>
      </c>
      <c r="O517" s="5">
        <v>2</v>
      </c>
      <c r="P517" s="5">
        <f>ROUND(Source!ER506,O517)</f>
        <v>0</v>
      </c>
      <c r="Q517" s="5"/>
      <c r="R517" s="5"/>
      <c r="S517" s="5"/>
      <c r="T517" s="5"/>
      <c r="U517" s="5"/>
      <c r="V517" s="5"/>
      <c r="W517" s="5">
        <v>0</v>
      </c>
      <c r="X517" s="5">
        <v>1</v>
      </c>
      <c r="Y517" s="5">
        <v>0</v>
      </c>
      <c r="Z517" s="5">
        <v>0</v>
      </c>
      <c r="AA517" s="5">
        <v>1</v>
      </c>
      <c r="AB517" s="5">
        <v>0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203</v>
      </c>
      <c r="F518" s="5">
        <f>ROUND(Source!Q506,O518)</f>
        <v>74302.55</v>
      </c>
      <c r="G518" s="5" t="s">
        <v>156</v>
      </c>
      <c r="H518" s="5" t="s">
        <v>157</v>
      </c>
      <c r="I518" s="5"/>
      <c r="J518" s="5"/>
      <c r="K518" s="5">
        <v>203</v>
      </c>
      <c r="L518" s="5">
        <v>11</v>
      </c>
      <c r="M518" s="5">
        <v>3</v>
      </c>
      <c r="N518" s="5" t="s">
        <v>3</v>
      </c>
      <c r="O518" s="5">
        <v>2</v>
      </c>
      <c r="P518" s="5">
        <f>ROUND(Source!DI506,O518)</f>
        <v>951538.04</v>
      </c>
      <c r="Q518" s="5"/>
      <c r="R518" s="5"/>
      <c r="S518" s="5"/>
      <c r="T518" s="5"/>
      <c r="U518" s="5"/>
      <c r="V518" s="5"/>
      <c r="W518" s="5">
        <v>74302.55</v>
      </c>
      <c r="X518" s="5">
        <v>1</v>
      </c>
      <c r="Y518" s="5">
        <v>74302.55</v>
      </c>
      <c r="Z518" s="5">
        <v>951538.04</v>
      </c>
      <c r="AA518" s="5">
        <v>1</v>
      </c>
      <c r="AB518" s="5">
        <v>951538.04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231</v>
      </c>
      <c r="F519" s="5">
        <f>ROUND(Source!BB506,O519)</f>
        <v>0</v>
      </c>
      <c r="G519" s="5" t="s">
        <v>158</v>
      </c>
      <c r="H519" s="5" t="s">
        <v>159</v>
      </c>
      <c r="I519" s="5"/>
      <c r="J519" s="5"/>
      <c r="K519" s="5">
        <v>231</v>
      </c>
      <c r="L519" s="5">
        <v>12</v>
      </c>
      <c r="M519" s="5">
        <v>3</v>
      </c>
      <c r="N519" s="5" t="s">
        <v>3</v>
      </c>
      <c r="O519" s="5">
        <v>2</v>
      </c>
      <c r="P519" s="5">
        <f>ROUND(Source!ET506,O519)</f>
        <v>0</v>
      </c>
      <c r="Q519" s="5"/>
      <c r="R519" s="5"/>
      <c r="S519" s="5"/>
      <c r="T519" s="5"/>
      <c r="U519" s="5"/>
      <c r="V519" s="5"/>
      <c r="W519" s="5">
        <v>0</v>
      </c>
      <c r="X519" s="5">
        <v>1</v>
      </c>
      <c r="Y519" s="5">
        <v>0</v>
      </c>
      <c r="Z519" s="5">
        <v>0</v>
      </c>
      <c r="AA519" s="5">
        <v>1</v>
      </c>
      <c r="AB519" s="5">
        <v>0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204</v>
      </c>
      <c r="F520" s="5">
        <f>ROUND(Source!R506,O520)</f>
        <v>4506.1899999999996</v>
      </c>
      <c r="G520" s="5" t="s">
        <v>160</v>
      </c>
      <c r="H520" s="5" t="s">
        <v>161</v>
      </c>
      <c r="I520" s="5"/>
      <c r="J520" s="5"/>
      <c r="K520" s="5">
        <v>204</v>
      </c>
      <c r="L520" s="5">
        <v>13</v>
      </c>
      <c r="M520" s="5">
        <v>3</v>
      </c>
      <c r="N520" s="5" t="s">
        <v>3</v>
      </c>
      <c r="O520" s="5">
        <v>2</v>
      </c>
      <c r="P520" s="5">
        <f>ROUND(Source!DJ506,O520)</f>
        <v>135446.93</v>
      </c>
      <c r="Q520" s="5"/>
      <c r="R520" s="5"/>
      <c r="S520" s="5"/>
      <c r="T520" s="5"/>
      <c r="U520" s="5"/>
      <c r="V520" s="5"/>
      <c r="W520" s="5">
        <v>4506.1899999999996</v>
      </c>
      <c r="X520" s="5">
        <v>1</v>
      </c>
      <c r="Y520" s="5">
        <v>4506.1899999999996</v>
      </c>
      <c r="Z520" s="5">
        <v>135446.93</v>
      </c>
      <c r="AA520" s="5">
        <v>1</v>
      </c>
      <c r="AB520" s="5">
        <v>135446.93</v>
      </c>
    </row>
    <row r="521" spans="1:28" x14ac:dyDescent="0.2">
      <c r="A521" s="5">
        <v>50</v>
      </c>
      <c r="B521" s="5">
        <v>0</v>
      </c>
      <c r="C521" s="5">
        <v>0</v>
      </c>
      <c r="D521" s="5">
        <v>1</v>
      </c>
      <c r="E521" s="5">
        <v>205</v>
      </c>
      <c r="F521" s="5">
        <f>ROUND(Source!S506,O521)</f>
        <v>105635.67</v>
      </c>
      <c r="G521" s="5" t="s">
        <v>162</v>
      </c>
      <c r="H521" s="5" t="s">
        <v>163</v>
      </c>
      <c r="I521" s="5"/>
      <c r="J521" s="5"/>
      <c r="K521" s="5">
        <v>205</v>
      </c>
      <c r="L521" s="5">
        <v>14</v>
      </c>
      <c r="M521" s="5">
        <v>3</v>
      </c>
      <c r="N521" s="5" t="s">
        <v>3</v>
      </c>
      <c r="O521" s="5">
        <v>2</v>
      </c>
      <c r="P521" s="5">
        <f>ROUND(Source!DK506,O521)</f>
        <v>3293539.81</v>
      </c>
      <c r="Q521" s="5"/>
      <c r="R521" s="5"/>
      <c r="S521" s="5"/>
      <c r="T521" s="5"/>
      <c r="U521" s="5"/>
      <c r="V521" s="5"/>
      <c r="W521" s="5">
        <v>105635.67</v>
      </c>
      <c r="X521" s="5">
        <v>1</v>
      </c>
      <c r="Y521" s="5">
        <v>105635.67</v>
      </c>
      <c r="Z521" s="5">
        <v>3293539.81</v>
      </c>
      <c r="AA521" s="5">
        <v>1</v>
      </c>
      <c r="AB521" s="5">
        <v>3293539.81</v>
      </c>
    </row>
    <row r="522" spans="1:28" x14ac:dyDescent="0.2">
      <c r="A522" s="5">
        <v>50</v>
      </c>
      <c r="B522" s="5">
        <v>0</v>
      </c>
      <c r="C522" s="5">
        <v>0</v>
      </c>
      <c r="D522" s="5">
        <v>1</v>
      </c>
      <c r="E522" s="5">
        <v>232</v>
      </c>
      <c r="F522" s="5">
        <f>ROUND(Source!BC506,O522)</f>
        <v>0</v>
      </c>
      <c r="G522" s="5" t="s">
        <v>164</v>
      </c>
      <c r="H522" s="5" t="s">
        <v>165</v>
      </c>
      <c r="I522" s="5"/>
      <c r="J522" s="5"/>
      <c r="K522" s="5">
        <v>232</v>
      </c>
      <c r="L522" s="5">
        <v>15</v>
      </c>
      <c r="M522" s="5">
        <v>3</v>
      </c>
      <c r="N522" s="5" t="s">
        <v>3</v>
      </c>
      <c r="O522" s="5">
        <v>2</v>
      </c>
      <c r="P522" s="5">
        <f>ROUND(Source!EU506,O522)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8" x14ac:dyDescent="0.2">
      <c r="A523" s="5">
        <v>50</v>
      </c>
      <c r="B523" s="5">
        <v>0</v>
      </c>
      <c r="C523" s="5">
        <v>0</v>
      </c>
      <c r="D523" s="5">
        <v>1</v>
      </c>
      <c r="E523" s="5">
        <v>214</v>
      </c>
      <c r="F523" s="5">
        <f>ROUND(Source!AS506,O523)</f>
        <v>2676051.71</v>
      </c>
      <c r="G523" s="5" t="s">
        <v>166</v>
      </c>
      <c r="H523" s="5" t="s">
        <v>167</v>
      </c>
      <c r="I523" s="5"/>
      <c r="J523" s="5"/>
      <c r="K523" s="5">
        <v>214</v>
      </c>
      <c r="L523" s="5">
        <v>16</v>
      </c>
      <c r="M523" s="5">
        <v>3</v>
      </c>
      <c r="N523" s="5" t="s">
        <v>3</v>
      </c>
      <c r="O523" s="5">
        <v>2</v>
      </c>
      <c r="P523" s="5">
        <f>ROUND(Source!EK506,O523)</f>
        <v>22182925.120000001</v>
      </c>
      <c r="Q523" s="5"/>
      <c r="R523" s="5"/>
      <c r="S523" s="5"/>
      <c r="T523" s="5"/>
      <c r="U523" s="5"/>
      <c r="V523" s="5"/>
      <c r="W523" s="5">
        <v>2676051.71</v>
      </c>
      <c r="X523" s="5">
        <v>1</v>
      </c>
      <c r="Y523" s="5">
        <v>2676051.71</v>
      </c>
      <c r="Z523" s="5">
        <v>22182925.120000001</v>
      </c>
      <c r="AA523" s="5">
        <v>1</v>
      </c>
      <c r="AB523" s="5">
        <v>22182925.120000001</v>
      </c>
    </row>
    <row r="524" spans="1:28" x14ac:dyDescent="0.2">
      <c r="A524" s="5">
        <v>50</v>
      </c>
      <c r="B524" s="5">
        <v>0</v>
      </c>
      <c r="C524" s="5">
        <v>0</v>
      </c>
      <c r="D524" s="5">
        <v>1</v>
      </c>
      <c r="E524" s="5">
        <v>215</v>
      </c>
      <c r="F524" s="5">
        <f>ROUND(Source!AT506,O524)</f>
        <v>235717.88</v>
      </c>
      <c r="G524" s="5" t="s">
        <v>168</v>
      </c>
      <c r="H524" s="5" t="s">
        <v>169</v>
      </c>
      <c r="I524" s="5"/>
      <c r="J524" s="5"/>
      <c r="K524" s="5">
        <v>215</v>
      </c>
      <c r="L524" s="5">
        <v>17</v>
      </c>
      <c r="M524" s="5">
        <v>3</v>
      </c>
      <c r="N524" s="5" t="s">
        <v>3</v>
      </c>
      <c r="O524" s="5">
        <v>2</v>
      </c>
      <c r="P524" s="5">
        <f>ROUND(Source!EL506,O524)</f>
        <v>1323452.81</v>
      </c>
      <c r="Q524" s="5"/>
      <c r="R524" s="5"/>
      <c r="S524" s="5"/>
      <c r="T524" s="5"/>
      <c r="U524" s="5"/>
      <c r="V524" s="5"/>
      <c r="W524" s="5">
        <v>235717.88</v>
      </c>
      <c r="X524" s="5">
        <v>1</v>
      </c>
      <c r="Y524" s="5">
        <v>235717.88</v>
      </c>
      <c r="Z524" s="5">
        <v>1323452.81</v>
      </c>
      <c r="AA524" s="5">
        <v>1</v>
      </c>
      <c r="AB524" s="5">
        <v>1323452.81</v>
      </c>
    </row>
    <row r="525" spans="1:28" x14ac:dyDescent="0.2">
      <c r="A525" s="5">
        <v>50</v>
      </c>
      <c r="B525" s="5">
        <v>0</v>
      </c>
      <c r="C525" s="5">
        <v>0</v>
      </c>
      <c r="D525" s="5">
        <v>1</v>
      </c>
      <c r="E525" s="5">
        <v>217</v>
      </c>
      <c r="F525" s="5">
        <f>ROUND(Source!AU506,O525)</f>
        <v>41726.050000000003</v>
      </c>
      <c r="G525" s="5" t="s">
        <v>170</v>
      </c>
      <c r="H525" s="5" t="s">
        <v>171</v>
      </c>
      <c r="I525" s="5"/>
      <c r="J525" s="5"/>
      <c r="K525" s="5">
        <v>217</v>
      </c>
      <c r="L525" s="5">
        <v>18</v>
      </c>
      <c r="M525" s="5">
        <v>3</v>
      </c>
      <c r="N525" s="5" t="s">
        <v>3</v>
      </c>
      <c r="O525" s="5">
        <v>2</v>
      </c>
      <c r="P525" s="5">
        <f>ROUND(Source!EM506,O525)</f>
        <v>563843.93000000005</v>
      </c>
      <c r="Q525" s="5"/>
      <c r="R525" s="5"/>
      <c r="S525" s="5"/>
      <c r="T525" s="5"/>
      <c r="U525" s="5"/>
      <c r="V525" s="5"/>
      <c r="W525" s="5">
        <v>41726.050000000003</v>
      </c>
      <c r="X525" s="5">
        <v>1</v>
      </c>
      <c r="Y525" s="5">
        <v>41726.050000000003</v>
      </c>
      <c r="Z525" s="5">
        <v>563843.93000000005</v>
      </c>
      <c r="AA525" s="5">
        <v>1</v>
      </c>
      <c r="AB525" s="5">
        <v>563843.93000000005</v>
      </c>
    </row>
    <row r="526" spans="1:28" x14ac:dyDescent="0.2">
      <c r="A526" s="5">
        <v>50</v>
      </c>
      <c r="B526" s="5">
        <v>0</v>
      </c>
      <c r="C526" s="5">
        <v>0</v>
      </c>
      <c r="D526" s="5">
        <v>1</v>
      </c>
      <c r="E526" s="5">
        <v>230</v>
      </c>
      <c r="F526" s="5">
        <f>ROUND(Source!BA506,O526)</f>
        <v>0</v>
      </c>
      <c r="G526" s="5" t="s">
        <v>172</v>
      </c>
      <c r="H526" s="5" t="s">
        <v>173</v>
      </c>
      <c r="I526" s="5"/>
      <c r="J526" s="5"/>
      <c r="K526" s="5">
        <v>230</v>
      </c>
      <c r="L526" s="5">
        <v>19</v>
      </c>
      <c r="M526" s="5">
        <v>3</v>
      </c>
      <c r="N526" s="5" t="s">
        <v>3</v>
      </c>
      <c r="O526" s="5">
        <v>2</v>
      </c>
      <c r="P526" s="5">
        <f>ROUND(Source!ES506,O526)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8" x14ac:dyDescent="0.2">
      <c r="A527" s="5">
        <v>50</v>
      </c>
      <c r="B527" s="5">
        <v>0</v>
      </c>
      <c r="C527" s="5">
        <v>0</v>
      </c>
      <c r="D527" s="5">
        <v>1</v>
      </c>
      <c r="E527" s="5">
        <v>206</v>
      </c>
      <c r="F527" s="5">
        <f>ROUND(Source!T506,O527)</f>
        <v>0</v>
      </c>
      <c r="G527" s="5" t="s">
        <v>174</v>
      </c>
      <c r="H527" s="5" t="s">
        <v>175</v>
      </c>
      <c r="I527" s="5"/>
      <c r="J527" s="5"/>
      <c r="K527" s="5">
        <v>206</v>
      </c>
      <c r="L527" s="5">
        <v>20</v>
      </c>
      <c r="M527" s="5">
        <v>3</v>
      </c>
      <c r="N527" s="5" t="s">
        <v>3</v>
      </c>
      <c r="O527" s="5">
        <v>2</v>
      </c>
      <c r="P527" s="5">
        <f>ROUND(Source!DL506,O527)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8" x14ac:dyDescent="0.2">
      <c r="A528" s="5">
        <v>50</v>
      </c>
      <c r="B528" s="5">
        <v>0</v>
      </c>
      <c r="C528" s="5">
        <v>0</v>
      </c>
      <c r="D528" s="5">
        <v>1</v>
      </c>
      <c r="E528" s="5">
        <v>207</v>
      </c>
      <c r="F528" s="5">
        <f>Source!U506</f>
        <v>8399.8636693871995</v>
      </c>
      <c r="G528" s="5" t="s">
        <v>176</v>
      </c>
      <c r="H528" s="5" t="s">
        <v>177</v>
      </c>
      <c r="I528" s="5"/>
      <c r="J528" s="5"/>
      <c r="K528" s="5">
        <v>207</v>
      </c>
      <c r="L528" s="5">
        <v>21</v>
      </c>
      <c r="M528" s="5">
        <v>3</v>
      </c>
      <c r="N528" s="5" t="s">
        <v>3</v>
      </c>
      <c r="O528" s="5">
        <v>-1</v>
      </c>
      <c r="P528" s="5">
        <f>Source!DM506</f>
        <v>8399.8636693871995</v>
      </c>
      <c r="Q528" s="5"/>
      <c r="R528" s="5"/>
      <c r="S528" s="5"/>
      <c r="T528" s="5"/>
      <c r="U528" s="5"/>
      <c r="V528" s="5"/>
      <c r="W528" s="5">
        <v>8399.8636693872013</v>
      </c>
      <c r="X528" s="5">
        <v>1</v>
      </c>
      <c r="Y528" s="5">
        <v>8399.8636693872013</v>
      </c>
      <c r="Z528" s="5">
        <v>8399.8636693872013</v>
      </c>
      <c r="AA528" s="5">
        <v>1</v>
      </c>
      <c r="AB528" s="5">
        <v>8399.8636693872013</v>
      </c>
    </row>
    <row r="529" spans="1:28" x14ac:dyDescent="0.2">
      <c r="A529" s="5">
        <v>50</v>
      </c>
      <c r="B529" s="5">
        <v>0</v>
      </c>
      <c r="C529" s="5">
        <v>0</v>
      </c>
      <c r="D529" s="5">
        <v>1</v>
      </c>
      <c r="E529" s="5">
        <v>208</v>
      </c>
      <c r="F529" s="5">
        <f>Source!V506</f>
        <v>0</v>
      </c>
      <c r="G529" s="5" t="s">
        <v>178</v>
      </c>
      <c r="H529" s="5" t="s">
        <v>179</v>
      </c>
      <c r="I529" s="5"/>
      <c r="J529" s="5"/>
      <c r="K529" s="5">
        <v>208</v>
      </c>
      <c r="L529" s="5">
        <v>22</v>
      </c>
      <c r="M529" s="5">
        <v>3</v>
      </c>
      <c r="N529" s="5" t="s">
        <v>3</v>
      </c>
      <c r="O529" s="5">
        <v>-1</v>
      </c>
      <c r="P529" s="5">
        <f>Source!DN506</f>
        <v>0</v>
      </c>
      <c r="Q529" s="5"/>
      <c r="R529" s="5"/>
      <c r="S529" s="5"/>
      <c r="T529" s="5"/>
      <c r="U529" s="5"/>
      <c r="V529" s="5"/>
      <c r="W529" s="5">
        <v>0</v>
      </c>
      <c r="X529" s="5">
        <v>1</v>
      </c>
      <c r="Y529" s="5">
        <v>0</v>
      </c>
      <c r="Z529" s="5">
        <v>0</v>
      </c>
      <c r="AA529" s="5">
        <v>1</v>
      </c>
      <c r="AB529" s="5">
        <v>0</v>
      </c>
    </row>
    <row r="530" spans="1:28" x14ac:dyDescent="0.2">
      <c r="A530" s="5">
        <v>50</v>
      </c>
      <c r="B530" s="5">
        <v>0</v>
      </c>
      <c r="C530" s="5">
        <v>0</v>
      </c>
      <c r="D530" s="5">
        <v>1</v>
      </c>
      <c r="E530" s="5">
        <v>209</v>
      </c>
      <c r="F530" s="5">
        <f>ROUND(Source!W506,O530)</f>
        <v>0</v>
      </c>
      <c r="G530" s="5" t="s">
        <v>180</v>
      </c>
      <c r="H530" s="5" t="s">
        <v>181</v>
      </c>
      <c r="I530" s="5"/>
      <c r="J530" s="5"/>
      <c r="K530" s="5">
        <v>209</v>
      </c>
      <c r="L530" s="5">
        <v>23</v>
      </c>
      <c r="M530" s="5">
        <v>3</v>
      </c>
      <c r="N530" s="5" t="s">
        <v>3</v>
      </c>
      <c r="O530" s="5">
        <v>2</v>
      </c>
      <c r="P530" s="5">
        <f>ROUND(Source!DO506,O530)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8" x14ac:dyDescent="0.2">
      <c r="A531" s="5">
        <v>50</v>
      </c>
      <c r="B531" s="5">
        <v>0</v>
      </c>
      <c r="C531" s="5">
        <v>0</v>
      </c>
      <c r="D531" s="5">
        <v>1</v>
      </c>
      <c r="E531" s="5">
        <v>233</v>
      </c>
      <c r="F531" s="5">
        <f>ROUND(Source!BD506,O531)</f>
        <v>0</v>
      </c>
      <c r="G531" s="5" t="s">
        <v>182</v>
      </c>
      <c r="H531" s="5" t="s">
        <v>183</v>
      </c>
      <c r="I531" s="5"/>
      <c r="J531" s="5"/>
      <c r="K531" s="5">
        <v>233</v>
      </c>
      <c r="L531" s="5">
        <v>24</v>
      </c>
      <c r="M531" s="5">
        <v>3</v>
      </c>
      <c r="N531" s="5" t="s">
        <v>3</v>
      </c>
      <c r="O531" s="5">
        <v>2</v>
      </c>
      <c r="P531" s="5">
        <f>ROUND(Source!EV506,O531)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8" x14ac:dyDescent="0.2">
      <c r="A532" s="5">
        <v>50</v>
      </c>
      <c r="B532" s="5">
        <v>0</v>
      </c>
      <c r="C532" s="5">
        <v>0</v>
      </c>
      <c r="D532" s="5">
        <v>1</v>
      </c>
      <c r="E532" s="5">
        <v>210</v>
      </c>
      <c r="F532" s="5">
        <f>ROUND(Source!X506,O532)</f>
        <v>103100.12</v>
      </c>
      <c r="G532" s="5" t="s">
        <v>184</v>
      </c>
      <c r="H532" s="5" t="s">
        <v>185</v>
      </c>
      <c r="I532" s="5"/>
      <c r="J532" s="5"/>
      <c r="K532" s="5">
        <v>210</v>
      </c>
      <c r="L532" s="5">
        <v>25</v>
      </c>
      <c r="M532" s="5">
        <v>3</v>
      </c>
      <c r="N532" s="5" t="s">
        <v>3</v>
      </c>
      <c r="O532" s="5">
        <v>2</v>
      </c>
      <c r="P532" s="5">
        <f>ROUND(Source!DP506,O532)</f>
        <v>2691453.19</v>
      </c>
      <c r="Q532" s="5"/>
      <c r="R532" s="5"/>
      <c r="S532" s="5"/>
      <c r="T532" s="5"/>
      <c r="U532" s="5"/>
      <c r="V532" s="5"/>
      <c r="W532" s="5">
        <v>103100.12</v>
      </c>
      <c r="X532" s="5">
        <v>1</v>
      </c>
      <c r="Y532" s="5">
        <v>103100.12</v>
      </c>
      <c r="Z532" s="5">
        <v>2691453.19</v>
      </c>
      <c r="AA532" s="5">
        <v>1</v>
      </c>
      <c r="AB532" s="5">
        <v>2691453.19</v>
      </c>
    </row>
    <row r="533" spans="1:28" x14ac:dyDescent="0.2">
      <c r="A533" s="5">
        <v>50</v>
      </c>
      <c r="B533" s="5">
        <v>0</v>
      </c>
      <c r="C533" s="5">
        <v>0</v>
      </c>
      <c r="D533" s="5">
        <v>1</v>
      </c>
      <c r="E533" s="5">
        <v>211</v>
      </c>
      <c r="F533" s="5">
        <f>ROUND(Source!Y506,O533)</f>
        <v>92660.17</v>
      </c>
      <c r="G533" s="5" t="s">
        <v>186</v>
      </c>
      <c r="H533" s="5" t="s">
        <v>187</v>
      </c>
      <c r="I533" s="5"/>
      <c r="J533" s="5"/>
      <c r="K533" s="5">
        <v>211</v>
      </c>
      <c r="L533" s="5">
        <v>26</v>
      </c>
      <c r="M533" s="5">
        <v>3</v>
      </c>
      <c r="N533" s="5" t="s">
        <v>3</v>
      </c>
      <c r="O533" s="5">
        <v>2</v>
      </c>
      <c r="P533" s="5">
        <f>ROUND(Source!DQ506,O533)</f>
        <v>1525584.94</v>
      </c>
      <c r="Q533" s="5"/>
      <c r="R533" s="5"/>
      <c r="S533" s="5"/>
      <c r="T533" s="5"/>
      <c r="U533" s="5"/>
      <c r="V533" s="5"/>
      <c r="W533" s="5">
        <v>92660.17</v>
      </c>
      <c r="X533" s="5">
        <v>1</v>
      </c>
      <c r="Y533" s="5">
        <v>92660.17</v>
      </c>
      <c r="Z533" s="5">
        <v>1525584.94</v>
      </c>
      <c r="AA533" s="5">
        <v>1</v>
      </c>
      <c r="AB533" s="5">
        <v>1525584.94</v>
      </c>
    </row>
    <row r="534" spans="1:28" x14ac:dyDescent="0.2">
      <c r="A534" s="5">
        <v>50</v>
      </c>
      <c r="B534" s="5">
        <v>0</v>
      </c>
      <c r="C534" s="5">
        <v>0</v>
      </c>
      <c r="D534" s="5">
        <v>1</v>
      </c>
      <c r="E534" s="5">
        <v>224</v>
      </c>
      <c r="F534" s="5">
        <f>ROUND(Source!AR506,O534)</f>
        <v>2953495.64</v>
      </c>
      <c r="G534" s="5" t="s">
        <v>188</v>
      </c>
      <c r="H534" s="5" t="s">
        <v>189</v>
      </c>
      <c r="I534" s="5"/>
      <c r="J534" s="5"/>
      <c r="K534" s="5">
        <v>224</v>
      </c>
      <c r="L534" s="5">
        <v>27</v>
      </c>
      <c r="M534" s="5">
        <v>3</v>
      </c>
      <c r="N534" s="5" t="s">
        <v>3</v>
      </c>
      <c r="O534" s="5">
        <v>2</v>
      </c>
      <c r="P534" s="5">
        <f>ROUND(Source!EJ506,O534)</f>
        <v>24070221.859999999</v>
      </c>
      <c r="Q534" s="5"/>
      <c r="R534" s="5"/>
      <c r="S534" s="5"/>
      <c r="T534" s="5"/>
      <c r="U534" s="5"/>
      <c r="V534" s="5"/>
      <c r="W534" s="5">
        <v>2953495.64</v>
      </c>
      <c r="X534" s="5">
        <v>1</v>
      </c>
      <c r="Y534" s="5">
        <v>2953495.64</v>
      </c>
      <c r="Z534" s="5">
        <v>24070221.859999999</v>
      </c>
      <c r="AA534" s="5">
        <v>1</v>
      </c>
      <c r="AB534" s="5">
        <v>24070221.859999999</v>
      </c>
    </row>
    <row r="535" spans="1:28" x14ac:dyDescent="0.2">
      <c r="A535" s="5">
        <v>50</v>
      </c>
      <c r="B535" s="5">
        <v>1</v>
      </c>
      <c r="C535" s="5">
        <v>0</v>
      </c>
      <c r="D535" s="5">
        <v>2</v>
      </c>
      <c r="E535" s="5">
        <v>0</v>
      </c>
      <c r="F535" s="5">
        <f>ROUND(F534,O535)</f>
        <v>2953495.64</v>
      </c>
      <c r="G535" s="5" t="s">
        <v>592</v>
      </c>
      <c r="H535" s="5" t="s">
        <v>570</v>
      </c>
      <c r="I535" s="5"/>
      <c r="J535" s="5"/>
      <c r="K535" s="5">
        <v>212</v>
      </c>
      <c r="L535" s="5">
        <v>28</v>
      </c>
      <c r="M535" s="5">
        <v>0</v>
      </c>
      <c r="N535" s="5" t="s">
        <v>3</v>
      </c>
      <c r="O535" s="5">
        <v>2</v>
      </c>
      <c r="P535" s="5">
        <f>ROUND(P534,O535)</f>
        <v>24070221.859999999</v>
      </c>
      <c r="Q535" s="5"/>
      <c r="R535" s="5"/>
      <c r="S535" s="5"/>
      <c r="T535" s="5"/>
      <c r="U535" s="5"/>
      <c r="V535" s="5"/>
      <c r="W535" s="5">
        <v>2953495.64</v>
      </c>
      <c r="X535" s="5">
        <v>1</v>
      </c>
      <c r="Y535" s="5">
        <v>2953495.64</v>
      </c>
      <c r="Z535" s="5">
        <v>24070221.859999999</v>
      </c>
      <c r="AA535" s="5">
        <v>1</v>
      </c>
      <c r="AB535" s="5">
        <v>24070221.859999999</v>
      </c>
    </row>
    <row r="536" spans="1:28" x14ac:dyDescent="0.2">
      <c r="A536" s="5">
        <v>50</v>
      </c>
      <c r="B536" s="5">
        <v>1</v>
      </c>
      <c r="C536" s="5">
        <v>0</v>
      </c>
      <c r="D536" s="5">
        <v>2</v>
      </c>
      <c r="E536" s="5">
        <v>0</v>
      </c>
      <c r="F536" s="5">
        <f>ROUND(F535*0.2,O536)</f>
        <v>590699.13</v>
      </c>
      <c r="G536" s="5" t="s">
        <v>593</v>
      </c>
      <c r="H536" s="5" t="s">
        <v>594</v>
      </c>
      <c r="I536" s="5"/>
      <c r="J536" s="5"/>
      <c r="K536" s="5">
        <v>212</v>
      </c>
      <c r="L536" s="5">
        <v>29</v>
      </c>
      <c r="M536" s="5">
        <v>0</v>
      </c>
      <c r="N536" s="5" t="s">
        <v>3</v>
      </c>
      <c r="O536" s="5">
        <v>2</v>
      </c>
      <c r="P536" s="5">
        <f>ROUND(P535*0.2,O536)</f>
        <v>4814044.37</v>
      </c>
      <c r="Q536" s="5"/>
      <c r="R536" s="5"/>
      <c r="S536" s="5"/>
      <c r="T536" s="5"/>
      <c r="U536" s="5"/>
      <c r="V536" s="5"/>
      <c r="W536" s="5">
        <v>590699.13</v>
      </c>
      <c r="X536" s="5">
        <v>1</v>
      </c>
      <c r="Y536" s="5">
        <v>590699.13</v>
      </c>
      <c r="Z536" s="5">
        <v>4814044.37</v>
      </c>
      <c r="AA536" s="5">
        <v>1</v>
      </c>
      <c r="AB536" s="5">
        <v>4814044.37</v>
      </c>
    </row>
    <row r="537" spans="1:28" x14ac:dyDescent="0.2">
      <c r="A537" s="5">
        <v>50</v>
      </c>
      <c r="B537" s="5">
        <v>1</v>
      </c>
      <c r="C537" s="5">
        <v>0</v>
      </c>
      <c r="D537" s="5">
        <v>2</v>
      </c>
      <c r="E537" s="5">
        <v>213</v>
      </c>
      <c r="F537" s="5">
        <f>ROUND(F535+F536,O537)</f>
        <v>3544194.77</v>
      </c>
      <c r="G537" s="5" t="s">
        <v>595</v>
      </c>
      <c r="H537" s="5" t="s">
        <v>188</v>
      </c>
      <c r="I537" s="5"/>
      <c r="J537" s="5"/>
      <c r="K537" s="5">
        <v>212</v>
      </c>
      <c r="L537" s="5">
        <v>30</v>
      </c>
      <c r="M537" s="5">
        <v>0</v>
      </c>
      <c r="N537" s="5" t="s">
        <v>3</v>
      </c>
      <c r="O537" s="5">
        <v>2</v>
      </c>
      <c r="P537" s="5">
        <f>ROUND(P535+P536,O537)</f>
        <v>28884266.23</v>
      </c>
      <c r="Q537" s="5"/>
      <c r="R537" s="5"/>
      <c r="S537" s="5"/>
      <c r="T537" s="5"/>
      <c r="U537" s="5"/>
      <c r="V537" s="5"/>
      <c r="W537" s="5">
        <v>3544194.77</v>
      </c>
      <c r="X537" s="5">
        <v>1</v>
      </c>
      <c r="Y537" s="5">
        <v>3544194.77</v>
      </c>
      <c r="Z537" s="5">
        <v>28884266.23</v>
      </c>
      <c r="AA537" s="5">
        <v>1</v>
      </c>
      <c r="AB537" s="5">
        <v>28884266.23</v>
      </c>
    </row>
    <row r="540" spans="1:28" x14ac:dyDescent="0.2">
      <c r="A540">
        <v>70</v>
      </c>
      <c r="B540">
        <v>1</v>
      </c>
      <c r="D540">
        <v>1</v>
      </c>
      <c r="E540" t="s">
        <v>596</v>
      </c>
      <c r="F540" t="s">
        <v>597</v>
      </c>
      <c r="G540">
        <v>0</v>
      </c>
      <c r="H540">
        <v>0</v>
      </c>
      <c r="I540" t="s">
        <v>3</v>
      </c>
      <c r="J540">
        <v>0</v>
      </c>
      <c r="K540">
        <v>0</v>
      </c>
      <c r="L540" t="s">
        <v>3</v>
      </c>
      <c r="M540" t="s">
        <v>3</v>
      </c>
      <c r="N540">
        <v>0</v>
      </c>
      <c r="O540">
        <v>0</v>
      </c>
      <c r="P540" t="s">
        <v>3</v>
      </c>
    </row>
    <row r="542" spans="1:28" x14ac:dyDescent="0.2">
      <c r="A542">
        <v>-1</v>
      </c>
    </row>
    <row r="544" spans="1:28" x14ac:dyDescent="0.2">
      <c r="A544" s="4">
        <v>75</v>
      </c>
      <c r="B544" s="4" t="s">
        <v>598</v>
      </c>
      <c r="C544" s="4">
        <v>2000</v>
      </c>
      <c r="D544" s="4">
        <v>0</v>
      </c>
      <c r="E544" s="4">
        <v>1</v>
      </c>
      <c r="F544" s="4"/>
      <c r="G544" s="4">
        <v>0</v>
      </c>
      <c r="H544" s="4">
        <v>1</v>
      </c>
      <c r="I544" s="4">
        <v>0</v>
      </c>
      <c r="J544" s="4">
        <v>1</v>
      </c>
      <c r="K544" s="4">
        <v>98</v>
      </c>
      <c r="L544" s="4">
        <v>77</v>
      </c>
      <c r="M544" s="4">
        <v>0</v>
      </c>
      <c r="N544" s="4">
        <v>50447275</v>
      </c>
      <c r="O544" s="4">
        <v>1</v>
      </c>
    </row>
    <row r="545" spans="1:50" x14ac:dyDescent="0.2">
      <c r="A545" s="4">
        <v>75</v>
      </c>
      <c r="B545" s="4" t="s">
        <v>599</v>
      </c>
      <c r="C545" s="4">
        <v>2024</v>
      </c>
      <c r="D545" s="4">
        <v>0</v>
      </c>
      <c r="E545" s="4">
        <v>4</v>
      </c>
      <c r="F545" s="4"/>
      <c r="G545" s="4">
        <v>0</v>
      </c>
      <c r="H545" s="4">
        <v>2</v>
      </c>
      <c r="I545" s="4">
        <v>1</v>
      </c>
      <c r="J545" s="4">
        <v>1</v>
      </c>
      <c r="K545" s="4">
        <v>95</v>
      </c>
      <c r="L545" s="4">
        <v>65</v>
      </c>
      <c r="M545" s="4">
        <v>1</v>
      </c>
      <c r="N545" s="4">
        <v>50447276</v>
      </c>
      <c r="O545" s="4">
        <v>2</v>
      </c>
    </row>
    <row r="546" spans="1:50" x14ac:dyDescent="0.2">
      <c r="A546" s="6">
        <v>1</v>
      </c>
      <c r="B546" s="6" t="s">
        <v>600</v>
      </c>
      <c r="C546" s="6" t="s">
        <v>601</v>
      </c>
      <c r="D546" s="6">
        <v>2024</v>
      </c>
      <c r="E546" s="6">
        <v>4</v>
      </c>
      <c r="F546" s="6">
        <v>1</v>
      </c>
      <c r="G546" s="6">
        <v>1</v>
      </c>
      <c r="H546" s="6">
        <v>0</v>
      </c>
      <c r="I546" s="6">
        <v>2</v>
      </c>
      <c r="J546" s="6">
        <v>1</v>
      </c>
      <c r="K546" s="6">
        <v>9.64</v>
      </c>
      <c r="L546" s="6">
        <v>7</v>
      </c>
      <c r="M546" s="6">
        <v>1</v>
      </c>
      <c r="N546" s="6">
        <v>1</v>
      </c>
      <c r="O546" s="6">
        <v>9.64</v>
      </c>
      <c r="P546" s="6">
        <v>7</v>
      </c>
      <c r="Q546" s="6">
        <v>1</v>
      </c>
      <c r="R546" s="6" t="s">
        <v>3</v>
      </c>
      <c r="S546" s="6" t="s">
        <v>3</v>
      </c>
      <c r="T546" s="6" t="s">
        <v>3</v>
      </c>
      <c r="U546" s="6" t="s">
        <v>3</v>
      </c>
      <c r="V546" s="6" t="s">
        <v>3</v>
      </c>
      <c r="W546" s="6" t="s">
        <v>3</v>
      </c>
      <c r="X546" s="6" t="s">
        <v>3</v>
      </c>
      <c r="Y546" s="6" t="s">
        <v>3</v>
      </c>
      <c r="Z546" s="6" t="s">
        <v>3</v>
      </c>
      <c r="AA546" s="6" t="s">
        <v>602</v>
      </c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>
        <v>50447277</v>
      </c>
      <c r="AO546" s="6"/>
      <c r="AP546" s="6"/>
      <c r="AQ546" s="6"/>
      <c r="AR546" s="6"/>
      <c r="AS546" s="6"/>
      <c r="AT546" s="6"/>
      <c r="AU546" s="6"/>
      <c r="AV546" s="6"/>
      <c r="AW546" s="6"/>
      <c r="AX546" s="6"/>
    </row>
    <row r="547" spans="1:50" x14ac:dyDescent="0.2">
      <c r="A547" s="6">
        <v>1</v>
      </c>
      <c r="B547" s="6" t="s">
        <v>600</v>
      </c>
      <c r="C547" s="6" t="s">
        <v>603</v>
      </c>
      <c r="D547" s="6">
        <v>2024</v>
      </c>
      <c r="E547" s="6">
        <v>4</v>
      </c>
      <c r="F547" s="6">
        <v>1</v>
      </c>
      <c r="G547" s="6">
        <v>1</v>
      </c>
      <c r="H547" s="6">
        <v>0</v>
      </c>
      <c r="I547" s="6">
        <v>2</v>
      </c>
      <c r="J547" s="6">
        <v>1</v>
      </c>
      <c r="K547" s="6">
        <v>1</v>
      </c>
      <c r="L547" s="6">
        <v>1</v>
      </c>
      <c r="M547" s="6">
        <v>1</v>
      </c>
      <c r="N547" s="6">
        <v>1</v>
      </c>
      <c r="O547" s="6">
        <v>1</v>
      </c>
      <c r="P547" s="6">
        <v>1</v>
      </c>
      <c r="Q547" s="6">
        <v>1</v>
      </c>
      <c r="R547" s="6" t="s">
        <v>3</v>
      </c>
      <c r="S547" s="6" t="s">
        <v>3</v>
      </c>
      <c r="T547" s="6" t="s">
        <v>3</v>
      </c>
      <c r="U547" s="6" t="s">
        <v>3</v>
      </c>
      <c r="V547" s="6" t="s">
        <v>3</v>
      </c>
      <c r="W547" s="6" t="s">
        <v>3</v>
      </c>
      <c r="X547" s="6" t="s">
        <v>3</v>
      </c>
      <c r="Y547" s="6" t="s">
        <v>3</v>
      </c>
      <c r="Z547" s="6" t="s">
        <v>3</v>
      </c>
      <c r="AA547" s="6" t="s">
        <v>3</v>
      </c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>
        <v>50447278</v>
      </c>
      <c r="AO547" s="6"/>
      <c r="AP547" s="6"/>
      <c r="AQ547" s="6"/>
      <c r="AR547" s="6"/>
      <c r="AS547" s="6"/>
      <c r="AT547" s="6"/>
      <c r="AU547" s="6"/>
      <c r="AV547" s="6"/>
      <c r="AW547" s="6"/>
      <c r="AX547" s="6"/>
    </row>
    <row r="551" spans="1:50" x14ac:dyDescent="0.2">
      <c r="A551">
        <v>65</v>
      </c>
      <c r="C551">
        <v>1</v>
      </c>
      <c r="D551">
        <v>0</v>
      </c>
      <c r="E55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604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50447275</v>
      </c>
      <c r="E14" s="1">
        <v>50447276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ROUND((Source!F480)/1000,2)</f>
        <v>2676.05</v>
      </c>
      <c r="F16" s="8">
        <f>ROUND((Source!F481)/1000,2)</f>
        <v>235.72</v>
      </c>
      <c r="G16" s="8">
        <f>ROUND((Source!F472)/1000,2)</f>
        <v>0</v>
      </c>
      <c r="H16" s="8">
        <f>ROUND((Source!F482)/1000+(Source!F483)/1000,2)</f>
        <v>41.73</v>
      </c>
      <c r="I16" s="8">
        <f>E16+F16+G16+H16</f>
        <v>2953.5</v>
      </c>
      <c r="J16" s="8">
        <f>ROUND((Source!F478+Source!F477)/1000,2)</f>
        <v>110.14</v>
      </c>
      <c r="T16" s="9">
        <f>ROUND((Source!P480)/1000,2)</f>
        <v>22182.93</v>
      </c>
      <c r="U16" s="9">
        <f>ROUND((Source!P481)/1000,2)</f>
        <v>1323.45</v>
      </c>
      <c r="V16" s="9">
        <f>ROUND((Source!P472)/1000,2)</f>
        <v>0</v>
      </c>
      <c r="W16" s="9">
        <f>ROUND((Source!P482)/1000+(Source!P483)/1000,2)</f>
        <v>563.84</v>
      </c>
      <c r="X16" s="9">
        <f>T16+U16+V16+W16</f>
        <v>24070.22</v>
      </c>
      <c r="Y16" s="9">
        <f>ROUND((Source!P478+Source!P477)/1000,2)</f>
        <v>3428.99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2749849.44</v>
      </c>
      <c r="AU16" s="8">
        <v>2569911.2200000002</v>
      </c>
      <c r="AV16" s="8">
        <v>0</v>
      </c>
      <c r="AW16" s="8">
        <v>0</v>
      </c>
      <c r="AX16" s="8">
        <v>0</v>
      </c>
      <c r="AY16" s="8">
        <v>74302.55</v>
      </c>
      <c r="AZ16" s="8">
        <v>4506.1899999999996</v>
      </c>
      <c r="BA16" s="8">
        <v>105635.67</v>
      </c>
      <c r="BB16" s="8">
        <v>2676051.71</v>
      </c>
      <c r="BC16" s="8">
        <v>235717.88</v>
      </c>
      <c r="BD16" s="8">
        <v>41726.050000000003</v>
      </c>
      <c r="BE16" s="8">
        <v>0</v>
      </c>
      <c r="BF16" s="8">
        <v>8399.8636693872013</v>
      </c>
      <c r="BG16" s="8">
        <v>0</v>
      </c>
      <c r="BH16" s="8">
        <v>0</v>
      </c>
      <c r="BI16" s="8">
        <v>103100.12</v>
      </c>
      <c r="BJ16" s="8">
        <v>92660.17</v>
      </c>
      <c r="BK16" s="8">
        <v>2953495.64</v>
      </c>
      <c r="BR16" s="9">
        <v>19636468.629999999</v>
      </c>
      <c r="BS16" s="9">
        <v>15391390.779999999</v>
      </c>
      <c r="BT16" s="9">
        <v>0</v>
      </c>
      <c r="BU16" s="9">
        <v>0</v>
      </c>
      <c r="BV16" s="9">
        <v>0</v>
      </c>
      <c r="BW16" s="9">
        <v>951538.04</v>
      </c>
      <c r="BX16" s="9">
        <v>135446.93</v>
      </c>
      <c r="BY16" s="9">
        <v>3293539.81</v>
      </c>
      <c r="BZ16" s="9">
        <v>22182925.120000001</v>
      </c>
      <c r="CA16" s="9">
        <v>1323452.81</v>
      </c>
      <c r="CB16" s="9">
        <v>563843.93000000005</v>
      </c>
      <c r="CC16" s="9">
        <v>0</v>
      </c>
      <c r="CD16" s="9">
        <v>8399.8636693872013</v>
      </c>
      <c r="CE16" s="9">
        <v>0</v>
      </c>
      <c r="CF16" s="9">
        <v>0</v>
      </c>
      <c r="CG16" s="9">
        <v>2691453.19</v>
      </c>
      <c r="CH16" s="9">
        <v>1525584.94</v>
      </c>
      <c r="CI16" s="9">
        <v>24070221.859999999</v>
      </c>
    </row>
    <row r="18" spans="1:40" x14ac:dyDescent="0.2">
      <c r="A18">
        <v>51</v>
      </c>
      <c r="E18" s="10">
        <f>SUMIF(A16:A17,3,E16:E17)</f>
        <v>2676.05</v>
      </c>
      <c r="F18" s="10">
        <f>SUMIF(A16:A17,3,F16:F17)</f>
        <v>235.72</v>
      </c>
      <c r="G18" s="10">
        <f>SUMIF(A16:A17,3,G16:G17)</f>
        <v>0</v>
      </c>
      <c r="H18" s="10">
        <f>SUMIF(A16:A17,3,H16:H17)</f>
        <v>41.73</v>
      </c>
      <c r="I18" s="10">
        <f>SUMIF(A16:A17,3,I16:I17)</f>
        <v>2953.5</v>
      </c>
      <c r="J18" s="10">
        <f>SUMIF(A16:A17,3,J16:J17)</f>
        <v>110.14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22182.93</v>
      </c>
      <c r="U18" s="3">
        <f>SUMIF(A16:A17,3,U16:U17)</f>
        <v>1323.45</v>
      </c>
      <c r="V18" s="3">
        <f>SUMIF(A16:A17,3,V16:V17)</f>
        <v>0</v>
      </c>
      <c r="W18" s="3">
        <f>SUMIF(A16:A17,3,W16:W17)</f>
        <v>563.84</v>
      </c>
      <c r="X18" s="3">
        <f>SUMIF(A16:A17,3,X16:X17)</f>
        <v>24070.22</v>
      </c>
      <c r="Y18" s="3">
        <f>SUMIF(A16:A17,3,Y16:Y17)</f>
        <v>3428.99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2749849.44</v>
      </c>
      <c r="G20" s="5" t="s">
        <v>136</v>
      </c>
      <c r="H20" s="5" t="s">
        <v>137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19636468.629999999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2569911.2200000002</v>
      </c>
      <c r="G21" s="5" t="s">
        <v>138</v>
      </c>
      <c r="H21" s="5" t="s">
        <v>139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15391390.779999999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140</v>
      </c>
      <c r="H22" s="5" t="s">
        <v>141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2569911.2200000002</v>
      </c>
      <c r="G23" s="5" t="s">
        <v>142</v>
      </c>
      <c r="H23" s="5" t="s">
        <v>143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15391390.779999999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2569911.2200000002</v>
      </c>
      <c r="G24" s="5" t="s">
        <v>144</v>
      </c>
      <c r="H24" s="5" t="s">
        <v>145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15391390.779999999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146</v>
      </c>
      <c r="H25" s="5" t="s">
        <v>147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2569911.2200000002</v>
      </c>
      <c r="G26" s="5" t="s">
        <v>148</v>
      </c>
      <c r="H26" s="5" t="s">
        <v>149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15391390.779999999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150</v>
      </c>
      <c r="H27" s="5" t="s">
        <v>151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152</v>
      </c>
      <c r="H28" s="5" t="s">
        <v>153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154</v>
      </c>
      <c r="H29" s="5" t="s">
        <v>155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74302.55</v>
      </c>
      <c r="G30" s="5" t="s">
        <v>156</v>
      </c>
      <c r="H30" s="5" t="s">
        <v>157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951538.04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158</v>
      </c>
      <c r="H31" s="5" t="s">
        <v>159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4506.1899999999996</v>
      </c>
      <c r="G32" s="5" t="s">
        <v>160</v>
      </c>
      <c r="H32" s="5" t="s">
        <v>161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135446.93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105635.67</v>
      </c>
      <c r="G33" s="5" t="s">
        <v>162</v>
      </c>
      <c r="H33" s="5" t="s">
        <v>163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3293539.81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164</v>
      </c>
      <c r="H34" s="5" t="s">
        <v>165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2676051.71</v>
      </c>
      <c r="G35" s="5" t="s">
        <v>166</v>
      </c>
      <c r="H35" s="5" t="s">
        <v>167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22182925.120000001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235717.88</v>
      </c>
      <c r="G36" s="5" t="s">
        <v>168</v>
      </c>
      <c r="H36" s="5" t="s">
        <v>169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1323452.81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41726.050000000003</v>
      </c>
      <c r="G37" s="5" t="s">
        <v>170</v>
      </c>
      <c r="H37" s="5" t="s">
        <v>171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563843.93000000005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172</v>
      </c>
      <c r="H38" s="5" t="s">
        <v>173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174</v>
      </c>
      <c r="H39" s="5" t="s">
        <v>175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8399.8636693872013</v>
      </c>
      <c r="G40" s="5" t="s">
        <v>176</v>
      </c>
      <c r="H40" s="5" t="s">
        <v>177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8399.8636693872013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178</v>
      </c>
      <c r="H41" s="5" t="s">
        <v>179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180</v>
      </c>
      <c r="H42" s="5" t="s">
        <v>181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182</v>
      </c>
      <c r="H43" s="5" t="s">
        <v>183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103100.12</v>
      </c>
      <c r="G44" s="5" t="s">
        <v>184</v>
      </c>
      <c r="H44" s="5" t="s">
        <v>185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2691453.19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92660.17</v>
      </c>
      <c r="G45" s="5" t="s">
        <v>186</v>
      </c>
      <c r="H45" s="5" t="s">
        <v>187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1525584.94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2953495.64</v>
      </c>
      <c r="G46" s="5" t="s">
        <v>188</v>
      </c>
      <c r="H46" s="5" t="s">
        <v>189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24070221.859999999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2953495.64</v>
      </c>
      <c r="G47" s="5" t="s">
        <v>592</v>
      </c>
      <c r="H47" s="5" t="s">
        <v>570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24070221.859999999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590699.13</v>
      </c>
      <c r="G48" s="5" t="s">
        <v>593</v>
      </c>
      <c r="H48" s="5" t="s">
        <v>594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4814044.37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3544194.77</v>
      </c>
      <c r="G49" s="5" t="s">
        <v>595</v>
      </c>
      <c r="H49" s="5" t="s">
        <v>188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28884266.23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598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50447275</v>
      </c>
      <c r="O54" s="4">
        <v>1</v>
      </c>
    </row>
    <row r="55" spans="1:50" x14ac:dyDescent="0.2">
      <c r="A55" s="4">
        <v>75</v>
      </c>
      <c r="B55" s="4" t="s">
        <v>599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50447276</v>
      </c>
      <c r="O55" s="4">
        <v>2</v>
      </c>
    </row>
    <row r="56" spans="1:50" x14ac:dyDescent="0.2">
      <c r="A56" s="6">
        <v>1</v>
      </c>
      <c r="B56" s="6" t="s">
        <v>600</v>
      </c>
      <c r="C56" s="6" t="s">
        <v>601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602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50447277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600</v>
      </c>
      <c r="C57" s="6" t="s">
        <v>603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50447278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7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50447275</v>
      </c>
      <c r="C1">
        <v>50448329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605</v>
      </c>
      <c r="J1" t="s">
        <v>3</v>
      </c>
      <c r="K1" t="s">
        <v>606</v>
      </c>
      <c r="L1">
        <v>1191</v>
      </c>
      <c r="N1">
        <v>1013</v>
      </c>
      <c r="O1" t="s">
        <v>607</v>
      </c>
      <c r="P1" t="s">
        <v>607</v>
      </c>
      <c r="Q1">
        <v>1</v>
      </c>
      <c r="W1">
        <v>0</v>
      </c>
      <c r="X1">
        <v>476480486</v>
      </c>
      <c r="Y1">
        <f t="shared" ref="Y1:Y40" si="0">AT1</f>
        <v>573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573</v>
      </c>
      <c r="AU1" t="s">
        <v>3</v>
      </c>
      <c r="AV1">
        <v>1</v>
      </c>
      <c r="AW1">
        <v>2</v>
      </c>
      <c r="AX1">
        <v>50448344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573</v>
      </c>
      <c r="CW1">
        <v>0</v>
      </c>
      <c r="CX1">
        <f>ROUND(Y1*Source!I24,9)</f>
        <v>573</v>
      </c>
      <c r="CY1">
        <f>AD1</f>
        <v>0</v>
      </c>
      <c r="CZ1">
        <f>AH1</f>
        <v>0</v>
      </c>
      <c r="DA1">
        <f>AL1</f>
        <v>1</v>
      </c>
      <c r="DB1">
        <f t="shared" ref="DB1:DB40" si="1">ROUND(ROUND(AT1*CZ1,2),6)</f>
        <v>0</v>
      </c>
      <c r="DC1">
        <f t="shared" ref="DC1:DC40" si="2">ROUND(ROUND(AT1*AG1,2),6)</f>
        <v>0</v>
      </c>
      <c r="DD1" t="s">
        <v>3</v>
      </c>
      <c r="DE1" t="s">
        <v>3</v>
      </c>
      <c r="DF1">
        <f t="shared" ref="DF1:DF21" si="3">ROUND(ROUND(AE1,2)*CX1,2)</f>
        <v>0</v>
      </c>
      <c r="DG1">
        <f t="shared" ref="DG1:DG15" si="4">ROUND(ROUND(AF1,2)*CX1,2)</f>
        <v>0</v>
      </c>
      <c r="DH1">
        <f t="shared" ref="DH1:DH15" si="5">ROUND(ROUND(AG1,2)*CX1,2)</f>
        <v>0</v>
      </c>
      <c r="DI1">
        <f t="shared" ref="DI1:DI64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50447275</v>
      </c>
      <c r="C2">
        <v>50448329</v>
      </c>
      <c r="D2">
        <v>46170530</v>
      </c>
      <c r="E2">
        <v>1</v>
      </c>
      <c r="F2">
        <v>1</v>
      </c>
      <c r="G2">
        <v>30570983</v>
      </c>
      <c r="H2">
        <v>2</v>
      </c>
      <c r="I2" t="s">
        <v>608</v>
      </c>
      <c r="J2" t="s">
        <v>609</v>
      </c>
      <c r="K2" t="s">
        <v>610</v>
      </c>
      <c r="L2">
        <v>1368</v>
      </c>
      <c r="N2">
        <v>1011</v>
      </c>
      <c r="O2" t="s">
        <v>611</v>
      </c>
      <c r="P2" t="s">
        <v>611</v>
      </c>
      <c r="Q2">
        <v>1</v>
      </c>
      <c r="W2">
        <v>0</v>
      </c>
      <c r="X2">
        <v>2119304499</v>
      </c>
      <c r="Y2">
        <f t="shared" si="0"/>
        <v>92</v>
      </c>
      <c r="AA2">
        <v>0</v>
      </c>
      <c r="AB2">
        <v>48.07</v>
      </c>
      <c r="AC2">
        <v>12.62</v>
      </c>
      <c r="AD2">
        <v>0</v>
      </c>
      <c r="AE2">
        <v>0</v>
      </c>
      <c r="AF2">
        <v>48.07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92</v>
      </c>
      <c r="AU2" t="s">
        <v>3</v>
      </c>
      <c r="AV2">
        <v>0</v>
      </c>
      <c r="AW2">
        <v>2</v>
      </c>
      <c r="AX2">
        <v>50448345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ROUND(Y2*Source!I24*DO2,9)</f>
        <v>0</v>
      </c>
      <c r="CX2">
        <f>ROUND(Y2*Source!I24,9)</f>
        <v>92</v>
      </c>
      <c r="CY2">
        <f t="shared" ref="CY2:CY7" si="7">AB2</f>
        <v>48.07</v>
      </c>
      <c r="CZ2">
        <f t="shared" ref="CZ2:CZ7" si="8">AF2</f>
        <v>48.07</v>
      </c>
      <c r="DA2">
        <f t="shared" ref="DA2:DA7" si="9">AJ2</f>
        <v>1</v>
      </c>
      <c r="DB2">
        <f t="shared" si="1"/>
        <v>4422.4399999999996</v>
      </c>
      <c r="DC2">
        <f t="shared" si="2"/>
        <v>1161.04</v>
      </c>
      <c r="DD2" t="s">
        <v>3</v>
      </c>
      <c r="DE2" t="s">
        <v>3</v>
      </c>
      <c r="DF2">
        <f t="shared" si="3"/>
        <v>0</v>
      </c>
      <c r="DG2">
        <f t="shared" si="4"/>
        <v>4422.4399999999996</v>
      </c>
      <c r="DH2">
        <f t="shared" si="5"/>
        <v>1161.04</v>
      </c>
      <c r="DI2">
        <f t="shared" si="6"/>
        <v>0</v>
      </c>
      <c r="DJ2">
        <f t="shared" ref="DJ2:DJ7" si="10">DG2</f>
        <v>4422.4399999999996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50447275</v>
      </c>
      <c r="C3">
        <v>50448329</v>
      </c>
      <c r="D3">
        <v>46170623</v>
      </c>
      <c r="E3">
        <v>1</v>
      </c>
      <c r="F3">
        <v>1</v>
      </c>
      <c r="G3">
        <v>30570983</v>
      </c>
      <c r="H3">
        <v>2</v>
      </c>
      <c r="I3" t="s">
        <v>612</v>
      </c>
      <c r="J3" t="s">
        <v>613</v>
      </c>
      <c r="K3" t="s">
        <v>614</v>
      </c>
      <c r="L3">
        <v>1368</v>
      </c>
      <c r="N3">
        <v>1011</v>
      </c>
      <c r="O3" t="s">
        <v>611</v>
      </c>
      <c r="P3" t="s">
        <v>611</v>
      </c>
      <c r="Q3">
        <v>1</v>
      </c>
      <c r="W3">
        <v>0</v>
      </c>
      <c r="X3">
        <v>831184158</v>
      </c>
      <c r="Y3">
        <f t="shared" si="0"/>
        <v>2.21</v>
      </c>
      <c r="AA3">
        <v>0</v>
      </c>
      <c r="AB3">
        <v>7.11</v>
      </c>
      <c r="AC3">
        <v>0</v>
      </c>
      <c r="AD3">
        <v>0</v>
      </c>
      <c r="AE3">
        <v>0</v>
      </c>
      <c r="AF3">
        <v>7.11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2.21</v>
      </c>
      <c r="AU3" t="s">
        <v>3</v>
      </c>
      <c r="AV3">
        <v>0</v>
      </c>
      <c r="AW3">
        <v>2</v>
      </c>
      <c r="AX3">
        <v>50448346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ROUND(Y3*Source!I24*DO3,9)</f>
        <v>0</v>
      </c>
      <c r="CX3">
        <f>ROUND(Y3*Source!I24,9)</f>
        <v>2.21</v>
      </c>
      <c r="CY3">
        <f t="shared" si="7"/>
        <v>7.11</v>
      </c>
      <c r="CZ3">
        <f t="shared" si="8"/>
        <v>7.11</v>
      </c>
      <c r="DA3">
        <f t="shared" si="9"/>
        <v>1</v>
      </c>
      <c r="DB3">
        <f t="shared" si="1"/>
        <v>15.71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15.71</v>
      </c>
      <c r="DH3">
        <f t="shared" si="5"/>
        <v>0</v>
      </c>
      <c r="DI3">
        <f t="shared" si="6"/>
        <v>0</v>
      </c>
      <c r="DJ3">
        <f t="shared" si="10"/>
        <v>15.71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ROW(Source!A24)</f>
        <v>24</v>
      </c>
      <c r="B4">
        <v>50447275</v>
      </c>
      <c r="C4">
        <v>50448329</v>
      </c>
      <c r="D4">
        <v>46170624</v>
      </c>
      <c r="E4">
        <v>1</v>
      </c>
      <c r="F4">
        <v>1</v>
      </c>
      <c r="G4">
        <v>30570983</v>
      </c>
      <c r="H4">
        <v>2</v>
      </c>
      <c r="I4" t="s">
        <v>615</v>
      </c>
      <c r="J4" t="s">
        <v>616</v>
      </c>
      <c r="K4" t="s">
        <v>617</v>
      </c>
      <c r="L4">
        <v>1368</v>
      </c>
      <c r="N4">
        <v>1011</v>
      </c>
      <c r="O4" t="s">
        <v>611</v>
      </c>
      <c r="P4" t="s">
        <v>611</v>
      </c>
      <c r="Q4">
        <v>1</v>
      </c>
      <c r="W4">
        <v>0</v>
      </c>
      <c r="X4">
        <v>-1781369061</v>
      </c>
      <c r="Y4">
        <f t="shared" si="0"/>
        <v>1.62</v>
      </c>
      <c r="AA4">
        <v>0</v>
      </c>
      <c r="AB4">
        <v>0.28000000000000003</v>
      </c>
      <c r="AC4">
        <v>0</v>
      </c>
      <c r="AD4">
        <v>0</v>
      </c>
      <c r="AE4">
        <v>0</v>
      </c>
      <c r="AF4">
        <v>0.28000000000000003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1.62</v>
      </c>
      <c r="AU4" t="s">
        <v>3</v>
      </c>
      <c r="AV4">
        <v>0</v>
      </c>
      <c r="AW4">
        <v>2</v>
      </c>
      <c r="AX4">
        <v>50448347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ROUND(Y4*Source!I24*DO4,9)</f>
        <v>0</v>
      </c>
      <c r="CX4">
        <f>ROUND(Y4*Source!I24,9)</f>
        <v>1.62</v>
      </c>
      <c r="CY4">
        <f t="shared" si="7"/>
        <v>0.28000000000000003</v>
      </c>
      <c r="CZ4">
        <f t="shared" si="8"/>
        <v>0.28000000000000003</v>
      </c>
      <c r="DA4">
        <f t="shared" si="9"/>
        <v>1</v>
      </c>
      <c r="DB4">
        <f t="shared" si="1"/>
        <v>0.45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0.45</v>
      </c>
      <c r="DH4">
        <f t="shared" si="5"/>
        <v>0</v>
      </c>
      <c r="DI4">
        <f t="shared" si="6"/>
        <v>0</v>
      </c>
      <c r="DJ4">
        <f t="shared" si="10"/>
        <v>0.45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ROW(Source!A24)</f>
        <v>24</v>
      </c>
      <c r="B5">
        <v>50447275</v>
      </c>
      <c r="C5">
        <v>50448329</v>
      </c>
      <c r="D5">
        <v>46170691</v>
      </c>
      <c r="E5">
        <v>1</v>
      </c>
      <c r="F5">
        <v>1</v>
      </c>
      <c r="G5">
        <v>30570983</v>
      </c>
      <c r="H5">
        <v>2</v>
      </c>
      <c r="I5" t="s">
        <v>618</v>
      </c>
      <c r="J5" t="s">
        <v>619</v>
      </c>
      <c r="K5" t="s">
        <v>620</v>
      </c>
      <c r="L5">
        <v>1368</v>
      </c>
      <c r="N5">
        <v>1011</v>
      </c>
      <c r="O5" t="s">
        <v>611</v>
      </c>
      <c r="P5" t="s">
        <v>611</v>
      </c>
      <c r="Q5">
        <v>1</v>
      </c>
      <c r="W5">
        <v>0</v>
      </c>
      <c r="X5">
        <v>-2131591383</v>
      </c>
      <c r="Y5">
        <f t="shared" si="0"/>
        <v>7.9</v>
      </c>
      <c r="AA5">
        <v>0</v>
      </c>
      <c r="AB5">
        <v>21.49</v>
      </c>
      <c r="AC5">
        <v>0</v>
      </c>
      <c r="AD5">
        <v>0</v>
      </c>
      <c r="AE5">
        <v>0</v>
      </c>
      <c r="AF5">
        <v>21.49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7.9</v>
      </c>
      <c r="AU5" t="s">
        <v>3</v>
      </c>
      <c r="AV5">
        <v>0</v>
      </c>
      <c r="AW5">
        <v>2</v>
      </c>
      <c r="AX5">
        <v>50448348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ROUND(Y5*Source!I24*DO5,9)</f>
        <v>0</v>
      </c>
      <c r="CX5">
        <f>ROUND(Y5*Source!I24,9)</f>
        <v>7.9</v>
      </c>
      <c r="CY5">
        <f t="shared" si="7"/>
        <v>21.49</v>
      </c>
      <c r="CZ5">
        <f t="shared" si="8"/>
        <v>21.49</v>
      </c>
      <c r="DA5">
        <f t="shared" si="9"/>
        <v>1</v>
      </c>
      <c r="DB5">
        <f t="shared" si="1"/>
        <v>169.77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169.77</v>
      </c>
      <c r="DH5">
        <f t="shared" si="5"/>
        <v>0</v>
      </c>
      <c r="DI5">
        <f t="shared" si="6"/>
        <v>0</v>
      </c>
      <c r="DJ5">
        <f t="shared" si="10"/>
        <v>169.77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ROW(Source!A24)</f>
        <v>24</v>
      </c>
      <c r="B6">
        <v>50447275</v>
      </c>
      <c r="C6">
        <v>50448329</v>
      </c>
      <c r="D6">
        <v>46170916</v>
      </c>
      <c r="E6">
        <v>1</v>
      </c>
      <c r="F6">
        <v>1</v>
      </c>
      <c r="G6">
        <v>30570983</v>
      </c>
      <c r="H6">
        <v>2</v>
      </c>
      <c r="I6" t="s">
        <v>621</v>
      </c>
      <c r="J6" t="s">
        <v>622</v>
      </c>
      <c r="K6" t="s">
        <v>623</v>
      </c>
      <c r="L6">
        <v>1368</v>
      </c>
      <c r="N6">
        <v>1011</v>
      </c>
      <c r="O6" t="s">
        <v>611</v>
      </c>
      <c r="P6" t="s">
        <v>611</v>
      </c>
      <c r="Q6">
        <v>1</v>
      </c>
      <c r="W6">
        <v>0</v>
      </c>
      <c r="X6">
        <v>-2143068476</v>
      </c>
      <c r="Y6">
        <f t="shared" si="0"/>
        <v>92</v>
      </c>
      <c r="AA6">
        <v>0</v>
      </c>
      <c r="AB6">
        <v>0.23</v>
      </c>
      <c r="AC6">
        <v>0</v>
      </c>
      <c r="AD6">
        <v>0</v>
      </c>
      <c r="AE6">
        <v>0</v>
      </c>
      <c r="AF6">
        <v>0.23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92</v>
      </c>
      <c r="AU6" t="s">
        <v>3</v>
      </c>
      <c r="AV6">
        <v>0</v>
      </c>
      <c r="AW6">
        <v>2</v>
      </c>
      <c r="AX6">
        <v>50448349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ROUND(Y6*Source!I24*DO6,9)</f>
        <v>0</v>
      </c>
      <c r="CX6">
        <f>ROUND(Y6*Source!I24,9)</f>
        <v>92</v>
      </c>
      <c r="CY6">
        <f t="shared" si="7"/>
        <v>0.23</v>
      </c>
      <c r="CZ6">
        <f t="shared" si="8"/>
        <v>0.23</v>
      </c>
      <c r="DA6">
        <f t="shared" si="9"/>
        <v>1</v>
      </c>
      <c r="DB6">
        <f t="shared" si="1"/>
        <v>21.16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21.16</v>
      </c>
      <c r="DH6">
        <f t="shared" si="5"/>
        <v>0</v>
      </c>
      <c r="DI6">
        <f t="shared" si="6"/>
        <v>0</v>
      </c>
      <c r="DJ6">
        <f t="shared" si="10"/>
        <v>21.16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ROW(Source!A24)</f>
        <v>24</v>
      </c>
      <c r="B7">
        <v>50447275</v>
      </c>
      <c r="C7">
        <v>50448329</v>
      </c>
      <c r="D7">
        <v>46170298</v>
      </c>
      <c r="E7">
        <v>1</v>
      </c>
      <c r="F7">
        <v>1</v>
      </c>
      <c r="G7">
        <v>30570983</v>
      </c>
      <c r="H7">
        <v>2</v>
      </c>
      <c r="I7" t="s">
        <v>624</v>
      </c>
      <c r="J7" t="s">
        <v>625</v>
      </c>
      <c r="K7" t="s">
        <v>626</v>
      </c>
      <c r="L7">
        <v>1368</v>
      </c>
      <c r="N7">
        <v>1011</v>
      </c>
      <c r="O7" t="s">
        <v>611</v>
      </c>
      <c r="P7" t="s">
        <v>611</v>
      </c>
      <c r="Q7">
        <v>1</v>
      </c>
      <c r="W7">
        <v>0</v>
      </c>
      <c r="X7">
        <v>1871288105</v>
      </c>
      <c r="Y7">
        <f t="shared" si="0"/>
        <v>67.8</v>
      </c>
      <c r="AA7">
        <v>0</v>
      </c>
      <c r="AB7">
        <v>6.68</v>
      </c>
      <c r="AC7">
        <v>0</v>
      </c>
      <c r="AD7">
        <v>0</v>
      </c>
      <c r="AE7">
        <v>0</v>
      </c>
      <c r="AF7">
        <v>6.68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67.8</v>
      </c>
      <c r="AU7" t="s">
        <v>3</v>
      </c>
      <c r="AV7">
        <v>0</v>
      </c>
      <c r="AW7">
        <v>2</v>
      </c>
      <c r="AX7">
        <v>50448350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ROUND(Y7*Source!I24*DO7,9)</f>
        <v>0</v>
      </c>
      <c r="CX7">
        <f>ROUND(Y7*Source!I24,9)</f>
        <v>67.8</v>
      </c>
      <c r="CY7">
        <f t="shared" si="7"/>
        <v>6.68</v>
      </c>
      <c r="CZ7">
        <f t="shared" si="8"/>
        <v>6.68</v>
      </c>
      <c r="DA7">
        <f t="shared" si="9"/>
        <v>1</v>
      </c>
      <c r="DB7">
        <f t="shared" si="1"/>
        <v>452.9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452.9</v>
      </c>
      <c r="DH7">
        <f t="shared" si="5"/>
        <v>0</v>
      </c>
      <c r="DI7">
        <f t="shared" si="6"/>
        <v>0</v>
      </c>
      <c r="DJ7">
        <f t="shared" si="10"/>
        <v>452.9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ROW(Source!A24)</f>
        <v>24</v>
      </c>
      <c r="B8">
        <v>50447275</v>
      </c>
      <c r="C8">
        <v>50448329</v>
      </c>
      <c r="D8">
        <v>31111407</v>
      </c>
      <c r="E8">
        <v>1</v>
      </c>
      <c r="F8">
        <v>1</v>
      </c>
      <c r="G8">
        <v>30570983</v>
      </c>
      <c r="H8">
        <v>3</v>
      </c>
      <c r="I8" t="s">
        <v>627</v>
      </c>
      <c r="J8" t="s">
        <v>628</v>
      </c>
      <c r="K8" t="s">
        <v>629</v>
      </c>
      <c r="L8">
        <v>1348</v>
      </c>
      <c r="N8">
        <v>1009</v>
      </c>
      <c r="O8" t="s">
        <v>70</v>
      </c>
      <c r="P8" t="s">
        <v>70</v>
      </c>
      <c r="Q8">
        <v>1000</v>
      </c>
      <c r="W8">
        <v>0</v>
      </c>
      <c r="X8">
        <v>163347814</v>
      </c>
      <c r="Y8">
        <f t="shared" si="0"/>
        <v>2E-3</v>
      </c>
      <c r="AA8">
        <v>9087.2800000000007</v>
      </c>
      <c r="AB8">
        <v>0</v>
      </c>
      <c r="AC8">
        <v>0</v>
      </c>
      <c r="AD8">
        <v>0</v>
      </c>
      <c r="AE8">
        <v>9087.2800000000007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2E-3</v>
      </c>
      <c r="AU8" t="s">
        <v>3</v>
      </c>
      <c r="AV8">
        <v>0</v>
      </c>
      <c r="AW8">
        <v>2</v>
      </c>
      <c r="AX8">
        <v>50448351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ROUND(Y8*Source!I24,9)</f>
        <v>2E-3</v>
      </c>
      <c r="CY8">
        <f t="shared" ref="CY8:CY14" si="11">AA8</f>
        <v>9087.2800000000007</v>
      </c>
      <c r="CZ8">
        <f t="shared" ref="CZ8:CZ14" si="12">AE8</f>
        <v>9087.2800000000007</v>
      </c>
      <c r="DA8">
        <f t="shared" ref="DA8:DA14" si="13">AI8</f>
        <v>1</v>
      </c>
      <c r="DB8">
        <f t="shared" si="1"/>
        <v>18.170000000000002</v>
      </c>
      <c r="DC8">
        <f t="shared" si="2"/>
        <v>0</v>
      </c>
      <c r="DD8" t="s">
        <v>3</v>
      </c>
      <c r="DE8" t="s">
        <v>3</v>
      </c>
      <c r="DF8">
        <f t="shared" si="3"/>
        <v>18.170000000000002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ref="DJ8:DJ14" si="14">DF8</f>
        <v>18.170000000000002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ROW(Source!A24)</f>
        <v>24</v>
      </c>
      <c r="B9">
        <v>50447275</v>
      </c>
      <c r="C9">
        <v>50448329</v>
      </c>
      <c r="D9">
        <v>31111829</v>
      </c>
      <c r="E9">
        <v>1</v>
      </c>
      <c r="F9">
        <v>1</v>
      </c>
      <c r="G9">
        <v>30570983</v>
      </c>
      <c r="H9">
        <v>3</v>
      </c>
      <c r="I9" t="s">
        <v>630</v>
      </c>
      <c r="J9" t="s">
        <v>631</v>
      </c>
      <c r="K9" t="s">
        <v>632</v>
      </c>
      <c r="L9">
        <v>1354</v>
      </c>
      <c r="N9">
        <v>1010</v>
      </c>
      <c r="O9" t="s">
        <v>252</v>
      </c>
      <c r="P9" t="s">
        <v>252</v>
      </c>
      <c r="Q9">
        <v>1</v>
      </c>
      <c r="W9">
        <v>0</v>
      </c>
      <c r="X9">
        <v>48413601</v>
      </c>
      <c r="Y9">
        <f t="shared" si="0"/>
        <v>2</v>
      </c>
      <c r="AA9">
        <v>280.94</v>
      </c>
      <c r="AB9">
        <v>0</v>
      </c>
      <c r="AC9">
        <v>0</v>
      </c>
      <c r="AD9">
        <v>0</v>
      </c>
      <c r="AE9">
        <v>280.94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</v>
      </c>
      <c r="AU9" t="s">
        <v>3</v>
      </c>
      <c r="AV9">
        <v>0</v>
      </c>
      <c r="AW9">
        <v>2</v>
      </c>
      <c r="AX9">
        <v>50448352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ROUND(Y9*Source!I24,9)</f>
        <v>2</v>
      </c>
      <c r="CY9">
        <f t="shared" si="11"/>
        <v>280.94</v>
      </c>
      <c r="CZ9">
        <f t="shared" si="12"/>
        <v>280.94</v>
      </c>
      <c r="DA9">
        <f t="shared" si="13"/>
        <v>1</v>
      </c>
      <c r="DB9">
        <f t="shared" si="1"/>
        <v>561.88</v>
      </c>
      <c r="DC9">
        <f t="shared" si="2"/>
        <v>0</v>
      </c>
      <c r="DD9" t="s">
        <v>3</v>
      </c>
      <c r="DE9" t="s">
        <v>3</v>
      </c>
      <c r="DF9">
        <f t="shared" si="3"/>
        <v>561.88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14"/>
        <v>561.88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ROW(Source!A24)</f>
        <v>24</v>
      </c>
      <c r="B10">
        <v>50447275</v>
      </c>
      <c r="C10">
        <v>50448329</v>
      </c>
      <c r="D10">
        <v>46136848</v>
      </c>
      <c r="E10">
        <v>1</v>
      </c>
      <c r="F10">
        <v>1</v>
      </c>
      <c r="G10">
        <v>30570983</v>
      </c>
      <c r="H10">
        <v>3</v>
      </c>
      <c r="I10" t="s">
        <v>633</v>
      </c>
      <c r="J10" t="s">
        <v>634</v>
      </c>
      <c r="K10" t="s">
        <v>635</v>
      </c>
      <c r="L10">
        <v>1348</v>
      </c>
      <c r="N10">
        <v>1009</v>
      </c>
      <c r="O10" t="s">
        <v>70</v>
      </c>
      <c r="P10" t="s">
        <v>70</v>
      </c>
      <c r="Q10">
        <v>1000</v>
      </c>
      <c r="W10">
        <v>0</v>
      </c>
      <c r="X10">
        <v>-813457886</v>
      </c>
      <c r="Y10">
        <f t="shared" si="0"/>
        <v>4.8800000000000003E-2</v>
      </c>
      <c r="AA10">
        <v>9118.4699999999993</v>
      </c>
      <c r="AB10">
        <v>0</v>
      </c>
      <c r="AC10">
        <v>0</v>
      </c>
      <c r="AD10">
        <v>0</v>
      </c>
      <c r="AE10">
        <v>9118.4699999999993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4.8800000000000003E-2</v>
      </c>
      <c r="AU10" t="s">
        <v>3</v>
      </c>
      <c r="AV10">
        <v>0</v>
      </c>
      <c r="AW10">
        <v>2</v>
      </c>
      <c r="AX10">
        <v>50448353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ROUND(Y10*Source!I24,9)</f>
        <v>4.8800000000000003E-2</v>
      </c>
      <c r="CY10">
        <f t="shared" si="11"/>
        <v>9118.4699999999993</v>
      </c>
      <c r="CZ10">
        <f t="shared" si="12"/>
        <v>9118.4699999999993</v>
      </c>
      <c r="DA10">
        <f t="shared" si="13"/>
        <v>1</v>
      </c>
      <c r="DB10">
        <f t="shared" si="1"/>
        <v>444.98</v>
      </c>
      <c r="DC10">
        <f t="shared" si="2"/>
        <v>0</v>
      </c>
      <c r="DD10" t="s">
        <v>3</v>
      </c>
      <c r="DE10" t="s">
        <v>3</v>
      </c>
      <c r="DF10">
        <f t="shared" si="3"/>
        <v>444.98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14"/>
        <v>444.98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ROW(Source!A24)</f>
        <v>24</v>
      </c>
      <c r="B11">
        <v>50447275</v>
      </c>
      <c r="C11">
        <v>50448329</v>
      </c>
      <c r="D11">
        <v>31110524</v>
      </c>
      <c r="E11">
        <v>1</v>
      </c>
      <c r="F11">
        <v>1</v>
      </c>
      <c r="G11">
        <v>30570983</v>
      </c>
      <c r="H11">
        <v>3</v>
      </c>
      <c r="I11" t="s">
        <v>636</v>
      </c>
      <c r="J11" t="s">
        <v>637</v>
      </c>
      <c r="K11" t="s">
        <v>638</v>
      </c>
      <c r="L11">
        <v>1339</v>
      </c>
      <c r="N11">
        <v>1007</v>
      </c>
      <c r="O11" t="s">
        <v>115</v>
      </c>
      <c r="P11" t="s">
        <v>115</v>
      </c>
      <c r="Q11">
        <v>1</v>
      </c>
      <c r="W11">
        <v>0</v>
      </c>
      <c r="X11">
        <v>358510484</v>
      </c>
      <c r="Y11">
        <f t="shared" si="0"/>
        <v>1.91</v>
      </c>
      <c r="AA11">
        <v>53.57</v>
      </c>
      <c r="AB11">
        <v>0</v>
      </c>
      <c r="AC11">
        <v>0</v>
      </c>
      <c r="AD11">
        <v>0</v>
      </c>
      <c r="AE11">
        <v>53.57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1.91</v>
      </c>
      <c r="AU11" t="s">
        <v>3</v>
      </c>
      <c r="AV11">
        <v>0</v>
      </c>
      <c r="AW11">
        <v>2</v>
      </c>
      <c r="AX11">
        <v>50448354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ROUND(Y11*Source!I24,9)</f>
        <v>1.91</v>
      </c>
      <c r="CY11">
        <f t="shared" si="11"/>
        <v>53.57</v>
      </c>
      <c r="CZ11">
        <f t="shared" si="12"/>
        <v>53.57</v>
      </c>
      <c r="DA11">
        <f t="shared" si="13"/>
        <v>1</v>
      </c>
      <c r="DB11">
        <f t="shared" si="1"/>
        <v>102.32</v>
      </c>
      <c r="DC11">
        <f t="shared" si="2"/>
        <v>0</v>
      </c>
      <c r="DD11" t="s">
        <v>3</v>
      </c>
      <c r="DE11" t="s">
        <v>3</v>
      </c>
      <c r="DF11">
        <f t="shared" si="3"/>
        <v>102.32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4"/>
        <v>102.32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ROW(Source!A24)</f>
        <v>24</v>
      </c>
      <c r="B12">
        <v>50447275</v>
      </c>
      <c r="C12">
        <v>50448329</v>
      </c>
      <c r="D12">
        <v>46136155</v>
      </c>
      <c r="E12">
        <v>1</v>
      </c>
      <c r="F12">
        <v>1</v>
      </c>
      <c r="G12">
        <v>30570983</v>
      </c>
      <c r="H12">
        <v>3</v>
      </c>
      <c r="I12" t="s">
        <v>639</v>
      </c>
      <c r="J12" t="s">
        <v>640</v>
      </c>
      <c r="K12" t="s">
        <v>641</v>
      </c>
      <c r="L12">
        <v>1339</v>
      </c>
      <c r="N12">
        <v>1007</v>
      </c>
      <c r="O12" t="s">
        <v>115</v>
      </c>
      <c r="P12" t="s">
        <v>115</v>
      </c>
      <c r="Q12">
        <v>1</v>
      </c>
      <c r="W12">
        <v>0</v>
      </c>
      <c r="X12">
        <v>1949871238</v>
      </c>
      <c r="Y12">
        <f t="shared" si="0"/>
        <v>5.73</v>
      </c>
      <c r="AA12">
        <v>5.91</v>
      </c>
      <c r="AB12">
        <v>0</v>
      </c>
      <c r="AC12">
        <v>0</v>
      </c>
      <c r="AD12">
        <v>0</v>
      </c>
      <c r="AE12">
        <v>5.91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5.73</v>
      </c>
      <c r="AU12" t="s">
        <v>3</v>
      </c>
      <c r="AV12">
        <v>0</v>
      </c>
      <c r="AW12">
        <v>2</v>
      </c>
      <c r="AX12">
        <v>50448355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ROUND(Y12*Source!I24,9)</f>
        <v>5.73</v>
      </c>
      <c r="CY12">
        <f t="shared" si="11"/>
        <v>5.91</v>
      </c>
      <c r="CZ12">
        <f t="shared" si="12"/>
        <v>5.91</v>
      </c>
      <c r="DA12">
        <f t="shared" si="13"/>
        <v>1</v>
      </c>
      <c r="DB12">
        <f t="shared" si="1"/>
        <v>33.86</v>
      </c>
      <c r="DC12">
        <f t="shared" si="2"/>
        <v>0</v>
      </c>
      <c r="DD12" t="s">
        <v>3</v>
      </c>
      <c r="DE12" t="s">
        <v>3</v>
      </c>
      <c r="DF12">
        <f t="shared" si="3"/>
        <v>33.86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14"/>
        <v>33.86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ROW(Source!A24)</f>
        <v>24</v>
      </c>
      <c r="B13">
        <v>50447275</v>
      </c>
      <c r="C13">
        <v>50448329</v>
      </c>
      <c r="D13">
        <v>40431924</v>
      </c>
      <c r="E13">
        <v>30570983</v>
      </c>
      <c r="F13">
        <v>1</v>
      </c>
      <c r="G13">
        <v>30570983</v>
      </c>
      <c r="H13">
        <v>3</v>
      </c>
      <c r="I13" t="s">
        <v>642</v>
      </c>
      <c r="J13" t="s">
        <v>3</v>
      </c>
      <c r="K13" t="s">
        <v>643</v>
      </c>
      <c r="L13">
        <v>1348</v>
      </c>
      <c r="N13">
        <v>1009</v>
      </c>
      <c r="O13" t="s">
        <v>70</v>
      </c>
      <c r="P13" t="s">
        <v>70</v>
      </c>
      <c r="Q13">
        <v>1000</v>
      </c>
      <c r="W13">
        <v>0</v>
      </c>
      <c r="X13">
        <v>-783086922</v>
      </c>
      <c r="Y13">
        <f t="shared" si="0"/>
        <v>15.3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15.3</v>
      </c>
      <c r="AU13" t="s">
        <v>3</v>
      </c>
      <c r="AV13">
        <v>0</v>
      </c>
      <c r="AW13">
        <v>2</v>
      </c>
      <c r="AX13">
        <v>50448357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ROUND(Y13*Source!I24,9)</f>
        <v>15.3</v>
      </c>
      <c r="CY13">
        <f t="shared" si="11"/>
        <v>0</v>
      </c>
      <c r="CZ13">
        <f t="shared" si="12"/>
        <v>0</v>
      </c>
      <c r="DA13">
        <f t="shared" si="13"/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4"/>
        <v>0</v>
      </c>
      <c r="DH13">
        <f t="shared" si="5"/>
        <v>0</v>
      </c>
      <c r="DI13">
        <f t="shared" si="6"/>
        <v>0</v>
      </c>
      <c r="DJ13">
        <f t="shared" si="14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ROW(Source!A24)</f>
        <v>24</v>
      </c>
      <c r="B14">
        <v>50447275</v>
      </c>
      <c r="C14">
        <v>50448329</v>
      </c>
      <c r="D14">
        <v>0</v>
      </c>
      <c r="E14">
        <v>0</v>
      </c>
      <c r="F14">
        <v>1</v>
      </c>
      <c r="G14">
        <v>30570983</v>
      </c>
      <c r="H14">
        <v>3</v>
      </c>
      <c r="I14" t="s">
        <v>22</v>
      </c>
      <c r="J14" t="s">
        <v>3</v>
      </c>
      <c r="K14" t="s">
        <v>23</v>
      </c>
      <c r="L14">
        <v>1371</v>
      </c>
      <c r="N14">
        <v>1013</v>
      </c>
      <c r="O14" t="s">
        <v>24</v>
      </c>
      <c r="P14" t="s">
        <v>24</v>
      </c>
      <c r="Q14">
        <v>1</v>
      </c>
      <c r="W14">
        <v>0</v>
      </c>
      <c r="X14">
        <v>2089641772</v>
      </c>
      <c r="Y14">
        <f t="shared" si="0"/>
        <v>1</v>
      </c>
      <c r="AA14">
        <v>110416.94</v>
      </c>
      <c r="AB14">
        <v>0</v>
      </c>
      <c r="AC14">
        <v>0</v>
      </c>
      <c r="AD14">
        <v>0</v>
      </c>
      <c r="AE14">
        <v>110416.93999999999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1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ROUND(Y14*Source!I24,9)</f>
        <v>1</v>
      </c>
      <c r="CY14">
        <f t="shared" si="11"/>
        <v>110416.94</v>
      </c>
      <c r="CZ14">
        <f t="shared" si="12"/>
        <v>110416.93999999999</v>
      </c>
      <c r="DA14">
        <f t="shared" si="13"/>
        <v>1</v>
      </c>
      <c r="DB14">
        <f t="shared" si="1"/>
        <v>110416.94</v>
      </c>
      <c r="DC14">
        <f t="shared" si="2"/>
        <v>0</v>
      </c>
      <c r="DD14" t="s">
        <v>3</v>
      </c>
      <c r="DE14" t="s">
        <v>3</v>
      </c>
      <c r="DF14">
        <f t="shared" si="3"/>
        <v>110416.94</v>
      </c>
      <c r="DG14">
        <f t="shared" si="4"/>
        <v>0</v>
      </c>
      <c r="DH14">
        <f t="shared" si="5"/>
        <v>0</v>
      </c>
      <c r="DI14">
        <f t="shared" si="6"/>
        <v>0</v>
      </c>
      <c r="DJ14">
        <f t="shared" si="14"/>
        <v>110416.94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ROW(Source!A25)</f>
        <v>25</v>
      </c>
      <c r="B15">
        <v>50447276</v>
      </c>
      <c r="C15">
        <v>50448329</v>
      </c>
      <c r="D15">
        <v>40404405</v>
      </c>
      <c r="E15">
        <v>30570983</v>
      </c>
      <c r="F15">
        <v>1</v>
      </c>
      <c r="G15">
        <v>30570983</v>
      </c>
      <c r="H15">
        <v>1</v>
      </c>
      <c r="I15" t="s">
        <v>605</v>
      </c>
      <c r="J15" t="s">
        <v>3</v>
      </c>
      <c r="K15" t="s">
        <v>606</v>
      </c>
      <c r="L15">
        <v>1191</v>
      </c>
      <c r="N15">
        <v>1013</v>
      </c>
      <c r="O15" t="s">
        <v>607</v>
      </c>
      <c r="P15" t="s">
        <v>607</v>
      </c>
      <c r="Q15">
        <v>1</v>
      </c>
      <c r="W15">
        <v>0</v>
      </c>
      <c r="X15">
        <v>476480486</v>
      </c>
      <c r="Y15">
        <f t="shared" si="0"/>
        <v>573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573</v>
      </c>
      <c r="AU15" t="s">
        <v>3</v>
      </c>
      <c r="AV15">
        <v>1</v>
      </c>
      <c r="AW15">
        <v>2</v>
      </c>
      <c r="AX15">
        <v>50448344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ROUND(AT15*Source!I25*AH15*AL15,2)</f>
        <v>0</v>
      </c>
      <c r="CV15">
        <f>ROUND(Y15*Source!I25,9)</f>
        <v>573</v>
      </c>
      <c r="CW15">
        <v>0</v>
      </c>
      <c r="CX15">
        <f>ROUND(Y15*Source!I25,9)</f>
        <v>573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ROW(Source!A25)</f>
        <v>25</v>
      </c>
      <c r="B16">
        <v>50447276</v>
      </c>
      <c r="C16">
        <v>50448329</v>
      </c>
      <c r="D16">
        <v>46170530</v>
      </c>
      <c r="E16">
        <v>1</v>
      </c>
      <c r="F16">
        <v>1</v>
      </c>
      <c r="G16">
        <v>30570983</v>
      </c>
      <c r="H16">
        <v>2</v>
      </c>
      <c r="I16" t="s">
        <v>608</v>
      </c>
      <c r="J16" t="s">
        <v>609</v>
      </c>
      <c r="K16" t="s">
        <v>610</v>
      </c>
      <c r="L16">
        <v>1368</v>
      </c>
      <c r="N16">
        <v>1011</v>
      </c>
      <c r="O16" t="s">
        <v>611</v>
      </c>
      <c r="P16" t="s">
        <v>611</v>
      </c>
      <c r="Q16">
        <v>1</v>
      </c>
      <c r="W16">
        <v>0</v>
      </c>
      <c r="X16">
        <v>2119304499</v>
      </c>
      <c r="Y16">
        <f t="shared" si="0"/>
        <v>92</v>
      </c>
      <c r="AA16">
        <v>0</v>
      </c>
      <c r="AB16">
        <v>842.19</v>
      </c>
      <c r="AC16">
        <v>459.04</v>
      </c>
      <c r="AD16">
        <v>0</v>
      </c>
      <c r="AE16">
        <v>0</v>
      </c>
      <c r="AF16">
        <v>48.07</v>
      </c>
      <c r="AG16">
        <v>12.62</v>
      </c>
      <c r="AH16">
        <v>0</v>
      </c>
      <c r="AI16">
        <v>1</v>
      </c>
      <c r="AJ16">
        <v>16.420000000000002</v>
      </c>
      <c r="AK16">
        <v>34.090000000000003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92</v>
      </c>
      <c r="AU16" t="s">
        <v>3</v>
      </c>
      <c r="AV16">
        <v>0</v>
      </c>
      <c r="AW16">
        <v>2</v>
      </c>
      <c r="AX16">
        <v>50448345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ROUND(Y16*Source!I25*DO16,9)</f>
        <v>0</v>
      </c>
      <c r="CX16">
        <f>ROUND(Y16*Source!I25,9)</f>
        <v>92</v>
      </c>
      <c r="CY16">
        <f t="shared" ref="CY16:CY21" si="15">AB16</f>
        <v>842.19</v>
      </c>
      <c r="CZ16">
        <f t="shared" ref="CZ16:CZ21" si="16">AF16</f>
        <v>48.07</v>
      </c>
      <c r="DA16">
        <f t="shared" ref="DA16:DA21" si="17">AJ16</f>
        <v>16.420000000000002</v>
      </c>
      <c r="DB16">
        <f t="shared" si="1"/>
        <v>4422.4399999999996</v>
      </c>
      <c r="DC16">
        <f t="shared" si="2"/>
        <v>1161.04</v>
      </c>
      <c r="DD16" t="s">
        <v>3</v>
      </c>
      <c r="DE16" t="s">
        <v>3</v>
      </c>
      <c r="DF16">
        <f t="shared" si="3"/>
        <v>0</v>
      </c>
      <c r="DG16">
        <f t="shared" ref="DG16:DG21" si="18">ROUND(ROUND(AF16*AJ16,2)*CX16,2)</f>
        <v>72616.52</v>
      </c>
      <c r="DH16">
        <f t="shared" ref="DH16:DH21" si="19">ROUND(ROUND(AG16*AK16,2)*CX16,2)</f>
        <v>39580.239999999998</v>
      </c>
      <c r="DI16">
        <f t="shared" si="6"/>
        <v>0</v>
      </c>
      <c r="DJ16">
        <f t="shared" ref="DJ16:DJ21" si="20">DG16</f>
        <v>72616.52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ROW(Source!A25)</f>
        <v>25</v>
      </c>
      <c r="B17">
        <v>50447276</v>
      </c>
      <c r="C17">
        <v>50448329</v>
      </c>
      <c r="D17">
        <v>46170623</v>
      </c>
      <c r="E17">
        <v>1</v>
      </c>
      <c r="F17">
        <v>1</v>
      </c>
      <c r="G17">
        <v>30570983</v>
      </c>
      <c r="H17">
        <v>2</v>
      </c>
      <c r="I17" t="s">
        <v>612</v>
      </c>
      <c r="J17" t="s">
        <v>613</v>
      </c>
      <c r="K17" t="s">
        <v>614</v>
      </c>
      <c r="L17">
        <v>1368</v>
      </c>
      <c r="N17">
        <v>1011</v>
      </c>
      <c r="O17" t="s">
        <v>611</v>
      </c>
      <c r="P17" t="s">
        <v>611</v>
      </c>
      <c r="Q17">
        <v>1</v>
      </c>
      <c r="W17">
        <v>0</v>
      </c>
      <c r="X17">
        <v>831184158</v>
      </c>
      <c r="Y17">
        <f t="shared" si="0"/>
        <v>2.21</v>
      </c>
      <c r="AA17">
        <v>0</v>
      </c>
      <c r="AB17">
        <v>81.86</v>
      </c>
      <c r="AC17">
        <v>0</v>
      </c>
      <c r="AD17">
        <v>0</v>
      </c>
      <c r="AE17">
        <v>0</v>
      </c>
      <c r="AF17">
        <v>7.11</v>
      </c>
      <c r="AG17">
        <v>0</v>
      </c>
      <c r="AH17">
        <v>0</v>
      </c>
      <c r="AI17">
        <v>1</v>
      </c>
      <c r="AJ17">
        <v>10.79</v>
      </c>
      <c r="AK17">
        <v>34.090000000000003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2.21</v>
      </c>
      <c r="AU17" t="s">
        <v>3</v>
      </c>
      <c r="AV17">
        <v>0</v>
      </c>
      <c r="AW17">
        <v>2</v>
      </c>
      <c r="AX17">
        <v>50448346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ROUND(Y17*Source!I25*DO17,9)</f>
        <v>0</v>
      </c>
      <c r="CX17">
        <f>ROUND(Y17*Source!I25,9)</f>
        <v>2.21</v>
      </c>
      <c r="CY17">
        <f t="shared" si="15"/>
        <v>81.86</v>
      </c>
      <c r="CZ17">
        <f t="shared" si="16"/>
        <v>7.11</v>
      </c>
      <c r="DA17">
        <f t="shared" si="17"/>
        <v>10.79</v>
      </c>
      <c r="DB17">
        <f t="shared" si="1"/>
        <v>15.71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18"/>
        <v>169.55</v>
      </c>
      <c r="DH17">
        <f t="shared" si="19"/>
        <v>0</v>
      </c>
      <c r="DI17">
        <f t="shared" si="6"/>
        <v>0</v>
      </c>
      <c r="DJ17">
        <f t="shared" si="20"/>
        <v>169.55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ROW(Source!A25)</f>
        <v>25</v>
      </c>
      <c r="B18">
        <v>50447276</v>
      </c>
      <c r="C18">
        <v>50448329</v>
      </c>
      <c r="D18">
        <v>46170624</v>
      </c>
      <c r="E18">
        <v>1</v>
      </c>
      <c r="F18">
        <v>1</v>
      </c>
      <c r="G18">
        <v>30570983</v>
      </c>
      <c r="H18">
        <v>2</v>
      </c>
      <c r="I18" t="s">
        <v>615</v>
      </c>
      <c r="J18" t="s">
        <v>616</v>
      </c>
      <c r="K18" t="s">
        <v>617</v>
      </c>
      <c r="L18">
        <v>1368</v>
      </c>
      <c r="N18">
        <v>1011</v>
      </c>
      <c r="O18" t="s">
        <v>611</v>
      </c>
      <c r="P18" t="s">
        <v>611</v>
      </c>
      <c r="Q18">
        <v>1</v>
      </c>
      <c r="W18">
        <v>0</v>
      </c>
      <c r="X18">
        <v>-1781369061</v>
      </c>
      <c r="Y18">
        <f t="shared" si="0"/>
        <v>1.62</v>
      </c>
      <c r="AA18">
        <v>0</v>
      </c>
      <c r="AB18">
        <v>2.4900000000000002</v>
      </c>
      <c r="AC18">
        <v>0</v>
      </c>
      <c r="AD18">
        <v>0</v>
      </c>
      <c r="AE18">
        <v>0</v>
      </c>
      <c r="AF18">
        <v>0.28000000000000003</v>
      </c>
      <c r="AG18">
        <v>0</v>
      </c>
      <c r="AH18">
        <v>0</v>
      </c>
      <c r="AI18">
        <v>1</v>
      </c>
      <c r="AJ18">
        <v>8.32</v>
      </c>
      <c r="AK18">
        <v>34.090000000000003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1.62</v>
      </c>
      <c r="AU18" t="s">
        <v>3</v>
      </c>
      <c r="AV18">
        <v>0</v>
      </c>
      <c r="AW18">
        <v>2</v>
      </c>
      <c r="AX18">
        <v>50448347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ROUND(Y18*Source!I25*DO18,9)</f>
        <v>0</v>
      </c>
      <c r="CX18">
        <f>ROUND(Y18*Source!I25,9)</f>
        <v>1.62</v>
      </c>
      <c r="CY18">
        <f t="shared" si="15"/>
        <v>2.4900000000000002</v>
      </c>
      <c r="CZ18">
        <f t="shared" si="16"/>
        <v>0.28000000000000003</v>
      </c>
      <c r="DA18">
        <f t="shared" si="17"/>
        <v>8.32</v>
      </c>
      <c r="DB18">
        <f t="shared" si="1"/>
        <v>0.45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18"/>
        <v>3.77</v>
      </c>
      <c r="DH18">
        <f t="shared" si="19"/>
        <v>0</v>
      </c>
      <c r="DI18">
        <f t="shared" si="6"/>
        <v>0</v>
      </c>
      <c r="DJ18">
        <f t="shared" si="20"/>
        <v>3.77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ROW(Source!A25)</f>
        <v>25</v>
      </c>
      <c r="B19">
        <v>50447276</v>
      </c>
      <c r="C19">
        <v>50448329</v>
      </c>
      <c r="D19">
        <v>46170691</v>
      </c>
      <c r="E19">
        <v>1</v>
      </c>
      <c r="F19">
        <v>1</v>
      </c>
      <c r="G19">
        <v>30570983</v>
      </c>
      <c r="H19">
        <v>2</v>
      </c>
      <c r="I19" t="s">
        <v>618</v>
      </c>
      <c r="J19" t="s">
        <v>619</v>
      </c>
      <c r="K19" t="s">
        <v>620</v>
      </c>
      <c r="L19">
        <v>1368</v>
      </c>
      <c r="N19">
        <v>1011</v>
      </c>
      <c r="O19" t="s">
        <v>611</v>
      </c>
      <c r="P19" t="s">
        <v>611</v>
      </c>
      <c r="Q19">
        <v>1</v>
      </c>
      <c r="W19">
        <v>0</v>
      </c>
      <c r="X19">
        <v>-2131591383</v>
      </c>
      <c r="Y19">
        <f t="shared" si="0"/>
        <v>7.9</v>
      </c>
      <c r="AA19">
        <v>0</v>
      </c>
      <c r="AB19">
        <v>191.46</v>
      </c>
      <c r="AC19">
        <v>0</v>
      </c>
      <c r="AD19">
        <v>0</v>
      </c>
      <c r="AE19">
        <v>0</v>
      </c>
      <c r="AF19">
        <v>21.49</v>
      </c>
      <c r="AG19">
        <v>0</v>
      </c>
      <c r="AH19">
        <v>0</v>
      </c>
      <c r="AI19">
        <v>1</v>
      </c>
      <c r="AJ19">
        <v>8.35</v>
      </c>
      <c r="AK19">
        <v>34.090000000000003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7.9</v>
      </c>
      <c r="AU19" t="s">
        <v>3</v>
      </c>
      <c r="AV19">
        <v>0</v>
      </c>
      <c r="AW19">
        <v>2</v>
      </c>
      <c r="AX19">
        <v>50448348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ROUND(Y19*Source!I25*DO19,9)</f>
        <v>0</v>
      </c>
      <c r="CX19">
        <f>ROUND(Y19*Source!I25,9)</f>
        <v>7.9</v>
      </c>
      <c r="CY19">
        <f t="shared" si="15"/>
        <v>191.46</v>
      </c>
      <c r="CZ19">
        <f t="shared" si="16"/>
        <v>21.49</v>
      </c>
      <c r="DA19">
        <f t="shared" si="17"/>
        <v>8.35</v>
      </c>
      <c r="DB19">
        <f t="shared" si="1"/>
        <v>169.77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18"/>
        <v>1417.58</v>
      </c>
      <c r="DH19">
        <f t="shared" si="19"/>
        <v>0</v>
      </c>
      <c r="DI19">
        <f t="shared" si="6"/>
        <v>0</v>
      </c>
      <c r="DJ19">
        <f t="shared" si="20"/>
        <v>1417.58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ROW(Source!A25)</f>
        <v>25</v>
      </c>
      <c r="B20">
        <v>50447276</v>
      </c>
      <c r="C20">
        <v>50448329</v>
      </c>
      <c r="D20">
        <v>46170916</v>
      </c>
      <c r="E20">
        <v>1</v>
      </c>
      <c r="F20">
        <v>1</v>
      </c>
      <c r="G20">
        <v>30570983</v>
      </c>
      <c r="H20">
        <v>2</v>
      </c>
      <c r="I20" t="s">
        <v>621</v>
      </c>
      <c r="J20" t="s">
        <v>622</v>
      </c>
      <c r="K20" t="s">
        <v>623</v>
      </c>
      <c r="L20">
        <v>1368</v>
      </c>
      <c r="N20">
        <v>1011</v>
      </c>
      <c r="O20" t="s">
        <v>611</v>
      </c>
      <c r="P20" t="s">
        <v>611</v>
      </c>
      <c r="Q20">
        <v>1</v>
      </c>
      <c r="W20">
        <v>0</v>
      </c>
      <c r="X20">
        <v>-2143068476</v>
      </c>
      <c r="Y20">
        <f t="shared" si="0"/>
        <v>92</v>
      </c>
      <c r="AA20">
        <v>0</v>
      </c>
      <c r="AB20">
        <v>2.0299999999999998</v>
      </c>
      <c r="AC20">
        <v>0</v>
      </c>
      <c r="AD20">
        <v>0</v>
      </c>
      <c r="AE20">
        <v>0</v>
      </c>
      <c r="AF20">
        <v>0.23</v>
      </c>
      <c r="AG20">
        <v>0</v>
      </c>
      <c r="AH20">
        <v>0</v>
      </c>
      <c r="AI20">
        <v>1</v>
      </c>
      <c r="AJ20">
        <v>8.26</v>
      </c>
      <c r="AK20">
        <v>34.090000000000003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92</v>
      </c>
      <c r="AU20" t="s">
        <v>3</v>
      </c>
      <c r="AV20">
        <v>0</v>
      </c>
      <c r="AW20">
        <v>2</v>
      </c>
      <c r="AX20">
        <v>50448349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ROUND(Y20*Source!I25*DO20,9)</f>
        <v>0</v>
      </c>
      <c r="CX20">
        <f>ROUND(Y20*Source!I25,9)</f>
        <v>92</v>
      </c>
      <c r="CY20">
        <f t="shared" si="15"/>
        <v>2.0299999999999998</v>
      </c>
      <c r="CZ20">
        <f t="shared" si="16"/>
        <v>0.23</v>
      </c>
      <c r="DA20">
        <f t="shared" si="17"/>
        <v>8.26</v>
      </c>
      <c r="DB20">
        <f t="shared" si="1"/>
        <v>21.16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18"/>
        <v>174.8</v>
      </c>
      <c r="DH20">
        <f t="shared" si="19"/>
        <v>0</v>
      </c>
      <c r="DI20">
        <f t="shared" si="6"/>
        <v>0</v>
      </c>
      <c r="DJ20">
        <f t="shared" si="20"/>
        <v>174.8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ROW(Source!A25)</f>
        <v>25</v>
      </c>
      <c r="B21">
        <v>50447276</v>
      </c>
      <c r="C21">
        <v>50448329</v>
      </c>
      <c r="D21">
        <v>46170298</v>
      </c>
      <c r="E21">
        <v>1</v>
      </c>
      <c r="F21">
        <v>1</v>
      </c>
      <c r="G21">
        <v>30570983</v>
      </c>
      <c r="H21">
        <v>2</v>
      </c>
      <c r="I21" t="s">
        <v>624</v>
      </c>
      <c r="J21" t="s">
        <v>625</v>
      </c>
      <c r="K21" t="s">
        <v>626</v>
      </c>
      <c r="L21">
        <v>1368</v>
      </c>
      <c r="N21">
        <v>1011</v>
      </c>
      <c r="O21" t="s">
        <v>611</v>
      </c>
      <c r="P21" t="s">
        <v>611</v>
      </c>
      <c r="Q21">
        <v>1</v>
      </c>
      <c r="W21">
        <v>0</v>
      </c>
      <c r="X21">
        <v>1871288105</v>
      </c>
      <c r="Y21">
        <f t="shared" si="0"/>
        <v>67.8</v>
      </c>
      <c r="AA21">
        <v>0</v>
      </c>
      <c r="AB21">
        <v>62.37</v>
      </c>
      <c r="AC21">
        <v>0</v>
      </c>
      <c r="AD21">
        <v>0</v>
      </c>
      <c r="AE21">
        <v>0</v>
      </c>
      <c r="AF21">
        <v>6.68</v>
      </c>
      <c r="AG21">
        <v>0</v>
      </c>
      <c r="AH21">
        <v>0</v>
      </c>
      <c r="AI21">
        <v>1</v>
      </c>
      <c r="AJ21">
        <v>8.75</v>
      </c>
      <c r="AK21">
        <v>34.090000000000003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67.8</v>
      </c>
      <c r="AU21" t="s">
        <v>3</v>
      </c>
      <c r="AV21">
        <v>0</v>
      </c>
      <c r="AW21">
        <v>2</v>
      </c>
      <c r="AX21">
        <v>50448350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ROUND(Y21*Source!I25*DO21,9)</f>
        <v>0</v>
      </c>
      <c r="CX21">
        <f>ROUND(Y21*Source!I25,9)</f>
        <v>67.8</v>
      </c>
      <c r="CY21">
        <f t="shared" si="15"/>
        <v>62.37</v>
      </c>
      <c r="CZ21">
        <f t="shared" si="16"/>
        <v>6.68</v>
      </c>
      <c r="DA21">
        <f t="shared" si="17"/>
        <v>8.75</v>
      </c>
      <c r="DB21">
        <f t="shared" si="1"/>
        <v>452.9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18"/>
        <v>3962.91</v>
      </c>
      <c r="DH21">
        <f t="shared" si="19"/>
        <v>0</v>
      </c>
      <c r="DI21">
        <f t="shared" si="6"/>
        <v>0</v>
      </c>
      <c r="DJ21">
        <f t="shared" si="20"/>
        <v>3962.91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ROW(Source!A25)</f>
        <v>25</v>
      </c>
      <c r="B22">
        <v>50447276</v>
      </c>
      <c r="C22">
        <v>50448329</v>
      </c>
      <c r="D22">
        <v>31111407</v>
      </c>
      <c r="E22">
        <v>1</v>
      </c>
      <c r="F22">
        <v>1</v>
      </c>
      <c r="G22">
        <v>30570983</v>
      </c>
      <c r="H22">
        <v>3</v>
      </c>
      <c r="I22" t="s">
        <v>627</v>
      </c>
      <c r="J22" t="s">
        <v>628</v>
      </c>
      <c r="K22" t="s">
        <v>629</v>
      </c>
      <c r="L22">
        <v>1348</v>
      </c>
      <c r="N22">
        <v>1009</v>
      </c>
      <c r="O22" t="s">
        <v>70</v>
      </c>
      <c r="P22" t="s">
        <v>70</v>
      </c>
      <c r="Q22">
        <v>1000</v>
      </c>
      <c r="W22">
        <v>0</v>
      </c>
      <c r="X22">
        <v>163347814</v>
      </c>
      <c r="Y22">
        <f t="shared" si="0"/>
        <v>2E-3</v>
      </c>
      <c r="AA22">
        <v>125459.35</v>
      </c>
      <c r="AB22">
        <v>0</v>
      </c>
      <c r="AC22">
        <v>0</v>
      </c>
      <c r="AD22">
        <v>0</v>
      </c>
      <c r="AE22">
        <v>9087.2800000000007</v>
      </c>
      <c r="AF22">
        <v>0</v>
      </c>
      <c r="AG22">
        <v>0</v>
      </c>
      <c r="AH22">
        <v>0</v>
      </c>
      <c r="AI22">
        <v>13.43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2E-3</v>
      </c>
      <c r="AU22" t="s">
        <v>3</v>
      </c>
      <c r="AV22">
        <v>0</v>
      </c>
      <c r="AW22">
        <v>2</v>
      </c>
      <c r="AX22">
        <v>50448351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ROUND(Y22*Source!I25,9)</f>
        <v>2E-3</v>
      </c>
      <c r="CY22">
        <f t="shared" ref="CY22:CY28" si="21">AA22</f>
        <v>125459.35</v>
      </c>
      <c r="CZ22">
        <f t="shared" ref="CZ22:CZ28" si="22">AE22</f>
        <v>9087.2800000000007</v>
      </c>
      <c r="DA22">
        <f t="shared" ref="DA22:DA28" si="23">AI22</f>
        <v>13.43</v>
      </c>
      <c r="DB22">
        <f t="shared" si="1"/>
        <v>18.170000000000002</v>
      </c>
      <c r="DC22">
        <f t="shared" si="2"/>
        <v>0</v>
      </c>
      <c r="DD22" t="s">
        <v>3</v>
      </c>
      <c r="DE22" t="s">
        <v>3</v>
      </c>
      <c r="DF22">
        <f t="shared" ref="DF22:DF28" si="24">ROUND(ROUND(AE22*AI22,2)*CX22,2)</f>
        <v>244.08</v>
      </c>
      <c r="DG22">
        <f t="shared" ref="DG22:DG35" si="25">ROUND(ROUND(AF22,2)*CX22,2)</f>
        <v>0</v>
      </c>
      <c r="DH22">
        <f t="shared" ref="DH22:DH35" si="26">ROUND(ROUND(AG22,2)*CX22,2)</f>
        <v>0</v>
      </c>
      <c r="DI22">
        <f t="shared" si="6"/>
        <v>0</v>
      </c>
      <c r="DJ22">
        <f t="shared" ref="DJ22:DJ28" si="27">DF22</f>
        <v>244.08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ROW(Source!A25)</f>
        <v>25</v>
      </c>
      <c r="B23">
        <v>50447276</v>
      </c>
      <c r="C23">
        <v>50448329</v>
      </c>
      <c r="D23">
        <v>31111829</v>
      </c>
      <c r="E23">
        <v>1</v>
      </c>
      <c r="F23">
        <v>1</v>
      </c>
      <c r="G23">
        <v>30570983</v>
      </c>
      <c r="H23">
        <v>3</v>
      </c>
      <c r="I23" t="s">
        <v>630</v>
      </c>
      <c r="J23" t="s">
        <v>631</v>
      </c>
      <c r="K23" t="s">
        <v>632</v>
      </c>
      <c r="L23">
        <v>1354</v>
      </c>
      <c r="N23">
        <v>1010</v>
      </c>
      <c r="O23" t="s">
        <v>252</v>
      </c>
      <c r="P23" t="s">
        <v>252</v>
      </c>
      <c r="Q23">
        <v>1</v>
      </c>
      <c r="W23">
        <v>0</v>
      </c>
      <c r="X23">
        <v>48413601</v>
      </c>
      <c r="Y23">
        <f t="shared" si="0"/>
        <v>2</v>
      </c>
      <c r="AA23">
        <v>2440.41</v>
      </c>
      <c r="AB23">
        <v>0</v>
      </c>
      <c r="AC23">
        <v>0</v>
      </c>
      <c r="AD23">
        <v>0</v>
      </c>
      <c r="AE23">
        <v>280.94</v>
      </c>
      <c r="AF23">
        <v>0</v>
      </c>
      <c r="AG23">
        <v>0</v>
      </c>
      <c r="AH23">
        <v>0</v>
      </c>
      <c r="AI23">
        <v>8.4499999999999993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</v>
      </c>
      <c r="AU23" t="s">
        <v>3</v>
      </c>
      <c r="AV23">
        <v>0</v>
      </c>
      <c r="AW23">
        <v>2</v>
      </c>
      <c r="AX23">
        <v>50448352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ROUND(Y23*Source!I25,9)</f>
        <v>2</v>
      </c>
      <c r="CY23">
        <f t="shared" si="21"/>
        <v>2440.41</v>
      </c>
      <c r="CZ23">
        <f t="shared" si="22"/>
        <v>280.94</v>
      </c>
      <c r="DA23">
        <f t="shared" si="23"/>
        <v>8.4499999999999993</v>
      </c>
      <c r="DB23">
        <f t="shared" si="1"/>
        <v>561.88</v>
      </c>
      <c r="DC23">
        <f t="shared" si="2"/>
        <v>0</v>
      </c>
      <c r="DD23" t="s">
        <v>3</v>
      </c>
      <c r="DE23" t="s">
        <v>3</v>
      </c>
      <c r="DF23">
        <f t="shared" si="24"/>
        <v>4747.88</v>
      </c>
      <c r="DG23">
        <f t="shared" si="25"/>
        <v>0</v>
      </c>
      <c r="DH23">
        <f t="shared" si="26"/>
        <v>0</v>
      </c>
      <c r="DI23">
        <f t="shared" si="6"/>
        <v>0</v>
      </c>
      <c r="DJ23">
        <f t="shared" si="27"/>
        <v>4747.88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ROW(Source!A25)</f>
        <v>25</v>
      </c>
      <c r="B24">
        <v>50447276</v>
      </c>
      <c r="C24">
        <v>50448329</v>
      </c>
      <c r="D24">
        <v>46136848</v>
      </c>
      <c r="E24">
        <v>1</v>
      </c>
      <c r="F24">
        <v>1</v>
      </c>
      <c r="G24">
        <v>30570983</v>
      </c>
      <c r="H24">
        <v>3</v>
      </c>
      <c r="I24" t="s">
        <v>633</v>
      </c>
      <c r="J24" t="s">
        <v>634</v>
      </c>
      <c r="K24" t="s">
        <v>635</v>
      </c>
      <c r="L24">
        <v>1348</v>
      </c>
      <c r="N24">
        <v>1009</v>
      </c>
      <c r="O24" t="s">
        <v>70</v>
      </c>
      <c r="P24" t="s">
        <v>70</v>
      </c>
      <c r="Q24">
        <v>1000</v>
      </c>
      <c r="W24">
        <v>0</v>
      </c>
      <c r="X24">
        <v>-813457886</v>
      </c>
      <c r="Y24">
        <f t="shared" si="0"/>
        <v>4.8800000000000003E-2</v>
      </c>
      <c r="AA24">
        <v>150168.07</v>
      </c>
      <c r="AB24">
        <v>0</v>
      </c>
      <c r="AC24">
        <v>0</v>
      </c>
      <c r="AD24">
        <v>0</v>
      </c>
      <c r="AE24">
        <v>9118.4699999999993</v>
      </c>
      <c r="AF24">
        <v>0</v>
      </c>
      <c r="AG24">
        <v>0</v>
      </c>
      <c r="AH24">
        <v>0</v>
      </c>
      <c r="AI24">
        <v>16.02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4.8800000000000003E-2</v>
      </c>
      <c r="AU24" t="s">
        <v>3</v>
      </c>
      <c r="AV24">
        <v>0</v>
      </c>
      <c r="AW24">
        <v>2</v>
      </c>
      <c r="AX24">
        <v>50448353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ROUND(Y24*Source!I25,9)</f>
        <v>4.8800000000000003E-2</v>
      </c>
      <c r="CY24">
        <f t="shared" si="21"/>
        <v>150168.07</v>
      </c>
      <c r="CZ24">
        <f t="shared" si="22"/>
        <v>9118.4699999999993</v>
      </c>
      <c r="DA24">
        <f t="shared" si="23"/>
        <v>16.02</v>
      </c>
      <c r="DB24">
        <f t="shared" si="1"/>
        <v>444.98</v>
      </c>
      <c r="DC24">
        <f t="shared" si="2"/>
        <v>0</v>
      </c>
      <c r="DD24" t="s">
        <v>3</v>
      </c>
      <c r="DE24" t="s">
        <v>3</v>
      </c>
      <c r="DF24">
        <f t="shared" si="24"/>
        <v>7128.6</v>
      </c>
      <c r="DG24">
        <f t="shared" si="25"/>
        <v>0</v>
      </c>
      <c r="DH24">
        <f t="shared" si="26"/>
        <v>0</v>
      </c>
      <c r="DI24">
        <f t="shared" si="6"/>
        <v>0</v>
      </c>
      <c r="DJ24">
        <f t="shared" si="27"/>
        <v>7128.6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ROW(Source!A25)</f>
        <v>25</v>
      </c>
      <c r="B25">
        <v>50447276</v>
      </c>
      <c r="C25">
        <v>50448329</v>
      </c>
      <c r="D25">
        <v>31110524</v>
      </c>
      <c r="E25">
        <v>1</v>
      </c>
      <c r="F25">
        <v>1</v>
      </c>
      <c r="G25">
        <v>30570983</v>
      </c>
      <c r="H25">
        <v>3</v>
      </c>
      <c r="I25" t="s">
        <v>636</v>
      </c>
      <c r="J25" t="s">
        <v>637</v>
      </c>
      <c r="K25" t="s">
        <v>638</v>
      </c>
      <c r="L25">
        <v>1339</v>
      </c>
      <c r="N25">
        <v>1007</v>
      </c>
      <c r="O25" t="s">
        <v>115</v>
      </c>
      <c r="P25" t="s">
        <v>115</v>
      </c>
      <c r="Q25">
        <v>1</v>
      </c>
      <c r="W25">
        <v>0</v>
      </c>
      <c r="X25">
        <v>358510484</v>
      </c>
      <c r="Y25">
        <f t="shared" si="0"/>
        <v>1.91</v>
      </c>
      <c r="AA25">
        <v>628.9</v>
      </c>
      <c r="AB25">
        <v>0</v>
      </c>
      <c r="AC25">
        <v>0</v>
      </c>
      <c r="AD25">
        <v>0</v>
      </c>
      <c r="AE25">
        <v>53.57</v>
      </c>
      <c r="AF25">
        <v>0</v>
      </c>
      <c r="AG25">
        <v>0</v>
      </c>
      <c r="AH25">
        <v>0</v>
      </c>
      <c r="AI25">
        <v>11.42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1.91</v>
      </c>
      <c r="AU25" t="s">
        <v>3</v>
      </c>
      <c r="AV25">
        <v>0</v>
      </c>
      <c r="AW25">
        <v>2</v>
      </c>
      <c r="AX25">
        <v>50448354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ROUND(Y25*Source!I25,9)</f>
        <v>1.91</v>
      </c>
      <c r="CY25">
        <f t="shared" si="21"/>
        <v>628.9</v>
      </c>
      <c r="CZ25">
        <f t="shared" si="22"/>
        <v>53.57</v>
      </c>
      <c r="DA25">
        <f t="shared" si="23"/>
        <v>11.42</v>
      </c>
      <c r="DB25">
        <f t="shared" si="1"/>
        <v>102.32</v>
      </c>
      <c r="DC25">
        <f t="shared" si="2"/>
        <v>0</v>
      </c>
      <c r="DD25" t="s">
        <v>3</v>
      </c>
      <c r="DE25" t="s">
        <v>3</v>
      </c>
      <c r="DF25">
        <f t="shared" si="24"/>
        <v>1168.48</v>
      </c>
      <c r="DG25">
        <f t="shared" si="25"/>
        <v>0</v>
      </c>
      <c r="DH25">
        <f t="shared" si="26"/>
        <v>0</v>
      </c>
      <c r="DI25">
        <f t="shared" si="6"/>
        <v>0</v>
      </c>
      <c r="DJ25">
        <f t="shared" si="27"/>
        <v>1168.48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ROW(Source!A25)</f>
        <v>25</v>
      </c>
      <c r="B26">
        <v>50447276</v>
      </c>
      <c r="C26">
        <v>50448329</v>
      </c>
      <c r="D26">
        <v>46136155</v>
      </c>
      <c r="E26">
        <v>1</v>
      </c>
      <c r="F26">
        <v>1</v>
      </c>
      <c r="G26">
        <v>30570983</v>
      </c>
      <c r="H26">
        <v>3</v>
      </c>
      <c r="I26" t="s">
        <v>639</v>
      </c>
      <c r="J26" t="s">
        <v>640</v>
      </c>
      <c r="K26" t="s">
        <v>641</v>
      </c>
      <c r="L26">
        <v>1339</v>
      </c>
      <c r="N26">
        <v>1007</v>
      </c>
      <c r="O26" t="s">
        <v>115</v>
      </c>
      <c r="P26" t="s">
        <v>115</v>
      </c>
      <c r="Q26">
        <v>1</v>
      </c>
      <c r="W26">
        <v>0</v>
      </c>
      <c r="X26">
        <v>1949871238</v>
      </c>
      <c r="Y26">
        <f t="shared" si="0"/>
        <v>5.73</v>
      </c>
      <c r="AA26">
        <v>94.11</v>
      </c>
      <c r="AB26">
        <v>0</v>
      </c>
      <c r="AC26">
        <v>0</v>
      </c>
      <c r="AD26">
        <v>0</v>
      </c>
      <c r="AE26">
        <v>5.91</v>
      </c>
      <c r="AF26">
        <v>0</v>
      </c>
      <c r="AG26">
        <v>0</v>
      </c>
      <c r="AH26">
        <v>0</v>
      </c>
      <c r="AI26">
        <v>15.49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5.73</v>
      </c>
      <c r="AU26" t="s">
        <v>3</v>
      </c>
      <c r="AV26">
        <v>0</v>
      </c>
      <c r="AW26">
        <v>2</v>
      </c>
      <c r="AX26">
        <v>50448355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ROUND(Y26*Source!I25,9)</f>
        <v>5.73</v>
      </c>
      <c r="CY26">
        <f t="shared" si="21"/>
        <v>94.11</v>
      </c>
      <c r="CZ26">
        <f t="shared" si="22"/>
        <v>5.91</v>
      </c>
      <c r="DA26">
        <f t="shared" si="23"/>
        <v>15.49</v>
      </c>
      <c r="DB26">
        <f t="shared" si="1"/>
        <v>33.86</v>
      </c>
      <c r="DC26">
        <f t="shared" si="2"/>
        <v>0</v>
      </c>
      <c r="DD26" t="s">
        <v>3</v>
      </c>
      <c r="DE26" t="s">
        <v>3</v>
      </c>
      <c r="DF26">
        <f t="shared" si="24"/>
        <v>524.58000000000004</v>
      </c>
      <c r="DG26">
        <f t="shared" si="25"/>
        <v>0</v>
      </c>
      <c r="DH26">
        <f t="shared" si="26"/>
        <v>0</v>
      </c>
      <c r="DI26">
        <f t="shared" si="6"/>
        <v>0</v>
      </c>
      <c r="DJ26">
        <f t="shared" si="27"/>
        <v>524.58000000000004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ROW(Source!A25)</f>
        <v>25</v>
      </c>
      <c r="B27">
        <v>50447276</v>
      </c>
      <c r="C27">
        <v>50448329</v>
      </c>
      <c r="D27">
        <v>40431924</v>
      </c>
      <c r="E27">
        <v>30570983</v>
      </c>
      <c r="F27">
        <v>1</v>
      </c>
      <c r="G27">
        <v>30570983</v>
      </c>
      <c r="H27">
        <v>3</v>
      </c>
      <c r="I27" t="s">
        <v>642</v>
      </c>
      <c r="J27" t="s">
        <v>3</v>
      </c>
      <c r="K27" t="s">
        <v>643</v>
      </c>
      <c r="L27">
        <v>1348</v>
      </c>
      <c r="N27">
        <v>1009</v>
      </c>
      <c r="O27" t="s">
        <v>70</v>
      </c>
      <c r="P27" t="s">
        <v>70</v>
      </c>
      <c r="Q27">
        <v>1000</v>
      </c>
      <c r="W27">
        <v>0</v>
      </c>
      <c r="X27">
        <v>-783086922</v>
      </c>
      <c r="Y27">
        <f t="shared" si="0"/>
        <v>15.3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9.64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15.3</v>
      </c>
      <c r="AU27" t="s">
        <v>3</v>
      </c>
      <c r="AV27">
        <v>0</v>
      </c>
      <c r="AW27">
        <v>2</v>
      </c>
      <c r="AX27">
        <v>50448357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ROUND(Y27*Source!I25,9)</f>
        <v>15.3</v>
      </c>
      <c r="CY27">
        <f t="shared" si="21"/>
        <v>0</v>
      </c>
      <c r="CZ27">
        <f t="shared" si="22"/>
        <v>0</v>
      </c>
      <c r="DA27">
        <f t="shared" si="23"/>
        <v>9.64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 t="shared" si="24"/>
        <v>0</v>
      </c>
      <c r="DG27">
        <f t="shared" si="25"/>
        <v>0</v>
      </c>
      <c r="DH27">
        <f t="shared" si="26"/>
        <v>0</v>
      </c>
      <c r="DI27">
        <f t="shared" si="6"/>
        <v>0</v>
      </c>
      <c r="DJ27">
        <f t="shared" si="27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ROW(Source!A25)</f>
        <v>25</v>
      </c>
      <c r="B28">
        <v>50447276</v>
      </c>
      <c r="C28">
        <v>50448329</v>
      </c>
      <c r="D28">
        <v>0</v>
      </c>
      <c r="E28">
        <v>0</v>
      </c>
      <c r="F28">
        <v>1</v>
      </c>
      <c r="G28">
        <v>30570983</v>
      </c>
      <c r="H28">
        <v>3</v>
      </c>
      <c r="I28" t="s">
        <v>22</v>
      </c>
      <c r="J28" t="s">
        <v>3</v>
      </c>
      <c r="K28" t="s">
        <v>23</v>
      </c>
      <c r="L28">
        <v>1371</v>
      </c>
      <c r="N28">
        <v>1013</v>
      </c>
      <c r="O28" t="s">
        <v>24</v>
      </c>
      <c r="P28" t="s">
        <v>24</v>
      </c>
      <c r="Q28">
        <v>1</v>
      </c>
      <c r="W28">
        <v>0</v>
      </c>
      <c r="X28">
        <v>2089641772</v>
      </c>
      <c r="Y28">
        <f t="shared" si="0"/>
        <v>1</v>
      </c>
      <c r="AA28">
        <v>772918.58</v>
      </c>
      <c r="AB28">
        <v>0</v>
      </c>
      <c r="AC28">
        <v>0</v>
      </c>
      <c r="AD28">
        <v>0</v>
      </c>
      <c r="AE28">
        <v>110416.93999999999</v>
      </c>
      <c r="AF28">
        <v>0</v>
      </c>
      <c r="AG28">
        <v>0</v>
      </c>
      <c r="AH28">
        <v>0</v>
      </c>
      <c r="AI28">
        <v>7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ROUND(Y28*Source!I25,9)</f>
        <v>1</v>
      </c>
      <c r="CY28">
        <f t="shared" si="21"/>
        <v>772918.58</v>
      </c>
      <c r="CZ28">
        <f t="shared" si="22"/>
        <v>110416.93999999999</v>
      </c>
      <c r="DA28">
        <f t="shared" si="23"/>
        <v>7</v>
      </c>
      <c r="DB28">
        <f t="shared" si="1"/>
        <v>110416.94</v>
      </c>
      <c r="DC28">
        <f t="shared" si="2"/>
        <v>0</v>
      </c>
      <c r="DD28" t="s">
        <v>3</v>
      </c>
      <c r="DE28" t="s">
        <v>3</v>
      </c>
      <c r="DF28">
        <f t="shared" si="24"/>
        <v>772918.58</v>
      </c>
      <c r="DG28">
        <f t="shared" si="25"/>
        <v>0</v>
      </c>
      <c r="DH28">
        <f t="shared" si="26"/>
        <v>0</v>
      </c>
      <c r="DI28">
        <f t="shared" si="6"/>
        <v>0</v>
      </c>
      <c r="DJ28">
        <f t="shared" si="27"/>
        <v>772918.58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ROW(Source!A28)</f>
        <v>28</v>
      </c>
      <c r="B29">
        <v>50447275</v>
      </c>
      <c r="C29">
        <v>50448359</v>
      </c>
      <c r="D29">
        <v>40404405</v>
      </c>
      <c r="E29">
        <v>30570983</v>
      </c>
      <c r="F29">
        <v>1</v>
      </c>
      <c r="G29">
        <v>30570983</v>
      </c>
      <c r="H29">
        <v>1</v>
      </c>
      <c r="I29" t="s">
        <v>605</v>
      </c>
      <c r="J29" t="s">
        <v>3</v>
      </c>
      <c r="K29" t="s">
        <v>606</v>
      </c>
      <c r="L29">
        <v>1191</v>
      </c>
      <c r="N29">
        <v>1013</v>
      </c>
      <c r="O29" t="s">
        <v>607</v>
      </c>
      <c r="P29" t="s">
        <v>607</v>
      </c>
      <c r="Q29">
        <v>1</v>
      </c>
      <c r="W29">
        <v>0</v>
      </c>
      <c r="X29">
        <v>476480486</v>
      </c>
      <c r="Y29">
        <f t="shared" si="0"/>
        <v>330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330</v>
      </c>
      <c r="AU29" t="s">
        <v>3</v>
      </c>
      <c r="AV29">
        <v>1</v>
      </c>
      <c r="AW29">
        <v>2</v>
      </c>
      <c r="AX29">
        <v>50448366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ROUND(AT29*Source!I28*AH29*AL29,2)</f>
        <v>0</v>
      </c>
      <c r="CV29">
        <f>ROUND(Y29*Source!I28,9)</f>
        <v>33</v>
      </c>
      <c r="CW29">
        <v>0</v>
      </c>
      <c r="CX29">
        <f>ROUND(Y29*Source!I28,9)</f>
        <v>33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 t="shared" ref="DF29:DF38" si="28">ROUND(ROUND(AE29,2)*CX29,2)</f>
        <v>0</v>
      </c>
      <c r="DG29">
        <f t="shared" si="25"/>
        <v>0</v>
      </c>
      <c r="DH29">
        <f t="shared" si="26"/>
        <v>0</v>
      </c>
      <c r="DI29">
        <f t="shared" si="6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ROW(Source!A28)</f>
        <v>28</v>
      </c>
      <c r="B30">
        <v>50447275</v>
      </c>
      <c r="C30">
        <v>50448359</v>
      </c>
      <c r="D30">
        <v>46170867</v>
      </c>
      <c r="E30">
        <v>1</v>
      </c>
      <c r="F30">
        <v>1</v>
      </c>
      <c r="G30">
        <v>30570983</v>
      </c>
      <c r="H30">
        <v>2</v>
      </c>
      <c r="I30" t="s">
        <v>644</v>
      </c>
      <c r="J30" t="s">
        <v>645</v>
      </c>
      <c r="K30" t="s">
        <v>646</v>
      </c>
      <c r="L30">
        <v>1368</v>
      </c>
      <c r="N30">
        <v>1011</v>
      </c>
      <c r="O30" t="s">
        <v>611</v>
      </c>
      <c r="P30" t="s">
        <v>611</v>
      </c>
      <c r="Q30">
        <v>1</v>
      </c>
      <c r="W30">
        <v>0</v>
      </c>
      <c r="X30">
        <v>-7781208</v>
      </c>
      <c r="Y30">
        <f t="shared" si="0"/>
        <v>2.8</v>
      </c>
      <c r="AA30">
        <v>0</v>
      </c>
      <c r="AB30">
        <v>83.1</v>
      </c>
      <c r="AC30">
        <v>12.62</v>
      </c>
      <c r="AD30">
        <v>0</v>
      </c>
      <c r="AE30">
        <v>0</v>
      </c>
      <c r="AF30">
        <v>83.1</v>
      </c>
      <c r="AG30">
        <v>12.62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2.8</v>
      </c>
      <c r="AU30" t="s">
        <v>3</v>
      </c>
      <c r="AV30">
        <v>0</v>
      </c>
      <c r="AW30">
        <v>2</v>
      </c>
      <c r="AX30">
        <v>50448367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ROUND(Y30*Source!I28*DO30,9)</f>
        <v>0</v>
      </c>
      <c r="CX30">
        <f>ROUND(Y30*Source!I28,9)</f>
        <v>0.28000000000000003</v>
      </c>
      <c r="CY30">
        <f>AB30</f>
        <v>83.1</v>
      </c>
      <c r="CZ30">
        <f>AF30</f>
        <v>83.1</v>
      </c>
      <c r="DA30">
        <f>AJ30</f>
        <v>1</v>
      </c>
      <c r="DB30">
        <f t="shared" si="1"/>
        <v>232.68</v>
      </c>
      <c r="DC30">
        <f t="shared" si="2"/>
        <v>35.340000000000003</v>
      </c>
      <c r="DD30" t="s">
        <v>3</v>
      </c>
      <c r="DE30" t="s">
        <v>3</v>
      </c>
      <c r="DF30">
        <f t="shared" si="28"/>
        <v>0</v>
      </c>
      <c r="DG30">
        <f t="shared" si="25"/>
        <v>23.27</v>
      </c>
      <c r="DH30">
        <f t="shared" si="26"/>
        <v>3.53</v>
      </c>
      <c r="DI30">
        <f t="shared" si="6"/>
        <v>0</v>
      </c>
      <c r="DJ30">
        <f>DG30</f>
        <v>23.27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ROW(Source!A28)</f>
        <v>28</v>
      </c>
      <c r="B31">
        <v>50447275</v>
      </c>
      <c r="C31">
        <v>50448359</v>
      </c>
      <c r="D31">
        <v>46171047</v>
      </c>
      <c r="E31">
        <v>1</v>
      </c>
      <c r="F31">
        <v>1</v>
      </c>
      <c r="G31">
        <v>30570983</v>
      </c>
      <c r="H31">
        <v>2</v>
      </c>
      <c r="I31" t="s">
        <v>647</v>
      </c>
      <c r="J31" t="s">
        <v>648</v>
      </c>
      <c r="K31" t="s">
        <v>649</v>
      </c>
      <c r="L31">
        <v>1368</v>
      </c>
      <c r="N31">
        <v>1011</v>
      </c>
      <c r="O31" t="s">
        <v>611</v>
      </c>
      <c r="P31" t="s">
        <v>611</v>
      </c>
      <c r="Q31">
        <v>1</v>
      </c>
      <c r="W31">
        <v>0</v>
      </c>
      <c r="X31">
        <v>-2112786534</v>
      </c>
      <c r="Y31">
        <f t="shared" si="0"/>
        <v>2.2999999999999998</v>
      </c>
      <c r="AA31">
        <v>0</v>
      </c>
      <c r="AB31">
        <v>1.0900000000000001</v>
      </c>
      <c r="AC31">
        <v>0</v>
      </c>
      <c r="AD31">
        <v>0</v>
      </c>
      <c r="AE31">
        <v>0</v>
      </c>
      <c r="AF31">
        <v>1.0900000000000001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2.2999999999999998</v>
      </c>
      <c r="AU31" t="s">
        <v>3</v>
      </c>
      <c r="AV31">
        <v>0</v>
      </c>
      <c r="AW31">
        <v>2</v>
      </c>
      <c r="AX31">
        <v>50448369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ROUND(Y31*Source!I28*DO31,9)</f>
        <v>0</v>
      </c>
      <c r="CX31">
        <f>ROUND(Y31*Source!I28,9)</f>
        <v>0.23</v>
      </c>
      <c r="CY31">
        <f>AB31</f>
        <v>1.0900000000000001</v>
      </c>
      <c r="CZ31">
        <f>AF31</f>
        <v>1.0900000000000001</v>
      </c>
      <c r="DA31">
        <f>AJ31</f>
        <v>1</v>
      </c>
      <c r="DB31">
        <f t="shared" si="1"/>
        <v>2.5099999999999998</v>
      </c>
      <c r="DC31">
        <f t="shared" si="2"/>
        <v>0</v>
      </c>
      <c r="DD31" t="s">
        <v>3</v>
      </c>
      <c r="DE31" t="s">
        <v>3</v>
      </c>
      <c r="DF31">
        <f t="shared" si="28"/>
        <v>0</v>
      </c>
      <c r="DG31">
        <f t="shared" si="25"/>
        <v>0.25</v>
      </c>
      <c r="DH31">
        <f t="shared" si="26"/>
        <v>0</v>
      </c>
      <c r="DI31">
        <f t="shared" si="6"/>
        <v>0</v>
      </c>
      <c r="DJ31">
        <f>DG31</f>
        <v>0.25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ROW(Source!A28)</f>
        <v>28</v>
      </c>
      <c r="B32">
        <v>50447275</v>
      </c>
      <c r="C32">
        <v>50448359</v>
      </c>
      <c r="D32">
        <v>46170297</v>
      </c>
      <c r="E32">
        <v>1</v>
      </c>
      <c r="F32">
        <v>1</v>
      </c>
      <c r="G32">
        <v>30570983</v>
      </c>
      <c r="H32">
        <v>2</v>
      </c>
      <c r="I32" t="s">
        <v>650</v>
      </c>
      <c r="J32" t="s">
        <v>651</v>
      </c>
      <c r="K32" t="s">
        <v>652</v>
      </c>
      <c r="L32">
        <v>1368</v>
      </c>
      <c r="N32">
        <v>1011</v>
      </c>
      <c r="O32" t="s">
        <v>611</v>
      </c>
      <c r="P32" t="s">
        <v>611</v>
      </c>
      <c r="Q32">
        <v>1</v>
      </c>
      <c r="W32">
        <v>0</v>
      </c>
      <c r="X32">
        <v>1559294286</v>
      </c>
      <c r="Y32">
        <f t="shared" si="0"/>
        <v>62.3</v>
      </c>
      <c r="AA32">
        <v>0</v>
      </c>
      <c r="AB32">
        <v>3.18</v>
      </c>
      <c r="AC32">
        <v>0</v>
      </c>
      <c r="AD32">
        <v>0</v>
      </c>
      <c r="AE32">
        <v>0</v>
      </c>
      <c r="AF32">
        <v>3.18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62.3</v>
      </c>
      <c r="AU32" t="s">
        <v>3</v>
      </c>
      <c r="AV32">
        <v>0</v>
      </c>
      <c r="AW32">
        <v>2</v>
      </c>
      <c r="AX32">
        <v>50448368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ROUND(Y32*Source!I28*DO32,9)</f>
        <v>0</v>
      </c>
      <c r="CX32">
        <f>ROUND(Y32*Source!I28,9)</f>
        <v>6.23</v>
      </c>
      <c r="CY32">
        <f>AB32</f>
        <v>3.18</v>
      </c>
      <c r="CZ32">
        <f>AF32</f>
        <v>3.18</v>
      </c>
      <c r="DA32">
        <f>AJ32</f>
        <v>1</v>
      </c>
      <c r="DB32">
        <f t="shared" si="1"/>
        <v>198.11</v>
      </c>
      <c r="DC32">
        <f t="shared" si="2"/>
        <v>0</v>
      </c>
      <c r="DD32" t="s">
        <v>3</v>
      </c>
      <c r="DE32" t="s">
        <v>3</v>
      </c>
      <c r="DF32">
        <f t="shared" si="28"/>
        <v>0</v>
      </c>
      <c r="DG32">
        <f t="shared" si="25"/>
        <v>19.809999999999999</v>
      </c>
      <c r="DH32">
        <f t="shared" si="26"/>
        <v>0</v>
      </c>
      <c r="DI32">
        <f t="shared" si="6"/>
        <v>0</v>
      </c>
      <c r="DJ32">
        <f>DG32</f>
        <v>19.809999999999999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ROW(Source!A28)</f>
        <v>28</v>
      </c>
      <c r="B33">
        <v>50447275</v>
      </c>
      <c r="C33">
        <v>50448359</v>
      </c>
      <c r="D33">
        <v>40431924</v>
      </c>
      <c r="E33">
        <v>30570983</v>
      </c>
      <c r="F33">
        <v>1</v>
      </c>
      <c r="G33">
        <v>30570983</v>
      </c>
      <c r="H33">
        <v>3</v>
      </c>
      <c r="I33" t="s">
        <v>642</v>
      </c>
      <c r="J33" t="s">
        <v>3</v>
      </c>
      <c r="K33" t="s">
        <v>643</v>
      </c>
      <c r="L33">
        <v>1348</v>
      </c>
      <c r="N33">
        <v>1009</v>
      </c>
      <c r="O33" t="s">
        <v>70</v>
      </c>
      <c r="P33" t="s">
        <v>70</v>
      </c>
      <c r="Q33">
        <v>1000</v>
      </c>
      <c r="W33">
        <v>0</v>
      </c>
      <c r="X33">
        <v>-783086922</v>
      </c>
      <c r="Y33">
        <f t="shared" si="0"/>
        <v>5.6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5.6</v>
      </c>
      <c r="AU33" t="s">
        <v>3</v>
      </c>
      <c r="AV33">
        <v>0</v>
      </c>
      <c r="AW33">
        <v>2</v>
      </c>
      <c r="AX33">
        <v>50448371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ROUND(Y33*Source!I28,9)</f>
        <v>0.56000000000000005</v>
      </c>
      <c r="CY33">
        <f>AA33</f>
        <v>0</v>
      </c>
      <c r="CZ33">
        <f>AE33</f>
        <v>0</v>
      </c>
      <c r="DA33">
        <f>AI33</f>
        <v>1</v>
      </c>
      <c r="DB33">
        <f t="shared" si="1"/>
        <v>0</v>
      </c>
      <c r="DC33">
        <f t="shared" si="2"/>
        <v>0</v>
      </c>
      <c r="DD33" t="s">
        <v>3</v>
      </c>
      <c r="DE33" t="s">
        <v>3</v>
      </c>
      <c r="DF33">
        <f t="shared" si="28"/>
        <v>0</v>
      </c>
      <c r="DG33">
        <f t="shared" si="25"/>
        <v>0</v>
      </c>
      <c r="DH33">
        <f t="shared" si="26"/>
        <v>0</v>
      </c>
      <c r="DI33">
        <f t="shared" si="6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ROW(Source!A28)</f>
        <v>28</v>
      </c>
      <c r="B34">
        <v>50447275</v>
      </c>
      <c r="C34">
        <v>50448359</v>
      </c>
      <c r="D34">
        <v>0</v>
      </c>
      <c r="E34">
        <v>0</v>
      </c>
      <c r="F34">
        <v>1</v>
      </c>
      <c r="G34">
        <v>30570983</v>
      </c>
      <c r="H34">
        <v>3</v>
      </c>
      <c r="I34" t="s">
        <v>22</v>
      </c>
      <c r="J34" t="s">
        <v>3</v>
      </c>
      <c r="K34" t="s">
        <v>32</v>
      </c>
      <c r="L34">
        <v>1371</v>
      </c>
      <c r="N34">
        <v>1013</v>
      </c>
      <c r="O34" t="s">
        <v>24</v>
      </c>
      <c r="P34" t="s">
        <v>24</v>
      </c>
      <c r="Q34">
        <v>1</v>
      </c>
      <c r="W34">
        <v>0</v>
      </c>
      <c r="X34">
        <v>-1037857116</v>
      </c>
      <c r="Y34">
        <f t="shared" si="0"/>
        <v>10</v>
      </c>
      <c r="AA34">
        <v>63286.15</v>
      </c>
      <c r="AB34">
        <v>0</v>
      </c>
      <c r="AC34">
        <v>0</v>
      </c>
      <c r="AD34">
        <v>0</v>
      </c>
      <c r="AE34">
        <v>63286.15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10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ROUND(Y34*Source!I28,9)</f>
        <v>1</v>
      </c>
      <c r="CY34">
        <f>AA34</f>
        <v>63286.15</v>
      </c>
      <c r="CZ34">
        <f>AE34</f>
        <v>63286.15</v>
      </c>
      <c r="DA34">
        <f>AI34</f>
        <v>1</v>
      </c>
      <c r="DB34">
        <f t="shared" si="1"/>
        <v>632861.5</v>
      </c>
      <c r="DC34">
        <f t="shared" si="2"/>
        <v>0</v>
      </c>
      <c r="DD34" t="s">
        <v>3</v>
      </c>
      <c r="DE34" t="s">
        <v>3</v>
      </c>
      <c r="DF34">
        <f t="shared" si="28"/>
        <v>63286.15</v>
      </c>
      <c r="DG34">
        <f t="shared" si="25"/>
        <v>0</v>
      </c>
      <c r="DH34">
        <f t="shared" si="26"/>
        <v>0</v>
      </c>
      <c r="DI34">
        <f t="shared" si="6"/>
        <v>0</v>
      </c>
      <c r="DJ34">
        <f>DF34</f>
        <v>63286.15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ROW(Source!A29)</f>
        <v>29</v>
      </c>
      <c r="B35">
        <v>50447276</v>
      </c>
      <c r="C35">
        <v>50448359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605</v>
      </c>
      <c r="J35" t="s">
        <v>3</v>
      </c>
      <c r="K35" t="s">
        <v>606</v>
      </c>
      <c r="L35">
        <v>1191</v>
      </c>
      <c r="N35">
        <v>1013</v>
      </c>
      <c r="O35" t="s">
        <v>607</v>
      </c>
      <c r="P35" t="s">
        <v>607</v>
      </c>
      <c r="Q35">
        <v>1</v>
      </c>
      <c r="W35">
        <v>0</v>
      </c>
      <c r="X35">
        <v>476480486</v>
      </c>
      <c r="Y35">
        <f t="shared" si="0"/>
        <v>330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330</v>
      </c>
      <c r="AU35" t="s">
        <v>3</v>
      </c>
      <c r="AV35">
        <v>1</v>
      </c>
      <c r="AW35">
        <v>2</v>
      </c>
      <c r="AX35">
        <v>50448366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ROUND(AT35*Source!I29*AH35*AL35,2)</f>
        <v>0</v>
      </c>
      <c r="CV35">
        <f>ROUND(Y35*Source!I29,9)</f>
        <v>33</v>
      </c>
      <c r="CW35">
        <v>0</v>
      </c>
      <c r="CX35">
        <f>ROUND(Y35*Source!I29,9)</f>
        <v>33</v>
      </c>
      <c r="CY35">
        <f>AD35</f>
        <v>0</v>
      </c>
      <c r="CZ35">
        <f>AH35</f>
        <v>0</v>
      </c>
      <c r="DA35">
        <f>AL35</f>
        <v>1</v>
      </c>
      <c r="DB35">
        <f t="shared" si="1"/>
        <v>0</v>
      </c>
      <c r="DC35">
        <f t="shared" si="2"/>
        <v>0</v>
      </c>
      <c r="DD35" t="s">
        <v>3</v>
      </c>
      <c r="DE35" t="s">
        <v>3</v>
      </c>
      <c r="DF35">
        <f t="shared" si="28"/>
        <v>0</v>
      </c>
      <c r="DG35">
        <f t="shared" si="25"/>
        <v>0</v>
      </c>
      <c r="DH35">
        <f t="shared" si="26"/>
        <v>0</v>
      </c>
      <c r="DI35">
        <f t="shared" si="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ROW(Source!A29)</f>
        <v>29</v>
      </c>
      <c r="B36">
        <v>50447276</v>
      </c>
      <c r="C36">
        <v>50448359</v>
      </c>
      <c r="D36">
        <v>46170867</v>
      </c>
      <c r="E36">
        <v>1</v>
      </c>
      <c r="F36">
        <v>1</v>
      </c>
      <c r="G36">
        <v>30570983</v>
      </c>
      <c r="H36">
        <v>2</v>
      </c>
      <c r="I36" t="s">
        <v>644</v>
      </c>
      <c r="J36" t="s">
        <v>645</v>
      </c>
      <c r="K36" t="s">
        <v>646</v>
      </c>
      <c r="L36">
        <v>1368</v>
      </c>
      <c r="N36">
        <v>1011</v>
      </c>
      <c r="O36" t="s">
        <v>611</v>
      </c>
      <c r="P36" t="s">
        <v>611</v>
      </c>
      <c r="Q36">
        <v>1</v>
      </c>
      <c r="W36">
        <v>0</v>
      </c>
      <c r="X36">
        <v>-7781208</v>
      </c>
      <c r="Y36">
        <f t="shared" si="0"/>
        <v>2.8</v>
      </c>
      <c r="AA36">
        <v>0</v>
      </c>
      <c r="AB36">
        <v>1127.8499999999999</v>
      </c>
      <c r="AC36">
        <v>459.04</v>
      </c>
      <c r="AD36">
        <v>0</v>
      </c>
      <c r="AE36">
        <v>0</v>
      </c>
      <c r="AF36">
        <v>83.1</v>
      </c>
      <c r="AG36">
        <v>12.62</v>
      </c>
      <c r="AH36">
        <v>0</v>
      </c>
      <c r="AI36">
        <v>1</v>
      </c>
      <c r="AJ36">
        <v>12.72</v>
      </c>
      <c r="AK36">
        <v>34.090000000000003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2.8</v>
      </c>
      <c r="AU36" t="s">
        <v>3</v>
      </c>
      <c r="AV36">
        <v>0</v>
      </c>
      <c r="AW36">
        <v>2</v>
      </c>
      <c r="AX36">
        <v>50448367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ROUND(Y36*Source!I29*DO36,9)</f>
        <v>0</v>
      </c>
      <c r="CX36">
        <f>ROUND(Y36*Source!I29,9)</f>
        <v>0.28000000000000003</v>
      </c>
      <c r="CY36">
        <f>AB36</f>
        <v>1127.8499999999999</v>
      </c>
      <c r="CZ36">
        <f>AF36</f>
        <v>83.1</v>
      </c>
      <c r="DA36">
        <f>AJ36</f>
        <v>12.72</v>
      </c>
      <c r="DB36">
        <f t="shared" si="1"/>
        <v>232.68</v>
      </c>
      <c r="DC36">
        <f t="shared" si="2"/>
        <v>35.340000000000003</v>
      </c>
      <c r="DD36" t="s">
        <v>3</v>
      </c>
      <c r="DE36" t="s">
        <v>3</v>
      </c>
      <c r="DF36">
        <f t="shared" si="28"/>
        <v>0</v>
      </c>
      <c r="DG36">
        <f>ROUND(ROUND(AF36*AJ36,2)*CX36,2)</f>
        <v>295.97000000000003</v>
      </c>
      <c r="DH36">
        <f>ROUND(ROUND(AG36*AK36,2)*CX36,2)</f>
        <v>120.46</v>
      </c>
      <c r="DI36">
        <f t="shared" si="6"/>
        <v>0</v>
      </c>
      <c r="DJ36">
        <f>DG36</f>
        <v>295.97000000000003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ROW(Source!A29)</f>
        <v>29</v>
      </c>
      <c r="B37">
        <v>50447276</v>
      </c>
      <c r="C37">
        <v>50448359</v>
      </c>
      <c r="D37">
        <v>46171047</v>
      </c>
      <c r="E37">
        <v>1</v>
      </c>
      <c r="F37">
        <v>1</v>
      </c>
      <c r="G37">
        <v>30570983</v>
      </c>
      <c r="H37">
        <v>2</v>
      </c>
      <c r="I37" t="s">
        <v>647</v>
      </c>
      <c r="J37" t="s">
        <v>648</v>
      </c>
      <c r="K37" t="s">
        <v>649</v>
      </c>
      <c r="L37">
        <v>1368</v>
      </c>
      <c r="N37">
        <v>1011</v>
      </c>
      <c r="O37" t="s">
        <v>611</v>
      </c>
      <c r="P37" t="s">
        <v>611</v>
      </c>
      <c r="Q37">
        <v>1</v>
      </c>
      <c r="W37">
        <v>0</v>
      </c>
      <c r="X37">
        <v>-2112786534</v>
      </c>
      <c r="Y37">
        <f t="shared" si="0"/>
        <v>2.2999999999999998</v>
      </c>
      <c r="AA37">
        <v>0</v>
      </c>
      <c r="AB37">
        <v>10.08</v>
      </c>
      <c r="AC37">
        <v>0</v>
      </c>
      <c r="AD37">
        <v>0</v>
      </c>
      <c r="AE37">
        <v>0</v>
      </c>
      <c r="AF37">
        <v>1.0900000000000001</v>
      </c>
      <c r="AG37">
        <v>0</v>
      </c>
      <c r="AH37">
        <v>0</v>
      </c>
      <c r="AI37">
        <v>1</v>
      </c>
      <c r="AJ37">
        <v>8.67</v>
      </c>
      <c r="AK37">
        <v>34.090000000000003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2.2999999999999998</v>
      </c>
      <c r="AU37" t="s">
        <v>3</v>
      </c>
      <c r="AV37">
        <v>0</v>
      </c>
      <c r="AW37">
        <v>2</v>
      </c>
      <c r="AX37">
        <v>50448369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ROUND(Y37*Source!I29*DO37,9)</f>
        <v>0</v>
      </c>
      <c r="CX37">
        <f>ROUND(Y37*Source!I29,9)</f>
        <v>0.23</v>
      </c>
      <c r="CY37">
        <f>AB37</f>
        <v>10.08</v>
      </c>
      <c r="CZ37">
        <f>AF37</f>
        <v>1.0900000000000001</v>
      </c>
      <c r="DA37">
        <f>AJ37</f>
        <v>8.67</v>
      </c>
      <c r="DB37">
        <f t="shared" si="1"/>
        <v>2.5099999999999998</v>
      </c>
      <c r="DC37">
        <f t="shared" si="2"/>
        <v>0</v>
      </c>
      <c r="DD37" t="s">
        <v>3</v>
      </c>
      <c r="DE37" t="s">
        <v>3</v>
      </c>
      <c r="DF37">
        <f t="shared" si="28"/>
        <v>0</v>
      </c>
      <c r="DG37">
        <f>ROUND(ROUND(AF37*AJ37,2)*CX37,2)</f>
        <v>2.17</v>
      </c>
      <c r="DH37">
        <f>ROUND(ROUND(AG37*AK37,2)*CX37,2)</f>
        <v>0</v>
      </c>
      <c r="DI37">
        <f t="shared" si="6"/>
        <v>0</v>
      </c>
      <c r="DJ37">
        <f>DG37</f>
        <v>2.17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ROW(Source!A29)</f>
        <v>29</v>
      </c>
      <c r="B38">
        <v>50447276</v>
      </c>
      <c r="C38">
        <v>50448359</v>
      </c>
      <c r="D38">
        <v>46170297</v>
      </c>
      <c r="E38">
        <v>1</v>
      </c>
      <c r="F38">
        <v>1</v>
      </c>
      <c r="G38">
        <v>30570983</v>
      </c>
      <c r="H38">
        <v>2</v>
      </c>
      <c r="I38" t="s">
        <v>650</v>
      </c>
      <c r="J38" t="s">
        <v>651</v>
      </c>
      <c r="K38" t="s">
        <v>652</v>
      </c>
      <c r="L38">
        <v>1368</v>
      </c>
      <c r="N38">
        <v>1011</v>
      </c>
      <c r="O38" t="s">
        <v>611</v>
      </c>
      <c r="P38" t="s">
        <v>611</v>
      </c>
      <c r="Q38">
        <v>1</v>
      </c>
      <c r="W38">
        <v>0</v>
      </c>
      <c r="X38">
        <v>1559294286</v>
      </c>
      <c r="Y38">
        <f t="shared" si="0"/>
        <v>62.3</v>
      </c>
      <c r="AA38">
        <v>0</v>
      </c>
      <c r="AB38">
        <v>30.27</v>
      </c>
      <c r="AC38">
        <v>0</v>
      </c>
      <c r="AD38">
        <v>0</v>
      </c>
      <c r="AE38">
        <v>0</v>
      </c>
      <c r="AF38">
        <v>3.18</v>
      </c>
      <c r="AG38">
        <v>0</v>
      </c>
      <c r="AH38">
        <v>0</v>
      </c>
      <c r="AI38">
        <v>1</v>
      </c>
      <c r="AJ38">
        <v>8.92</v>
      </c>
      <c r="AK38">
        <v>34.090000000000003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62.3</v>
      </c>
      <c r="AU38" t="s">
        <v>3</v>
      </c>
      <c r="AV38">
        <v>0</v>
      </c>
      <c r="AW38">
        <v>2</v>
      </c>
      <c r="AX38">
        <v>50448368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ROUND(Y38*Source!I29*DO38,9)</f>
        <v>0</v>
      </c>
      <c r="CX38">
        <f>ROUND(Y38*Source!I29,9)</f>
        <v>6.23</v>
      </c>
      <c r="CY38">
        <f>AB38</f>
        <v>30.27</v>
      </c>
      <c r="CZ38">
        <f>AF38</f>
        <v>3.18</v>
      </c>
      <c r="DA38">
        <f>AJ38</f>
        <v>8.92</v>
      </c>
      <c r="DB38">
        <f t="shared" si="1"/>
        <v>198.11</v>
      </c>
      <c r="DC38">
        <f t="shared" si="2"/>
        <v>0</v>
      </c>
      <c r="DD38" t="s">
        <v>3</v>
      </c>
      <c r="DE38" t="s">
        <v>3</v>
      </c>
      <c r="DF38">
        <f t="shared" si="28"/>
        <v>0</v>
      </c>
      <c r="DG38">
        <f>ROUND(ROUND(AF38*AJ38,2)*CX38,2)</f>
        <v>176.75</v>
      </c>
      <c r="DH38">
        <f>ROUND(ROUND(AG38*AK38,2)*CX38,2)</f>
        <v>0</v>
      </c>
      <c r="DI38">
        <f t="shared" si="6"/>
        <v>0</v>
      </c>
      <c r="DJ38">
        <f>DG38</f>
        <v>176.75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ROW(Source!A29)</f>
        <v>29</v>
      </c>
      <c r="B39">
        <v>50447276</v>
      </c>
      <c r="C39">
        <v>50448359</v>
      </c>
      <c r="D39">
        <v>40431924</v>
      </c>
      <c r="E39">
        <v>30570983</v>
      </c>
      <c r="F39">
        <v>1</v>
      </c>
      <c r="G39">
        <v>30570983</v>
      </c>
      <c r="H39">
        <v>3</v>
      </c>
      <c r="I39" t="s">
        <v>642</v>
      </c>
      <c r="J39" t="s">
        <v>3</v>
      </c>
      <c r="K39" t="s">
        <v>643</v>
      </c>
      <c r="L39">
        <v>1348</v>
      </c>
      <c r="N39">
        <v>1009</v>
      </c>
      <c r="O39" t="s">
        <v>70</v>
      </c>
      <c r="P39" t="s">
        <v>70</v>
      </c>
      <c r="Q39">
        <v>1000</v>
      </c>
      <c r="W39">
        <v>0</v>
      </c>
      <c r="X39">
        <v>-783086922</v>
      </c>
      <c r="Y39">
        <f t="shared" si="0"/>
        <v>5.6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9.64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5.6</v>
      </c>
      <c r="AU39" t="s">
        <v>3</v>
      </c>
      <c r="AV39">
        <v>0</v>
      </c>
      <c r="AW39">
        <v>2</v>
      </c>
      <c r="AX39">
        <v>50448371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ROUND(Y39*Source!I29,9)</f>
        <v>0.56000000000000005</v>
      </c>
      <c r="CY39">
        <f>AA39</f>
        <v>0</v>
      </c>
      <c r="CZ39">
        <f>AE39</f>
        <v>0</v>
      </c>
      <c r="DA39">
        <f>AI39</f>
        <v>9.64</v>
      </c>
      <c r="DB39">
        <f t="shared" si="1"/>
        <v>0</v>
      </c>
      <c r="DC39">
        <f t="shared" si="2"/>
        <v>0</v>
      </c>
      <c r="DD39" t="s">
        <v>3</v>
      </c>
      <c r="DE39" t="s">
        <v>3</v>
      </c>
      <c r="DF39">
        <f>ROUND(ROUND(AE39*AI39,2)*CX39,2)</f>
        <v>0</v>
      </c>
      <c r="DG39">
        <f t="shared" ref="DG39:DG49" si="29">ROUND(ROUND(AF39,2)*CX39,2)</f>
        <v>0</v>
      </c>
      <c r="DH39">
        <f t="shared" ref="DH39:DH49" si="30">ROUND(ROUND(AG39,2)*CX39,2)</f>
        <v>0</v>
      </c>
      <c r="DI39">
        <f t="shared" si="6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ROW(Source!A29)</f>
        <v>29</v>
      </c>
      <c r="B40">
        <v>50447276</v>
      </c>
      <c r="C40">
        <v>50448359</v>
      </c>
      <c r="D40">
        <v>0</v>
      </c>
      <c r="E40">
        <v>0</v>
      </c>
      <c r="F40">
        <v>1</v>
      </c>
      <c r="G40">
        <v>30570983</v>
      </c>
      <c r="H40">
        <v>3</v>
      </c>
      <c r="I40" t="s">
        <v>22</v>
      </c>
      <c r="J40" t="s">
        <v>3</v>
      </c>
      <c r="K40" t="s">
        <v>32</v>
      </c>
      <c r="L40">
        <v>1371</v>
      </c>
      <c r="N40">
        <v>1013</v>
      </c>
      <c r="O40" t="s">
        <v>24</v>
      </c>
      <c r="P40" t="s">
        <v>24</v>
      </c>
      <c r="Q40">
        <v>1</v>
      </c>
      <c r="W40">
        <v>0</v>
      </c>
      <c r="X40">
        <v>-1037857116</v>
      </c>
      <c r="Y40">
        <f t="shared" si="0"/>
        <v>10</v>
      </c>
      <c r="AA40">
        <v>443003.05</v>
      </c>
      <c r="AB40">
        <v>0</v>
      </c>
      <c r="AC40">
        <v>0</v>
      </c>
      <c r="AD40">
        <v>0</v>
      </c>
      <c r="AE40">
        <v>63286.15</v>
      </c>
      <c r="AF40">
        <v>0</v>
      </c>
      <c r="AG40">
        <v>0</v>
      </c>
      <c r="AH40">
        <v>0</v>
      </c>
      <c r="AI40">
        <v>7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10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ROUND(Y40*Source!I29,9)</f>
        <v>1</v>
      </c>
      <c r="CY40">
        <f>AA40</f>
        <v>443003.05</v>
      </c>
      <c r="CZ40">
        <f>AE40</f>
        <v>63286.15</v>
      </c>
      <c r="DA40">
        <f>AI40</f>
        <v>7</v>
      </c>
      <c r="DB40">
        <f t="shared" si="1"/>
        <v>632861.5</v>
      </c>
      <c r="DC40">
        <f t="shared" si="2"/>
        <v>0</v>
      </c>
      <c r="DD40" t="s">
        <v>3</v>
      </c>
      <c r="DE40" t="s">
        <v>3</v>
      </c>
      <c r="DF40">
        <f>ROUND(ROUND(AE40*AI40,2)*CX40,2)</f>
        <v>443003.05</v>
      </c>
      <c r="DG40">
        <f t="shared" si="29"/>
        <v>0</v>
      </c>
      <c r="DH40">
        <f t="shared" si="30"/>
        <v>0</v>
      </c>
      <c r="DI40">
        <f t="shared" si="6"/>
        <v>0</v>
      </c>
      <c r="DJ40">
        <f>DF40</f>
        <v>443003.05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50447275</v>
      </c>
      <c r="C41">
        <v>50447747</v>
      </c>
      <c r="D41">
        <v>40404405</v>
      </c>
      <c r="E41">
        <v>30570983</v>
      </c>
      <c r="F41">
        <v>1</v>
      </c>
      <c r="G41">
        <v>30570983</v>
      </c>
      <c r="H41">
        <v>1</v>
      </c>
      <c r="I41" t="s">
        <v>605</v>
      </c>
      <c r="J41" t="s">
        <v>3</v>
      </c>
      <c r="K41" t="s">
        <v>606</v>
      </c>
      <c r="L41">
        <v>1191</v>
      </c>
      <c r="N41">
        <v>1013</v>
      </c>
      <c r="O41" t="s">
        <v>607</v>
      </c>
      <c r="P41" t="s">
        <v>607</v>
      </c>
      <c r="Q41">
        <v>1</v>
      </c>
      <c r="W41">
        <v>0</v>
      </c>
      <c r="X41">
        <v>476480486</v>
      </c>
      <c r="Y41">
        <f t="shared" ref="Y41:Y46" si="31">(AT41*1.1)</f>
        <v>0.78100000000000003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0.71</v>
      </c>
      <c r="AU41" t="s">
        <v>40</v>
      </c>
      <c r="AV41">
        <v>1</v>
      </c>
      <c r="AW41">
        <v>2</v>
      </c>
      <c r="AX41">
        <v>50447756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ROUND(AT41*Source!I37*AH41*AL41,2)</f>
        <v>0</v>
      </c>
      <c r="CV41">
        <f>ROUND(Y41*Source!I37,9)</f>
        <v>132.272503</v>
      </c>
      <c r="CW41">
        <v>0</v>
      </c>
      <c r="CX41">
        <f>ROUND(Y41*Source!I37,9)</f>
        <v>132.272503</v>
      </c>
      <c r="CY41">
        <f>AD41</f>
        <v>0</v>
      </c>
      <c r="CZ41">
        <f>AH41</f>
        <v>0</v>
      </c>
      <c r="DA41">
        <f>AL41</f>
        <v>1</v>
      </c>
      <c r="DB41">
        <f t="shared" ref="DB41:DB46" si="32">ROUND((ROUND(AT41*CZ41,2)*1.1),6)</f>
        <v>0</v>
      </c>
      <c r="DC41">
        <f t="shared" ref="DC41:DC46" si="33">ROUND((ROUND(AT41*AG41,2)*1.1),6)</f>
        <v>0</v>
      </c>
      <c r="DD41" t="s">
        <v>3</v>
      </c>
      <c r="DE41" t="s">
        <v>3</v>
      </c>
      <c r="DF41">
        <f t="shared" ref="DF41:DF54" si="34">ROUND(ROUND(AE41,2)*CX41,2)</f>
        <v>0</v>
      </c>
      <c r="DG41">
        <f t="shared" si="29"/>
        <v>0</v>
      </c>
      <c r="DH41">
        <f t="shared" si="30"/>
        <v>0</v>
      </c>
      <c r="DI41">
        <f t="shared" si="6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50447275</v>
      </c>
      <c r="C42">
        <v>50447747</v>
      </c>
      <c r="D42">
        <v>46170624</v>
      </c>
      <c r="E42">
        <v>1</v>
      </c>
      <c r="F42">
        <v>1</v>
      </c>
      <c r="G42">
        <v>30570983</v>
      </c>
      <c r="H42">
        <v>2</v>
      </c>
      <c r="I42" t="s">
        <v>615</v>
      </c>
      <c r="J42" t="s">
        <v>616</v>
      </c>
      <c r="K42" t="s">
        <v>617</v>
      </c>
      <c r="L42">
        <v>1368</v>
      </c>
      <c r="N42">
        <v>1011</v>
      </c>
      <c r="O42" t="s">
        <v>611</v>
      </c>
      <c r="P42" t="s">
        <v>611</v>
      </c>
      <c r="Q42">
        <v>1</v>
      </c>
      <c r="W42">
        <v>0</v>
      </c>
      <c r="X42">
        <v>-1781369061</v>
      </c>
      <c r="Y42">
        <f t="shared" si="31"/>
        <v>0.40700000000000003</v>
      </c>
      <c r="AA42">
        <v>0</v>
      </c>
      <c r="AB42">
        <v>0.28000000000000003</v>
      </c>
      <c r="AC42">
        <v>0</v>
      </c>
      <c r="AD42">
        <v>0</v>
      </c>
      <c r="AE42">
        <v>0</v>
      </c>
      <c r="AF42">
        <v>0.28000000000000003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0.37</v>
      </c>
      <c r="AU42" t="s">
        <v>40</v>
      </c>
      <c r="AV42">
        <v>0</v>
      </c>
      <c r="AW42">
        <v>2</v>
      </c>
      <c r="AX42">
        <v>50447759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ROUND(Y42*Source!I37*DO42,9)</f>
        <v>0</v>
      </c>
      <c r="CX42">
        <f>ROUND(Y42*Source!I37,9)</f>
        <v>68.930740999999998</v>
      </c>
      <c r="CY42">
        <f>AB42</f>
        <v>0.28000000000000003</v>
      </c>
      <c r="CZ42">
        <f>AF42</f>
        <v>0.28000000000000003</v>
      </c>
      <c r="DA42">
        <f>AJ42</f>
        <v>1</v>
      </c>
      <c r="DB42">
        <f t="shared" si="32"/>
        <v>0.11</v>
      </c>
      <c r="DC42">
        <f t="shared" si="33"/>
        <v>0</v>
      </c>
      <c r="DD42" t="s">
        <v>3</v>
      </c>
      <c r="DE42" t="s">
        <v>3</v>
      </c>
      <c r="DF42">
        <f t="shared" si="34"/>
        <v>0</v>
      </c>
      <c r="DG42">
        <f t="shared" si="29"/>
        <v>19.3</v>
      </c>
      <c r="DH42">
        <f t="shared" si="30"/>
        <v>0</v>
      </c>
      <c r="DI42">
        <f t="shared" si="6"/>
        <v>0</v>
      </c>
      <c r="DJ42">
        <f>DG42</f>
        <v>19.3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ROW(Source!A37)</f>
        <v>37</v>
      </c>
      <c r="B43">
        <v>50447275</v>
      </c>
      <c r="C43">
        <v>50447747</v>
      </c>
      <c r="D43">
        <v>46170144</v>
      </c>
      <c r="E43">
        <v>1</v>
      </c>
      <c r="F43">
        <v>1</v>
      </c>
      <c r="G43">
        <v>30570983</v>
      </c>
      <c r="H43">
        <v>2</v>
      </c>
      <c r="I43" t="s">
        <v>653</v>
      </c>
      <c r="J43" t="s">
        <v>654</v>
      </c>
      <c r="K43" t="s">
        <v>655</v>
      </c>
      <c r="L43">
        <v>1368</v>
      </c>
      <c r="N43">
        <v>1011</v>
      </c>
      <c r="O43" t="s">
        <v>611</v>
      </c>
      <c r="P43" t="s">
        <v>611</v>
      </c>
      <c r="Q43">
        <v>1</v>
      </c>
      <c r="W43">
        <v>0</v>
      </c>
      <c r="X43">
        <v>-861517907</v>
      </c>
      <c r="Y43">
        <f t="shared" si="31"/>
        <v>0.35200000000000004</v>
      </c>
      <c r="AA43">
        <v>0</v>
      </c>
      <c r="AB43">
        <v>245.8</v>
      </c>
      <c r="AC43">
        <v>16.93</v>
      </c>
      <c r="AD43">
        <v>0</v>
      </c>
      <c r="AE43">
        <v>0</v>
      </c>
      <c r="AF43">
        <v>245.8</v>
      </c>
      <c r="AG43">
        <v>16.93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0.32</v>
      </c>
      <c r="AU43" t="s">
        <v>40</v>
      </c>
      <c r="AV43">
        <v>0</v>
      </c>
      <c r="AW43">
        <v>2</v>
      </c>
      <c r="AX43">
        <v>50447757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ROUND(Y43*Source!I37*DO43,9)</f>
        <v>0</v>
      </c>
      <c r="CX43">
        <f>ROUND(Y43*Source!I37,9)</f>
        <v>59.615775999999997</v>
      </c>
      <c r="CY43">
        <f>AB43</f>
        <v>245.8</v>
      </c>
      <c r="CZ43">
        <f>AF43</f>
        <v>245.8</v>
      </c>
      <c r="DA43">
        <f>AJ43</f>
        <v>1</v>
      </c>
      <c r="DB43">
        <f t="shared" si="32"/>
        <v>86.525999999999996</v>
      </c>
      <c r="DC43">
        <f t="shared" si="33"/>
        <v>5.9619999999999997</v>
      </c>
      <c r="DD43" t="s">
        <v>3</v>
      </c>
      <c r="DE43" t="s">
        <v>3</v>
      </c>
      <c r="DF43">
        <f t="shared" si="34"/>
        <v>0</v>
      </c>
      <c r="DG43">
        <f t="shared" si="29"/>
        <v>14653.56</v>
      </c>
      <c r="DH43">
        <f t="shared" si="30"/>
        <v>1009.3</v>
      </c>
      <c r="DI43">
        <f t="shared" si="6"/>
        <v>0</v>
      </c>
      <c r="DJ43">
        <f>DG43</f>
        <v>14653.56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ROW(Source!A37)</f>
        <v>37</v>
      </c>
      <c r="B44">
        <v>50447275</v>
      </c>
      <c r="C44">
        <v>50447747</v>
      </c>
      <c r="D44">
        <v>46170146</v>
      </c>
      <c r="E44">
        <v>1</v>
      </c>
      <c r="F44">
        <v>1</v>
      </c>
      <c r="G44">
        <v>30570983</v>
      </c>
      <c r="H44">
        <v>2</v>
      </c>
      <c r="I44" t="s">
        <v>656</v>
      </c>
      <c r="J44" t="s">
        <v>657</v>
      </c>
      <c r="K44" t="s">
        <v>658</v>
      </c>
      <c r="L44">
        <v>1368</v>
      </c>
      <c r="N44">
        <v>1011</v>
      </c>
      <c r="O44" t="s">
        <v>611</v>
      </c>
      <c r="P44" t="s">
        <v>611</v>
      </c>
      <c r="Q44">
        <v>1</v>
      </c>
      <c r="W44">
        <v>0</v>
      </c>
      <c r="X44">
        <v>110940277</v>
      </c>
      <c r="Y44">
        <f t="shared" si="31"/>
        <v>0.60500000000000009</v>
      </c>
      <c r="AA44">
        <v>0</v>
      </c>
      <c r="AB44">
        <v>308.38</v>
      </c>
      <c r="AC44">
        <v>16.93</v>
      </c>
      <c r="AD44">
        <v>0</v>
      </c>
      <c r="AE44">
        <v>0</v>
      </c>
      <c r="AF44">
        <v>308.38</v>
      </c>
      <c r="AG44">
        <v>16.93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0.55000000000000004</v>
      </c>
      <c r="AU44" t="s">
        <v>40</v>
      </c>
      <c r="AV44">
        <v>0</v>
      </c>
      <c r="AW44">
        <v>2</v>
      </c>
      <c r="AX44">
        <v>50447758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ROUND(Y44*Source!I37*DO44,9)</f>
        <v>0</v>
      </c>
      <c r="CX44">
        <f>ROUND(Y44*Source!I37,9)</f>
        <v>102.46461499999999</v>
      </c>
      <c r="CY44">
        <f>AB44</f>
        <v>308.38</v>
      </c>
      <c r="CZ44">
        <f>AF44</f>
        <v>308.38</v>
      </c>
      <c r="DA44">
        <f>AJ44</f>
        <v>1</v>
      </c>
      <c r="DB44">
        <f t="shared" si="32"/>
        <v>186.571</v>
      </c>
      <c r="DC44">
        <f t="shared" si="33"/>
        <v>10.241</v>
      </c>
      <c r="DD44" t="s">
        <v>3</v>
      </c>
      <c r="DE44" t="s">
        <v>3</v>
      </c>
      <c r="DF44">
        <f t="shared" si="34"/>
        <v>0</v>
      </c>
      <c r="DG44">
        <f t="shared" si="29"/>
        <v>31598.04</v>
      </c>
      <c r="DH44">
        <f t="shared" si="30"/>
        <v>1734.73</v>
      </c>
      <c r="DI44">
        <f t="shared" si="6"/>
        <v>0</v>
      </c>
      <c r="DJ44">
        <f>DG44</f>
        <v>31598.04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ROW(Source!A37)</f>
        <v>37</v>
      </c>
      <c r="B45">
        <v>50447275</v>
      </c>
      <c r="C45">
        <v>50447747</v>
      </c>
      <c r="D45">
        <v>46170872</v>
      </c>
      <c r="E45">
        <v>1</v>
      </c>
      <c r="F45">
        <v>1</v>
      </c>
      <c r="G45">
        <v>30570983</v>
      </c>
      <c r="H45">
        <v>2</v>
      </c>
      <c r="I45" t="s">
        <v>659</v>
      </c>
      <c r="J45" t="s">
        <v>660</v>
      </c>
      <c r="K45" t="s">
        <v>661</v>
      </c>
      <c r="L45">
        <v>1368</v>
      </c>
      <c r="N45">
        <v>1011</v>
      </c>
      <c r="O45" t="s">
        <v>611</v>
      </c>
      <c r="P45" t="s">
        <v>611</v>
      </c>
      <c r="Q45">
        <v>1</v>
      </c>
      <c r="W45">
        <v>0</v>
      </c>
      <c r="X45">
        <v>-2035346383</v>
      </c>
      <c r="Y45">
        <f t="shared" si="31"/>
        <v>0.35200000000000004</v>
      </c>
      <c r="AA45">
        <v>0</v>
      </c>
      <c r="AB45">
        <v>119.92</v>
      </c>
      <c r="AC45">
        <v>12.62</v>
      </c>
      <c r="AD45">
        <v>0</v>
      </c>
      <c r="AE45">
        <v>0</v>
      </c>
      <c r="AF45">
        <v>119.92</v>
      </c>
      <c r="AG45">
        <v>12.62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0.32</v>
      </c>
      <c r="AU45" t="s">
        <v>40</v>
      </c>
      <c r="AV45">
        <v>0</v>
      </c>
      <c r="AW45">
        <v>2</v>
      </c>
      <c r="AX45">
        <v>50447760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ROUND(Y45*Source!I37*DO45,9)</f>
        <v>0</v>
      </c>
      <c r="CX45">
        <f>ROUND(Y45*Source!I37,9)</f>
        <v>59.615775999999997</v>
      </c>
      <c r="CY45">
        <f>AB45</f>
        <v>119.92</v>
      </c>
      <c r="CZ45">
        <f>AF45</f>
        <v>119.92</v>
      </c>
      <c r="DA45">
        <f>AJ45</f>
        <v>1</v>
      </c>
      <c r="DB45">
        <f t="shared" si="32"/>
        <v>42.207000000000001</v>
      </c>
      <c r="DC45">
        <f t="shared" si="33"/>
        <v>4.444</v>
      </c>
      <c r="DD45" t="s">
        <v>3</v>
      </c>
      <c r="DE45" t="s">
        <v>3</v>
      </c>
      <c r="DF45">
        <f t="shared" si="34"/>
        <v>0</v>
      </c>
      <c r="DG45">
        <f t="shared" si="29"/>
        <v>7149.12</v>
      </c>
      <c r="DH45">
        <f t="shared" si="30"/>
        <v>752.35</v>
      </c>
      <c r="DI45">
        <f t="shared" si="6"/>
        <v>0</v>
      </c>
      <c r="DJ45">
        <f>DG45</f>
        <v>7149.12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ROW(Source!A37)</f>
        <v>37</v>
      </c>
      <c r="B46">
        <v>50447275</v>
      </c>
      <c r="C46">
        <v>50447747</v>
      </c>
      <c r="D46">
        <v>46170905</v>
      </c>
      <c r="E46">
        <v>1</v>
      </c>
      <c r="F46">
        <v>1</v>
      </c>
      <c r="G46">
        <v>30570983</v>
      </c>
      <c r="H46">
        <v>2</v>
      </c>
      <c r="I46" t="s">
        <v>662</v>
      </c>
      <c r="J46" t="s">
        <v>663</v>
      </c>
      <c r="K46" t="s">
        <v>664</v>
      </c>
      <c r="L46">
        <v>1368</v>
      </c>
      <c r="N46">
        <v>1011</v>
      </c>
      <c r="O46" t="s">
        <v>611</v>
      </c>
      <c r="P46" t="s">
        <v>611</v>
      </c>
      <c r="Q46">
        <v>1</v>
      </c>
      <c r="W46">
        <v>0</v>
      </c>
      <c r="X46">
        <v>-799405396</v>
      </c>
      <c r="Y46">
        <f t="shared" si="31"/>
        <v>0.60500000000000009</v>
      </c>
      <c r="AA46">
        <v>0</v>
      </c>
      <c r="AB46">
        <v>25.75</v>
      </c>
      <c r="AC46">
        <v>0</v>
      </c>
      <c r="AD46">
        <v>0</v>
      </c>
      <c r="AE46">
        <v>0</v>
      </c>
      <c r="AF46">
        <v>25.75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0.55000000000000004</v>
      </c>
      <c r="AU46" t="s">
        <v>40</v>
      </c>
      <c r="AV46">
        <v>0</v>
      </c>
      <c r="AW46">
        <v>2</v>
      </c>
      <c r="AX46">
        <v>50447761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ROUND(Y46*Source!I37*DO46,9)</f>
        <v>0</v>
      </c>
      <c r="CX46">
        <f>ROUND(Y46*Source!I37,9)</f>
        <v>102.46461499999999</v>
      </c>
      <c r="CY46">
        <f>AB46</f>
        <v>25.75</v>
      </c>
      <c r="CZ46">
        <f>AF46</f>
        <v>25.75</v>
      </c>
      <c r="DA46">
        <f>AJ46</f>
        <v>1</v>
      </c>
      <c r="DB46">
        <f t="shared" si="32"/>
        <v>15.576000000000001</v>
      </c>
      <c r="DC46">
        <f t="shared" si="33"/>
        <v>0</v>
      </c>
      <c r="DD46" t="s">
        <v>3</v>
      </c>
      <c r="DE46" t="s">
        <v>3</v>
      </c>
      <c r="DF46">
        <f t="shared" si="34"/>
        <v>0</v>
      </c>
      <c r="DG46">
        <f t="shared" si="29"/>
        <v>2638.46</v>
      </c>
      <c r="DH46">
        <f t="shared" si="30"/>
        <v>0</v>
      </c>
      <c r="DI46">
        <f t="shared" si="6"/>
        <v>0</v>
      </c>
      <c r="DJ46">
        <f>DG46</f>
        <v>2638.46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ROW(Source!A37)</f>
        <v>37</v>
      </c>
      <c r="B47">
        <v>50447275</v>
      </c>
      <c r="C47">
        <v>50447747</v>
      </c>
      <c r="D47">
        <v>31110524</v>
      </c>
      <c r="E47">
        <v>1</v>
      </c>
      <c r="F47">
        <v>1</v>
      </c>
      <c r="G47">
        <v>30570983</v>
      </c>
      <c r="H47">
        <v>3</v>
      </c>
      <c r="I47" t="s">
        <v>636</v>
      </c>
      <c r="J47" t="s">
        <v>637</v>
      </c>
      <c r="K47" t="s">
        <v>638</v>
      </c>
      <c r="L47">
        <v>1339</v>
      </c>
      <c r="N47">
        <v>1007</v>
      </c>
      <c r="O47" t="s">
        <v>115</v>
      </c>
      <c r="P47" t="s">
        <v>115</v>
      </c>
      <c r="Q47">
        <v>1</v>
      </c>
      <c r="W47">
        <v>0</v>
      </c>
      <c r="X47">
        <v>358510484</v>
      </c>
      <c r="Y47">
        <f>AT47</f>
        <v>2.6100000000000002E-2</v>
      </c>
      <c r="AA47">
        <v>53.57</v>
      </c>
      <c r="AB47">
        <v>0</v>
      </c>
      <c r="AC47">
        <v>0</v>
      </c>
      <c r="AD47">
        <v>0</v>
      </c>
      <c r="AE47">
        <v>53.57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2.6100000000000002E-2</v>
      </c>
      <c r="AU47" t="s">
        <v>3</v>
      </c>
      <c r="AV47">
        <v>0</v>
      </c>
      <c r="AW47">
        <v>2</v>
      </c>
      <c r="AX47">
        <v>50447762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ROUND(Y47*Source!I37,9)</f>
        <v>4.4203742999999998</v>
      </c>
      <c r="CY47">
        <f>AA47</f>
        <v>53.57</v>
      </c>
      <c r="CZ47">
        <f>AE47</f>
        <v>53.57</v>
      </c>
      <c r="DA47">
        <f>AI47</f>
        <v>1</v>
      </c>
      <c r="DB47">
        <f>ROUND(ROUND(AT47*CZ47,2),6)</f>
        <v>1.4</v>
      </c>
      <c r="DC47">
        <f>ROUND(ROUND(AT47*AG47,2),6)</f>
        <v>0</v>
      </c>
      <c r="DD47" t="s">
        <v>3</v>
      </c>
      <c r="DE47" t="s">
        <v>3</v>
      </c>
      <c r="DF47">
        <f t="shared" si="34"/>
        <v>236.8</v>
      </c>
      <c r="DG47">
        <f t="shared" si="29"/>
        <v>0</v>
      </c>
      <c r="DH47">
        <f t="shared" si="30"/>
        <v>0</v>
      </c>
      <c r="DI47">
        <f t="shared" si="6"/>
        <v>0</v>
      </c>
      <c r="DJ47">
        <f>DF47</f>
        <v>236.8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ROW(Source!A37)</f>
        <v>37</v>
      </c>
      <c r="B48">
        <v>50447275</v>
      </c>
      <c r="C48">
        <v>50447747</v>
      </c>
      <c r="D48">
        <v>46136155</v>
      </c>
      <c r="E48">
        <v>1</v>
      </c>
      <c r="F48">
        <v>1</v>
      </c>
      <c r="G48">
        <v>30570983</v>
      </c>
      <c r="H48">
        <v>3</v>
      </c>
      <c r="I48" t="s">
        <v>639</v>
      </c>
      <c r="J48" t="s">
        <v>640</v>
      </c>
      <c r="K48" t="s">
        <v>641</v>
      </c>
      <c r="L48">
        <v>1339</v>
      </c>
      <c r="N48">
        <v>1007</v>
      </c>
      <c r="O48" t="s">
        <v>115</v>
      </c>
      <c r="P48" t="s">
        <v>115</v>
      </c>
      <c r="Q48">
        <v>1</v>
      </c>
      <c r="W48">
        <v>0</v>
      </c>
      <c r="X48">
        <v>1949871238</v>
      </c>
      <c r="Y48">
        <f>AT48</f>
        <v>0.1895</v>
      </c>
      <c r="AA48">
        <v>5.91</v>
      </c>
      <c r="AB48">
        <v>0</v>
      </c>
      <c r="AC48">
        <v>0</v>
      </c>
      <c r="AD48">
        <v>0</v>
      </c>
      <c r="AE48">
        <v>5.91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0.1895</v>
      </c>
      <c r="AU48" t="s">
        <v>3</v>
      </c>
      <c r="AV48">
        <v>0</v>
      </c>
      <c r="AW48">
        <v>2</v>
      </c>
      <c r="AX48">
        <v>50447763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ROUND(Y48*Source!I37,9)</f>
        <v>32.094288499999998</v>
      </c>
      <c r="CY48">
        <f>AA48</f>
        <v>5.91</v>
      </c>
      <c r="CZ48">
        <f>AE48</f>
        <v>5.91</v>
      </c>
      <c r="DA48">
        <f>AI48</f>
        <v>1</v>
      </c>
      <c r="DB48">
        <f>ROUND(ROUND(AT48*CZ48,2),6)</f>
        <v>1.1200000000000001</v>
      </c>
      <c r="DC48">
        <f>ROUND(ROUND(AT48*AG48,2),6)</f>
        <v>0</v>
      </c>
      <c r="DD48" t="s">
        <v>3</v>
      </c>
      <c r="DE48" t="s">
        <v>3</v>
      </c>
      <c r="DF48">
        <f t="shared" si="34"/>
        <v>189.68</v>
      </c>
      <c r="DG48">
        <f t="shared" si="29"/>
        <v>0</v>
      </c>
      <c r="DH48">
        <f t="shared" si="30"/>
        <v>0</v>
      </c>
      <c r="DI48">
        <f t="shared" si="6"/>
        <v>0</v>
      </c>
      <c r="DJ48">
        <f>DF48</f>
        <v>189.68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ROW(Source!A38)</f>
        <v>38</v>
      </c>
      <c r="B49">
        <v>50447276</v>
      </c>
      <c r="C49">
        <v>50447747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605</v>
      </c>
      <c r="J49" t="s">
        <v>3</v>
      </c>
      <c r="K49" t="s">
        <v>606</v>
      </c>
      <c r="L49">
        <v>1191</v>
      </c>
      <c r="N49">
        <v>1013</v>
      </c>
      <c r="O49" t="s">
        <v>607</v>
      </c>
      <c r="P49" t="s">
        <v>607</v>
      </c>
      <c r="Q49">
        <v>1</v>
      </c>
      <c r="W49">
        <v>0</v>
      </c>
      <c r="X49">
        <v>476480486</v>
      </c>
      <c r="Y49">
        <f t="shared" ref="Y49:Y54" si="35">(AT49*1.1)</f>
        <v>0.78100000000000003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5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0.71</v>
      </c>
      <c r="AU49" t="s">
        <v>40</v>
      </c>
      <c r="AV49">
        <v>1</v>
      </c>
      <c r="AW49">
        <v>2</v>
      </c>
      <c r="AX49">
        <v>50447756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ROUND(AT49*Source!I38*AH49*AL49,2)</f>
        <v>0</v>
      </c>
      <c r="CV49">
        <f>ROUND(Y49*Source!I38,9)</f>
        <v>132.272503</v>
      </c>
      <c r="CW49">
        <v>0</v>
      </c>
      <c r="CX49">
        <f>ROUND(Y49*Source!I38,9)</f>
        <v>132.272503</v>
      </c>
      <c r="CY49">
        <f>AD49</f>
        <v>0</v>
      </c>
      <c r="CZ49">
        <f>AH49</f>
        <v>0</v>
      </c>
      <c r="DA49">
        <f>AL49</f>
        <v>1</v>
      </c>
      <c r="DB49">
        <f t="shared" ref="DB49:DB54" si="36">ROUND((ROUND(AT49*CZ49,2)*1.1),6)</f>
        <v>0</v>
      </c>
      <c r="DC49">
        <f t="shared" ref="DC49:DC54" si="37">ROUND((ROUND(AT49*AG49,2)*1.1),6)</f>
        <v>0</v>
      </c>
      <c r="DD49" t="s">
        <v>3</v>
      </c>
      <c r="DE49" t="s">
        <v>3</v>
      </c>
      <c r="DF49">
        <f t="shared" si="34"/>
        <v>0</v>
      </c>
      <c r="DG49">
        <f t="shared" si="29"/>
        <v>0</v>
      </c>
      <c r="DH49">
        <f t="shared" si="30"/>
        <v>0</v>
      </c>
      <c r="DI49">
        <f t="shared" si="6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ROW(Source!A38)</f>
        <v>38</v>
      </c>
      <c r="B50">
        <v>50447276</v>
      </c>
      <c r="C50">
        <v>50447747</v>
      </c>
      <c r="D50">
        <v>46170624</v>
      </c>
      <c r="E50">
        <v>1</v>
      </c>
      <c r="F50">
        <v>1</v>
      </c>
      <c r="G50">
        <v>30570983</v>
      </c>
      <c r="H50">
        <v>2</v>
      </c>
      <c r="I50" t="s">
        <v>615</v>
      </c>
      <c r="J50" t="s">
        <v>616</v>
      </c>
      <c r="K50" t="s">
        <v>617</v>
      </c>
      <c r="L50">
        <v>1368</v>
      </c>
      <c r="N50">
        <v>1011</v>
      </c>
      <c r="O50" t="s">
        <v>611</v>
      </c>
      <c r="P50" t="s">
        <v>611</v>
      </c>
      <c r="Q50">
        <v>1</v>
      </c>
      <c r="W50">
        <v>0</v>
      </c>
      <c r="X50">
        <v>-1781369061</v>
      </c>
      <c r="Y50">
        <f t="shared" si="35"/>
        <v>0.40700000000000003</v>
      </c>
      <c r="AA50">
        <v>0</v>
      </c>
      <c r="AB50">
        <v>2.44</v>
      </c>
      <c r="AC50">
        <v>0</v>
      </c>
      <c r="AD50">
        <v>0</v>
      </c>
      <c r="AE50">
        <v>0</v>
      </c>
      <c r="AF50">
        <v>0.28000000000000003</v>
      </c>
      <c r="AG50">
        <v>0</v>
      </c>
      <c r="AH50">
        <v>0</v>
      </c>
      <c r="AI50">
        <v>1</v>
      </c>
      <c r="AJ50">
        <v>8.32</v>
      </c>
      <c r="AK50">
        <v>34.090000000000003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0.37</v>
      </c>
      <c r="AU50" t="s">
        <v>40</v>
      </c>
      <c r="AV50">
        <v>0</v>
      </c>
      <c r="AW50">
        <v>2</v>
      </c>
      <c r="AX50">
        <v>50447759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ROUND(Y50*Source!I38*DO50,9)</f>
        <v>0</v>
      </c>
      <c r="CX50">
        <f>ROUND(Y50*Source!I38,9)</f>
        <v>68.930740999999998</v>
      </c>
      <c r="CY50">
        <f>AB50</f>
        <v>2.44</v>
      </c>
      <c r="CZ50">
        <f>AF50</f>
        <v>0.28000000000000003</v>
      </c>
      <c r="DA50">
        <f>AJ50</f>
        <v>8.32</v>
      </c>
      <c r="DB50">
        <f t="shared" si="36"/>
        <v>0.11</v>
      </c>
      <c r="DC50">
        <f t="shared" si="37"/>
        <v>0</v>
      </c>
      <c r="DD50" t="s">
        <v>3</v>
      </c>
      <c r="DE50" t="s">
        <v>3</v>
      </c>
      <c r="DF50">
        <f t="shared" si="34"/>
        <v>0</v>
      </c>
      <c r="DG50">
        <f>ROUND(ROUND(AF50*AJ50,2)*CX50,2)</f>
        <v>160.61000000000001</v>
      </c>
      <c r="DH50">
        <f>ROUND(ROUND(AG50*AK50,2)*CX50,2)</f>
        <v>0</v>
      </c>
      <c r="DI50">
        <f t="shared" si="6"/>
        <v>0</v>
      </c>
      <c r="DJ50">
        <f>DG50</f>
        <v>160.61000000000001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ROW(Source!A38)</f>
        <v>38</v>
      </c>
      <c r="B51">
        <v>50447276</v>
      </c>
      <c r="C51">
        <v>50447747</v>
      </c>
      <c r="D51">
        <v>46170144</v>
      </c>
      <c r="E51">
        <v>1</v>
      </c>
      <c r="F51">
        <v>1</v>
      </c>
      <c r="G51">
        <v>30570983</v>
      </c>
      <c r="H51">
        <v>2</v>
      </c>
      <c r="I51" t="s">
        <v>653</v>
      </c>
      <c r="J51" t="s">
        <v>654</v>
      </c>
      <c r="K51" t="s">
        <v>655</v>
      </c>
      <c r="L51">
        <v>1368</v>
      </c>
      <c r="N51">
        <v>1011</v>
      </c>
      <c r="O51" t="s">
        <v>611</v>
      </c>
      <c r="P51" t="s">
        <v>611</v>
      </c>
      <c r="Q51">
        <v>1</v>
      </c>
      <c r="W51">
        <v>0</v>
      </c>
      <c r="X51">
        <v>-861517907</v>
      </c>
      <c r="Y51">
        <f t="shared" si="35"/>
        <v>0.35200000000000004</v>
      </c>
      <c r="AA51">
        <v>0</v>
      </c>
      <c r="AB51">
        <v>2848.89</v>
      </c>
      <c r="AC51">
        <v>604.27</v>
      </c>
      <c r="AD51">
        <v>0</v>
      </c>
      <c r="AE51">
        <v>0</v>
      </c>
      <c r="AF51">
        <v>245.8</v>
      </c>
      <c r="AG51">
        <v>16.93</v>
      </c>
      <c r="AH51">
        <v>0</v>
      </c>
      <c r="AI51">
        <v>1</v>
      </c>
      <c r="AJ51">
        <v>11.07</v>
      </c>
      <c r="AK51">
        <v>34.090000000000003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0.32</v>
      </c>
      <c r="AU51" t="s">
        <v>40</v>
      </c>
      <c r="AV51">
        <v>0</v>
      </c>
      <c r="AW51">
        <v>2</v>
      </c>
      <c r="AX51">
        <v>50447757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ROUND(Y51*Source!I38*DO51,9)</f>
        <v>0</v>
      </c>
      <c r="CX51">
        <f>ROUND(Y51*Source!I38,9)</f>
        <v>59.615775999999997</v>
      </c>
      <c r="CY51">
        <f>AB51</f>
        <v>2848.89</v>
      </c>
      <c r="CZ51">
        <f>AF51</f>
        <v>245.8</v>
      </c>
      <c r="DA51">
        <f>AJ51</f>
        <v>11.07</v>
      </c>
      <c r="DB51">
        <f t="shared" si="36"/>
        <v>86.525999999999996</v>
      </c>
      <c r="DC51">
        <f t="shared" si="37"/>
        <v>5.9619999999999997</v>
      </c>
      <c r="DD51" t="s">
        <v>3</v>
      </c>
      <c r="DE51" t="s">
        <v>3</v>
      </c>
      <c r="DF51">
        <f t="shared" si="34"/>
        <v>0</v>
      </c>
      <c r="DG51">
        <f>ROUND(ROUND(AF51*AJ51,2)*CX51,2)</f>
        <v>162215.12</v>
      </c>
      <c r="DH51">
        <f>ROUND(ROUND(AG51*AK51,2)*CX51,2)</f>
        <v>34406.65</v>
      </c>
      <c r="DI51">
        <f t="shared" si="6"/>
        <v>0</v>
      </c>
      <c r="DJ51">
        <f>DG51</f>
        <v>162215.12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ROW(Source!A38)</f>
        <v>38</v>
      </c>
      <c r="B52">
        <v>50447276</v>
      </c>
      <c r="C52">
        <v>50447747</v>
      </c>
      <c r="D52">
        <v>46170146</v>
      </c>
      <c r="E52">
        <v>1</v>
      </c>
      <c r="F52">
        <v>1</v>
      </c>
      <c r="G52">
        <v>30570983</v>
      </c>
      <c r="H52">
        <v>2</v>
      </c>
      <c r="I52" t="s">
        <v>656</v>
      </c>
      <c r="J52" t="s">
        <v>657</v>
      </c>
      <c r="K52" t="s">
        <v>658</v>
      </c>
      <c r="L52">
        <v>1368</v>
      </c>
      <c r="N52">
        <v>1011</v>
      </c>
      <c r="O52" t="s">
        <v>611</v>
      </c>
      <c r="P52" t="s">
        <v>611</v>
      </c>
      <c r="Q52">
        <v>1</v>
      </c>
      <c r="W52">
        <v>0</v>
      </c>
      <c r="X52">
        <v>110940277</v>
      </c>
      <c r="Y52">
        <f t="shared" si="35"/>
        <v>0.60500000000000009</v>
      </c>
      <c r="AA52">
        <v>0</v>
      </c>
      <c r="AB52">
        <v>3496.72</v>
      </c>
      <c r="AC52">
        <v>604.27</v>
      </c>
      <c r="AD52">
        <v>0</v>
      </c>
      <c r="AE52">
        <v>0</v>
      </c>
      <c r="AF52">
        <v>308.38</v>
      </c>
      <c r="AG52">
        <v>16.93</v>
      </c>
      <c r="AH52">
        <v>0</v>
      </c>
      <c r="AI52">
        <v>1</v>
      </c>
      <c r="AJ52">
        <v>10.83</v>
      </c>
      <c r="AK52">
        <v>34.090000000000003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0.55000000000000004</v>
      </c>
      <c r="AU52" t="s">
        <v>40</v>
      </c>
      <c r="AV52">
        <v>0</v>
      </c>
      <c r="AW52">
        <v>2</v>
      </c>
      <c r="AX52">
        <v>50447758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ROUND(Y52*Source!I38*DO52,9)</f>
        <v>0</v>
      </c>
      <c r="CX52">
        <f>ROUND(Y52*Source!I38,9)</f>
        <v>102.46461499999999</v>
      </c>
      <c r="CY52">
        <f>AB52</f>
        <v>3496.72</v>
      </c>
      <c r="CZ52">
        <f>AF52</f>
        <v>308.38</v>
      </c>
      <c r="DA52">
        <f>AJ52</f>
        <v>10.83</v>
      </c>
      <c r="DB52">
        <f t="shared" si="36"/>
        <v>186.571</v>
      </c>
      <c r="DC52">
        <f t="shared" si="37"/>
        <v>10.241</v>
      </c>
      <c r="DD52" t="s">
        <v>3</v>
      </c>
      <c r="DE52" t="s">
        <v>3</v>
      </c>
      <c r="DF52">
        <f t="shared" si="34"/>
        <v>0</v>
      </c>
      <c r="DG52">
        <f>ROUND(ROUND(AF52*AJ52,2)*CX52,2)</f>
        <v>342207.22</v>
      </c>
      <c r="DH52">
        <f>ROUND(ROUND(AG52*AK52,2)*CX52,2)</f>
        <v>59136.43</v>
      </c>
      <c r="DI52">
        <f t="shared" si="6"/>
        <v>0</v>
      </c>
      <c r="DJ52">
        <f>DG52</f>
        <v>342207.22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ROW(Source!A38)</f>
        <v>38</v>
      </c>
      <c r="B53">
        <v>50447276</v>
      </c>
      <c r="C53">
        <v>50447747</v>
      </c>
      <c r="D53">
        <v>46170872</v>
      </c>
      <c r="E53">
        <v>1</v>
      </c>
      <c r="F53">
        <v>1</v>
      </c>
      <c r="G53">
        <v>30570983</v>
      </c>
      <c r="H53">
        <v>2</v>
      </c>
      <c r="I53" t="s">
        <v>659</v>
      </c>
      <c r="J53" t="s">
        <v>660</v>
      </c>
      <c r="K53" t="s">
        <v>661</v>
      </c>
      <c r="L53">
        <v>1368</v>
      </c>
      <c r="N53">
        <v>1011</v>
      </c>
      <c r="O53" t="s">
        <v>611</v>
      </c>
      <c r="P53" t="s">
        <v>611</v>
      </c>
      <c r="Q53">
        <v>1</v>
      </c>
      <c r="W53">
        <v>0</v>
      </c>
      <c r="X53">
        <v>-2035346383</v>
      </c>
      <c r="Y53">
        <f t="shared" si="35"/>
        <v>0.35200000000000004</v>
      </c>
      <c r="AA53">
        <v>0</v>
      </c>
      <c r="AB53">
        <v>1441.39</v>
      </c>
      <c r="AC53">
        <v>450.44</v>
      </c>
      <c r="AD53">
        <v>0</v>
      </c>
      <c r="AE53">
        <v>0</v>
      </c>
      <c r="AF53">
        <v>119.92</v>
      </c>
      <c r="AG53">
        <v>12.62</v>
      </c>
      <c r="AH53">
        <v>0</v>
      </c>
      <c r="AI53">
        <v>1</v>
      </c>
      <c r="AJ53">
        <v>11.48</v>
      </c>
      <c r="AK53">
        <v>34.090000000000003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0.32</v>
      </c>
      <c r="AU53" t="s">
        <v>40</v>
      </c>
      <c r="AV53">
        <v>0</v>
      </c>
      <c r="AW53">
        <v>2</v>
      </c>
      <c r="AX53">
        <v>50447760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ROUND(Y53*Source!I38*DO53,9)</f>
        <v>0</v>
      </c>
      <c r="CX53">
        <f>ROUND(Y53*Source!I38,9)</f>
        <v>59.615775999999997</v>
      </c>
      <c r="CY53">
        <f>AB53</f>
        <v>1441.39</v>
      </c>
      <c r="CZ53">
        <f>AF53</f>
        <v>119.92</v>
      </c>
      <c r="DA53">
        <f>AJ53</f>
        <v>11.48</v>
      </c>
      <c r="DB53">
        <f t="shared" si="36"/>
        <v>42.207000000000001</v>
      </c>
      <c r="DC53">
        <f t="shared" si="37"/>
        <v>4.444</v>
      </c>
      <c r="DD53" t="s">
        <v>3</v>
      </c>
      <c r="DE53" t="s">
        <v>3</v>
      </c>
      <c r="DF53">
        <f t="shared" si="34"/>
        <v>0</v>
      </c>
      <c r="DG53">
        <f>ROUND(ROUND(AF53*AJ53,2)*CX53,2)</f>
        <v>82071.850000000006</v>
      </c>
      <c r="DH53">
        <f>ROUND(ROUND(AG53*AK53,2)*CX53,2)</f>
        <v>25647.9</v>
      </c>
      <c r="DI53">
        <f t="shared" si="6"/>
        <v>0</v>
      </c>
      <c r="DJ53">
        <f>DG53</f>
        <v>82071.850000000006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ROW(Source!A38)</f>
        <v>38</v>
      </c>
      <c r="B54">
        <v>50447276</v>
      </c>
      <c r="C54">
        <v>50447747</v>
      </c>
      <c r="D54">
        <v>46170905</v>
      </c>
      <c r="E54">
        <v>1</v>
      </c>
      <c r="F54">
        <v>1</v>
      </c>
      <c r="G54">
        <v>30570983</v>
      </c>
      <c r="H54">
        <v>2</v>
      </c>
      <c r="I54" t="s">
        <v>662</v>
      </c>
      <c r="J54" t="s">
        <v>663</v>
      </c>
      <c r="K54" t="s">
        <v>664</v>
      </c>
      <c r="L54">
        <v>1368</v>
      </c>
      <c r="N54">
        <v>1011</v>
      </c>
      <c r="O54" t="s">
        <v>611</v>
      </c>
      <c r="P54" t="s">
        <v>611</v>
      </c>
      <c r="Q54">
        <v>1</v>
      </c>
      <c r="W54">
        <v>0</v>
      </c>
      <c r="X54">
        <v>-799405396</v>
      </c>
      <c r="Y54">
        <f t="shared" si="35"/>
        <v>0.60500000000000009</v>
      </c>
      <c r="AA54">
        <v>0</v>
      </c>
      <c r="AB54">
        <v>225.12</v>
      </c>
      <c r="AC54">
        <v>0</v>
      </c>
      <c r="AD54">
        <v>0</v>
      </c>
      <c r="AE54">
        <v>0</v>
      </c>
      <c r="AF54">
        <v>25.75</v>
      </c>
      <c r="AG54">
        <v>0</v>
      </c>
      <c r="AH54">
        <v>0</v>
      </c>
      <c r="AI54">
        <v>1</v>
      </c>
      <c r="AJ54">
        <v>8.35</v>
      </c>
      <c r="AK54">
        <v>34.090000000000003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0.55000000000000004</v>
      </c>
      <c r="AU54" t="s">
        <v>40</v>
      </c>
      <c r="AV54">
        <v>0</v>
      </c>
      <c r="AW54">
        <v>2</v>
      </c>
      <c r="AX54">
        <v>50447761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ROUND(Y54*Source!I38*DO54,9)</f>
        <v>0</v>
      </c>
      <c r="CX54">
        <f>ROUND(Y54*Source!I38,9)</f>
        <v>102.46461499999999</v>
      </c>
      <c r="CY54">
        <f>AB54</f>
        <v>225.12</v>
      </c>
      <c r="CZ54">
        <f>AF54</f>
        <v>25.75</v>
      </c>
      <c r="DA54">
        <f>AJ54</f>
        <v>8.35</v>
      </c>
      <c r="DB54">
        <f t="shared" si="36"/>
        <v>15.576000000000001</v>
      </c>
      <c r="DC54">
        <f t="shared" si="37"/>
        <v>0</v>
      </c>
      <c r="DD54" t="s">
        <v>3</v>
      </c>
      <c r="DE54" t="s">
        <v>3</v>
      </c>
      <c r="DF54">
        <f t="shared" si="34"/>
        <v>0</v>
      </c>
      <c r="DG54">
        <f>ROUND(ROUND(AF54*AJ54,2)*CX54,2)</f>
        <v>22030.92</v>
      </c>
      <c r="DH54">
        <f>ROUND(ROUND(AG54*AK54,2)*CX54,2)</f>
        <v>0</v>
      </c>
      <c r="DI54">
        <f t="shared" si="6"/>
        <v>0</v>
      </c>
      <c r="DJ54">
        <f>DG54</f>
        <v>22030.92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ROW(Source!A38)</f>
        <v>38</v>
      </c>
      <c r="B55">
        <v>50447276</v>
      </c>
      <c r="C55">
        <v>50447747</v>
      </c>
      <c r="D55">
        <v>31110524</v>
      </c>
      <c r="E55">
        <v>1</v>
      </c>
      <c r="F55">
        <v>1</v>
      </c>
      <c r="G55">
        <v>30570983</v>
      </c>
      <c r="H55">
        <v>3</v>
      </c>
      <c r="I55" t="s">
        <v>636</v>
      </c>
      <c r="J55" t="s">
        <v>637</v>
      </c>
      <c r="K55" t="s">
        <v>638</v>
      </c>
      <c r="L55">
        <v>1339</v>
      </c>
      <c r="N55">
        <v>1007</v>
      </c>
      <c r="O55" t="s">
        <v>115</v>
      </c>
      <c r="P55" t="s">
        <v>115</v>
      </c>
      <c r="Q55">
        <v>1</v>
      </c>
      <c r="W55">
        <v>0</v>
      </c>
      <c r="X55">
        <v>358510484</v>
      </c>
      <c r="Y55">
        <f>AT55</f>
        <v>2.6100000000000002E-2</v>
      </c>
      <c r="AA55">
        <v>612.99</v>
      </c>
      <c r="AB55">
        <v>0</v>
      </c>
      <c r="AC55">
        <v>0</v>
      </c>
      <c r="AD55">
        <v>0</v>
      </c>
      <c r="AE55">
        <v>53.57</v>
      </c>
      <c r="AF55">
        <v>0</v>
      </c>
      <c r="AG55">
        <v>0</v>
      </c>
      <c r="AH55">
        <v>0</v>
      </c>
      <c r="AI55">
        <v>11.42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2.6100000000000002E-2</v>
      </c>
      <c r="AU55" t="s">
        <v>3</v>
      </c>
      <c r="AV55">
        <v>0</v>
      </c>
      <c r="AW55">
        <v>2</v>
      </c>
      <c r="AX55">
        <v>50447762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ROUND(Y55*Source!I38,9)</f>
        <v>4.4203742999999998</v>
      </c>
      <c r="CY55">
        <f>AA55</f>
        <v>612.99</v>
      </c>
      <c r="CZ55">
        <f>AE55</f>
        <v>53.57</v>
      </c>
      <c r="DA55">
        <f>AI55</f>
        <v>11.42</v>
      </c>
      <c r="DB55">
        <f>ROUND(ROUND(AT55*CZ55,2),6)</f>
        <v>1.4</v>
      </c>
      <c r="DC55">
        <f>ROUND(ROUND(AT55*AG55,2),6)</f>
        <v>0</v>
      </c>
      <c r="DD55" t="s">
        <v>3</v>
      </c>
      <c r="DE55" t="s">
        <v>3</v>
      </c>
      <c r="DF55">
        <f>ROUND(ROUND(AE55*AI55,2)*CX55,2)</f>
        <v>2704.25</v>
      </c>
      <c r="DG55">
        <f t="shared" ref="DG55:DG62" si="38">ROUND(ROUND(AF55,2)*CX55,2)</f>
        <v>0</v>
      </c>
      <c r="DH55">
        <f t="shared" ref="DH55:DH62" si="39">ROUND(ROUND(AG55,2)*CX55,2)</f>
        <v>0</v>
      </c>
      <c r="DI55">
        <f t="shared" si="6"/>
        <v>0</v>
      </c>
      <c r="DJ55">
        <f>DF55</f>
        <v>2704.25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ROW(Source!A38)</f>
        <v>38</v>
      </c>
      <c r="B56">
        <v>50447276</v>
      </c>
      <c r="C56">
        <v>50447747</v>
      </c>
      <c r="D56">
        <v>46136155</v>
      </c>
      <c r="E56">
        <v>1</v>
      </c>
      <c r="F56">
        <v>1</v>
      </c>
      <c r="G56">
        <v>30570983</v>
      </c>
      <c r="H56">
        <v>3</v>
      </c>
      <c r="I56" t="s">
        <v>639</v>
      </c>
      <c r="J56" t="s">
        <v>640</v>
      </c>
      <c r="K56" t="s">
        <v>641</v>
      </c>
      <c r="L56">
        <v>1339</v>
      </c>
      <c r="N56">
        <v>1007</v>
      </c>
      <c r="O56" t="s">
        <v>115</v>
      </c>
      <c r="P56" t="s">
        <v>115</v>
      </c>
      <c r="Q56">
        <v>1</v>
      </c>
      <c r="W56">
        <v>0</v>
      </c>
      <c r="X56">
        <v>1949871238</v>
      </c>
      <c r="Y56">
        <f>AT56</f>
        <v>0.1895</v>
      </c>
      <c r="AA56">
        <v>91.73</v>
      </c>
      <c r="AB56">
        <v>0</v>
      </c>
      <c r="AC56">
        <v>0</v>
      </c>
      <c r="AD56">
        <v>0</v>
      </c>
      <c r="AE56">
        <v>5.91</v>
      </c>
      <c r="AF56">
        <v>0</v>
      </c>
      <c r="AG56">
        <v>0</v>
      </c>
      <c r="AH56">
        <v>0</v>
      </c>
      <c r="AI56">
        <v>15.49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0.1895</v>
      </c>
      <c r="AU56" t="s">
        <v>3</v>
      </c>
      <c r="AV56">
        <v>0</v>
      </c>
      <c r="AW56">
        <v>2</v>
      </c>
      <c r="AX56">
        <v>50447763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ROUND(Y56*Source!I38,9)</f>
        <v>32.094288499999998</v>
      </c>
      <c r="CY56">
        <f>AA56</f>
        <v>91.73</v>
      </c>
      <c r="CZ56">
        <f>AE56</f>
        <v>5.91</v>
      </c>
      <c r="DA56">
        <f>AI56</f>
        <v>15.49</v>
      </c>
      <c r="DB56">
        <f>ROUND(ROUND(AT56*CZ56,2),6)</f>
        <v>1.1200000000000001</v>
      </c>
      <c r="DC56">
        <f>ROUND(ROUND(AT56*AG56,2),6)</f>
        <v>0</v>
      </c>
      <c r="DD56" t="s">
        <v>3</v>
      </c>
      <c r="DE56" t="s">
        <v>3</v>
      </c>
      <c r="DF56">
        <f>ROUND(ROUND(AE56*AI56,2)*CX56,2)</f>
        <v>2938.23</v>
      </c>
      <c r="DG56">
        <f t="shared" si="38"/>
        <v>0</v>
      </c>
      <c r="DH56">
        <f t="shared" si="39"/>
        <v>0</v>
      </c>
      <c r="DI56">
        <f t="shared" si="6"/>
        <v>0</v>
      </c>
      <c r="DJ56">
        <f>DF56</f>
        <v>2938.23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ROW(Source!A39)</f>
        <v>39</v>
      </c>
      <c r="B57">
        <v>50447275</v>
      </c>
      <c r="C57">
        <v>50447764</v>
      </c>
      <c r="D57">
        <v>40404405</v>
      </c>
      <c r="E57">
        <v>30570983</v>
      </c>
      <c r="F57">
        <v>1</v>
      </c>
      <c r="G57">
        <v>30570983</v>
      </c>
      <c r="H57">
        <v>1</v>
      </c>
      <c r="I57" t="s">
        <v>605</v>
      </c>
      <c r="J57" t="s">
        <v>3</v>
      </c>
      <c r="K57" t="s">
        <v>606</v>
      </c>
      <c r="L57">
        <v>1191</v>
      </c>
      <c r="N57">
        <v>1013</v>
      </c>
      <c r="O57" t="s">
        <v>607</v>
      </c>
      <c r="P57" t="s">
        <v>607</v>
      </c>
      <c r="Q57">
        <v>1</v>
      </c>
      <c r="W57">
        <v>0</v>
      </c>
      <c r="X57">
        <v>476480486</v>
      </c>
      <c r="Y57">
        <f t="shared" ref="Y57:Y78" si="40">(AT57*1.1)</f>
        <v>170.5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155</v>
      </c>
      <c r="AU57" t="s">
        <v>40</v>
      </c>
      <c r="AV57">
        <v>1</v>
      </c>
      <c r="AW57">
        <v>2</v>
      </c>
      <c r="AX57">
        <v>50447770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ROUND(AT57*Source!I39*AH57*AL57,2)</f>
        <v>0</v>
      </c>
      <c r="CV57">
        <f>ROUND(Y57*Source!I39,9)</f>
        <v>81.175049999999999</v>
      </c>
      <c r="CW57">
        <v>0</v>
      </c>
      <c r="CX57">
        <f>ROUND(Y57*Source!I39,9)</f>
        <v>81.175049999999999</v>
      </c>
      <c r="CY57">
        <f>AD57</f>
        <v>0</v>
      </c>
      <c r="CZ57">
        <f>AH57</f>
        <v>0</v>
      </c>
      <c r="DA57">
        <f>AL57</f>
        <v>1</v>
      </c>
      <c r="DB57">
        <f t="shared" ref="DB57:DB78" si="41">ROUND((ROUND(AT57*CZ57,2)*1.1),6)</f>
        <v>0</v>
      </c>
      <c r="DC57">
        <f t="shared" ref="DC57:DC78" si="42">ROUND((ROUND(AT57*AG57,2)*1.1),6)</f>
        <v>0</v>
      </c>
      <c r="DD57" t="s">
        <v>3</v>
      </c>
      <c r="DE57" t="s">
        <v>3</v>
      </c>
      <c r="DF57">
        <f t="shared" ref="DF57:DF88" si="43">ROUND(ROUND(AE57,2)*CX57,2)</f>
        <v>0</v>
      </c>
      <c r="DG57">
        <f t="shared" si="38"/>
        <v>0</v>
      </c>
      <c r="DH57">
        <f t="shared" si="39"/>
        <v>0</v>
      </c>
      <c r="DI57">
        <f t="shared" si="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ROW(Source!A39)</f>
        <v>39</v>
      </c>
      <c r="B58">
        <v>50447275</v>
      </c>
      <c r="C58">
        <v>50447764</v>
      </c>
      <c r="D58">
        <v>46170529</v>
      </c>
      <c r="E58">
        <v>1</v>
      </c>
      <c r="F58">
        <v>1</v>
      </c>
      <c r="G58">
        <v>30570983</v>
      </c>
      <c r="H58">
        <v>2</v>
      </c>
      <c r="I58" t="s">
        <v>665</v>
      </c>
      <c r="J58" t="s">
        <v>666</v>
      </c>
      <c r="K58" t="s">
        <v>667</v>
      </c>
      <c r="L58">
        <v>1368</v>
      </c>
      <c r="N58">
        <v>1011</v>
      </c>
      <c r="O58" t="s">
        <v>611</v>
      </c>
      <c r="P58" t="s">
        <v>611</v>
      </c>
      <c r="Q58">
        <v>1</v>
      </c>
      <c r="W58">
        <v>0</v>
      </c>
      <c r="X58">
        <v>1840432778</v>
      </c>
      <c r="Y58">
        <f t="shared" si="40"/>
        <v>41.25</v>
      </c>
      <c r="AA58">
        <v>0</v>
      </c>
      <c r="AB58">
        <v>41.45</v>
      </c>
      <c r="AC58">
        <v>12.62</v>
      </c>
      <c r="AD58">
        <v>0</v>
      </c>
      <c r="AE58">
        <v>0</v>
      </c>
      <c r="AF58">
        <v>41.45</v>
      </c>
      <c r="AG58">
        <v>12.62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37.5</v>
      </c>
      <c r="AU58" t="s">
        <v>40</v>
      </c>
      <c r="AV58">
        <v>0</v>
      </c>
      <c r="AW58">
        <v>2</v>
      </c>
      <c r="AX58">
        <v>50447771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ROUND(Y58*Source!I39*DO58,9)</f>
        <v>0</v>
      </c>
      <c r="CX58">
        <f>ROUND(Y58*Source!I39,9)</f>
        <v>19.639125</v>
      </c>
      <c r="CY58">
        <f>AB58</f>
        <v>41.45</v>
      </c>
      <c r="CZ58">
        <f>AF58</f>
        <v>41.45</v>
      </c>
      <c r="DA58">
        <f>AJ58</f>
        <v>1</v>
      </c>
      <c r="DB58">
        <f t="shared" si="41"/>
        <v>1709.818</v>
      </c>
      <c r="DC58">
        <f t="shared" si="42"/>
        <v>520.57500000000005</v>
      </c>
      <c r="DD58" t="s">
        <v>3</v>
      </c>
      <c r="DE58" t="s">
        <v>3</v>
      </c>
      <c r="DF58">
        <f t="shared" si="43"/>
        <v>0</v>
      </c>
      <c r="DG58">
        <f t="shared" si="38"/>
        <v>814.04</v>
      </c>
      <c r="DH58">
        <f t="shared" si="39"/>
        <v>247.85</v>
      </c>
      <c r="DI58">
        <f t="shared" si="6"/>
        <v>0</v>
      </c>
      <c r="DJ58">
        <f>DG58</f>
        <v>814.04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ROW(Source!A39)</f>
        <v>39</v>
      </c>
      <c r="B59">
        <v>50447275</v>
      </c>
      <c r="C59">
        <v>50447764</v>
      </c>
      <c r="D59">
        <v>46170942</v>
      </c>
      <c r="E59">
        <v>1</v>
      </c>
      <c r="F59">
        <v>1</v>
      </c>
      <c r="G59">
        <v>30570983</v>
      </c>
      <c r="H59">
        <v>2</v>
      </c>
      <c r="I59" t="s">
        <v>668</v>
      </c>
      <c r="J59" t="s">
        <v>669</v>
      </c>
      <c r="K59" t="s">
        <v>670</v>
      </c>
      <c r="L59">
        <v>1368</v>
      </c>
      <c r="N59">
        <v>1011</v>
      </c>
      <c r="O59" t="s">
        <v>611</v>
      </c>
      <c r="P59" t="s">
        <v>611</v>
      </c>
      <c r="Q59">
        <v>1</v>
      </c>
      <c r="W59">
        <v>0</v>
      </c>
      <c r="X59">
        <v>-804513174</v>
      </c>
      <c r="Y59">
        <f t="shared" si="40"/>
        <v>82.5</v>
      </c>
      <c r="AA59">
        <v>0</v>
      </c>
      <c r="AB59">
        <v>0.5</v>
      </c>
      <c r="AC59">
        <v>0</v>
      </c>
      <c r="AD59">
        <v>0</v>
      </c>
      <c r="AE59">
        <v>0</v>
      </c>
      <c r="AF59">
        <v>0.5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75</v>
      </c>
      <c r="AU59" t="s">
        <v>40</v>
      </c>
      <c r="AV59">
        <v>0</v>
      </c>
      <c r="AW59">
        <v>2</v>
      </c>
      <c r="AX59">
        <v>50447772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ROUND(Y59*Source!I39*DO59,9)</f>
        <v>0</v>
      </c>
      <c r="CX59">
        <f>ROUND(Y59*Source!I39,9)</f>
        <v>39.27825</v>
      </c>
      <c r="CY59">
        <f>AB59</f>
        <v>0.5</v>
      </c>
      <c r="CZ59">
        <f>AF59</f>
        <v>0.5</v>
      </c>
      <c r="DA59">
        <f>AJ59</f>
        <v>1</v>
      </c>
      <c r="DB59">
        <f t="shared" si="41"/>
        <v>41.25</v>
      </c>
      <c r="DC59">
        <f t="shared" si="42"/>
        <v>0</v>
      </c>
      <c r="DD59" t="s">
        <v>3</v>
      </c>
      <c r="DE59" t="s">
        <v>3</v>
      </c>
      <c r="DF59">
        <f t="shared" si="43"/>
        <v>0</v>
      </c>
      <c r="DG59">
        <f t="shared" si="38"/>
        <v>19.64</v>
      </c>
      <c r="DH59">
        <f t="shared" si="39"/>
        <v>0</v>
      </c>
      <c r="DI59">
        <f t="shared" si="6"/>
        <v>0</v>
      </c>
      <c r="DJ59">
        <f>DG59</f>
        <v>19.64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ROW(Source!A39)</f>
        <v>39</v>
      </c>
      <c r="B60">
        <v>50447275</v>
      </c>
      <c r="C60">
        <v>50447764</v>
      </c>
      <c r="D60">
        <v>46170381</v>
      </c>
      <c r="E60">
        <v>1</v>
      </c>
      <c r="F60">
        <v>1</v>
      </c>
      <c r="G60">
        <v>30570983</v>
      </c>
      <c r="H60">
        <v>2</v>
      </c>
      <c r="I60" t="s">
        <v>671</v>
      </c>
      <c r="J60" t="s">
        <v>672</v>
      </c>
      <c r="K60" t="s">
        <v>673</v>
      </c>
      <c r="L60">
        <v>1368</v>
      </c>
      <c r="N60">
        <v>1011</v>
      </c>
      <c r="O60" t="s">
        <v>611</v>
      </c>
      <c r="P60" t="s">
        <v>611</v>
      </c>
      <c r="Q60">
        <v>1</v>
      </c>
      <c r="W60">
        <v>0</v>
      </c>
      <c r="X60">
        <v>1858809987</v>
      </c>
      <c r="Y60">
        <f t="shared" si="40"/>
        <v>1.7050000000000003</v>
      </c>
      <c r="AA60">
        <v>0</v>
      </c>
      <c r="AB60">
        <v>219.56</v>
      </c>
      <c r="AC60">
        <v>18.62</v>
      </c>
      <c r="AD60">
        <v>0</v>
      </c>
      <c r="AE60">
        <v>0</v>
      </c>
      <c r="AF60">
        <v>219.56</v>
      </c>
      <c r="AG60">
        <v>18.62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1.55</v>
      </c>
      <c r="AU60" t="s">
        <v>40</v>
      </c>
      <c r="AV60">
        <v>0</v>
      </c>
      <c r="AW60">
        <v>2</v>
      </c>
      <c r="AX60">
        <v>50447773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ROUND(Y60*Source!I39*DO60,9)</f>
        <v>0</v>
      </c>
      <c r="CX60">
        <f>ROUND(Y60*Source!I39,9)</f>
        <v>0.81175050000000004</v>
      </c>
      <c r="CY60">
        <f>AB60</f>
        <v>219.56</v>
      </c>
      <c r="CZ60">
        <f>AF60</f>
        <v>219.56</v>
      </c>
      <c r="DA60">
        <f>AJ60</f>
        <v>1</v>
      </c>
      <c r="DB60">
        <f t="shared" si="41"/>
        <v>374.35199999999998</v>
      </c>
      <c r="DC60">
        <f t="shared" si="42"/>
        <v>31.745999999999999</v>
      </c>
      <c r="DD60" t="s">
        <v>3</v>
      </c>
      <c r="DE60" t="s">
        <v>3</v>
      </c>
      <c r="DF60">
        <f t="shared" si="43"/>
        <v>0</v>
      </c>
      <c r="DG60">
        <f t="shared" si="38"/>
        <v>178.23</v>
      </c>
      <c r="DH60">
        <f t="shared" si="39"/>
        <v>15.11</v>
      </c>
      <c r="DI60">
        <f t="shared" si="6"/>
        <v>0</v>
      </c>
      <c r="DJ60">
        <f>DG60</f>
        <v>178.23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ROW(Source!A39)</f>
        <v>39</v>
      </c>
      <c r="B61">
        <v>50447275</v>
      </c>
      <c r="C61">
        <v>50447764</v>
      </c>
      <c r="D61">
        <v>40406154</v>
      </c>
      <c r="E61">
        <v>30570983</v>
      </c>
      <c r="F61">
        <v>1</v>
      </c>
      <c r="G61">
        <v>30570983</v>
      </c>
      <c r="H61">
        <v>2</v>
      </c>
      <c r="I61" t="s">
        <v>674</v>
      </c>
      <c r="J61" t="s">
        <v>3</v>
      </c>
      <c r="K61" t="s">
        <v>675</v>
      </c>
      <c r="L61">
        <v>1344</v>
      </c>
      <c r="N61">
        <v>1008</v>
      </c>
      <c r="O61" t="s">
        <v>676</v>
      </c>
      <c r="P61" t="s">
        <v>676</v>
      </c>
      <c r="Q61">
        <v>1</v>
      </c>
      <c r="W61">
        <v>0</v>
      </c>
      <c r="X61">
        <v>-1180195794</v>
      </c>
      <c r="Y61">
        <f t="shared" si="40"/>
        <v>4.1140000000000008</v>
      </c>
      <c r="AA61">
        <v>0</v>
      </c>
      <c r="AB61">
        <v>1</v>
      </c>
      <c r="AC61">
        <v>0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3.74</v>
      </c>
      <c r="AU61" t="s">
        <v>40</v>
      </c>
      <c r="AV61">
        <v>0</v>
      </c>
      <c r="AW61">
        <v>2</v>
      </c>
      <c r="AX61">
        <v>50447774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ROUND(Y61*Source!I39*DO61,9)</f>
        <v>0</v>
      </c>
      <c r="CX61">
        <f>ROUND(Y61*Source!I39,9)</f>
        <v>1.9586754</v>
      </c>
      <c r="CY61">
        <f>AB61</f>
        <v>1</v>
      </c>
      <c r="CZ61">
        <f>AF61</f>
        <v>1</v>
      </c>
      <c r="DA61">
        <f>AJ61</f>
        <v>1</v>
      </c>
      <c r="DB61">
        <f t="shared" si="41"/>
        <v>4.1139999999999999</v>
      </c>
      <c r="DC61">
        <f t="shared" si="42"/>
        <v>0</v>
      </c>
      <c r="DD61" t="s">
        <v>3</v>
      </c>
      <c r="DE61" t="s">
        <v>3</v>
      </c>
      <c r="DF61">
        <f t="shared" si="43"/>
        <v>0</v>
      </c>
      <c r="DG61">
        <f t="shared" si="38"/>
        <v>1.96</v>
      </c>
      <c r="DH61">
        <f t="shared" si="39"/>
        <v>0</v>
      </c>
      <c r="DI61">
        <f t="shared" si="6"/>
        <v>0</v>
      </c>
      <c r="DJ61">
        <f>DG61</f>
        <v>1.96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ROW(Source!A40)</f>
        <v>40</v>
      </c>
      <c r="B62">
        <v>50447276</v>
      </c>
      <c r="C62">
        <v>50447764</v>
      </c>
      <c r="D62">
        <v>40404405</v>
      </c>
      <c r="E62">
        <v>30570983</v>
      </c>
      <c r="F62">
        <v>1</v>
      </c>
      <c r="G62">
        <v>30570983</v>
      </c>
      <c r="H62">
        <v>1</v>
      </c>
      <c r="I62" t="s">
        <v>605</v>
      </c>
      <c r="J62" t="s">
        <v>3</v>
      </c>
      <c r="K62" t="s">
        <v>606</v>
      </c>
      <c r="L62">
        <v>1191</v>
      </c>
      <c r="N62">
        <v>1013</v>
      </c>
      <c r="O62" t="s">
        <v>607</v>
      </c>
      <c r="P62" t="s">
        <v>607</v>
      </c>
      <c r="Q62">
        <v>1</v>
      </c>
      <c r="W62">
        <v>0</v>
      </c>
      <c r="X62">
        <v>476480486</v>
      </c>
      <c r="Y62">
        <f t="shared" si="40"/>
        <v>170.5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155</v>
      </c>
      <c r="AU62" t="s">
        <v>40</v>
      </c>
      <c r="AV62">
        <v>1</v>
      </c>
      <c r="AW62">
        <v>2</v>
      </c>
      <c r="AX62">
        <v>50447770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ROUND(AT62*Source!I40*AH62*AL62,2)</f>
        <v>0</v>
      </c>
      <c r="CV62">
        <f>ROUND(Y62*Source!I40,9)</f>
        <v>81.175049999999999</v>
      </c>
      <c r="CW62">
        <v>0</v>
      </c>
      <c r="CX62">
        <f>ROUND(Y62*Source!I40,9)</f>
        <v>81.175049999999999</v>
      </c>
      <c r="CY62">
        <f>AD62</f>
        <v>0</v>
      </c>
      <c r="CZ62">
        <f>AH62</f>
        <v>0</v>
      </c>
      <c r="DA62">
        <f>AL62</f>
        <v>1</v>
      </c>
      <c r="DB62">
        <f t="shared" si="41"/>
        <v>0</v>
      </c>
      <c r="DC62">
        <f t="shared" si="42"/>
        <v>0</v>
      </c>
      <c r="DD62" t="s">
        <v>3</v>
      </c>
      <c r="DE62" t="s">
        <v>3</v>
      </c>
      <c r="DF62">
        <f t="shared" si="43"/>
        <v>0</v>
      </c>
      <c r="DG62">
        <f t="shared" si="38"/>
        <v>0</v>
      </c>
      <c r="DH62">
        <f t="shared" si="39"/>
        <v>0</v>
      </c>
      <c r="DI62">
        <f t="shared" si="6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ROW(Source!A40)</f>
        <v>40</v>
      </c>
      <c r="B63">
        <v>50447276</v>
      </c>
      <c r="C63">
        <v>50447764</v>
      </c>
      <c r="D63">
        <v>46170529</v>
      </c>
      <c r="E63">
        <v>1</v>
      </c>
      <c r="F63">
        <v>1</v>
      </c>
      <c r="G63">
        <v>30570983</v>
      </c>
      <c r="H63">
        <v>2</v>
      </c>
      <c r="I63" t="s">
        <v>665</v>
      </c>
      <c r="J63" t="s">
        <v>666</v>
      </c>
      <c r="K63" t="s">
        <v>667</v>
      </c>
      <c r="L63">
        <v>1368</v>
      </c>
      <c r="N63">
        <v>1011</v>
      </c>
      <c r="O63" t="s">
        <v>611</v>
      </c>
      <c r="P63" t="s">
        <v>611</v>
      </c>
      <c r="Q63">
        <v>1</v>
      </c>
      <c r="W63">
        <v>0</v>
      </c>
      <c r="X63">
        <v>1840432778</v>
      </c>
      <c r="Y63">
        <f t="shared" si="40"/>
        <v>41.25</v>
      </c>
      <c r="AA63">
        <v>0</v>
      </c>
      <c r="AB63">
        <v>756.43</v>
      </c>
      <c r="AC63">
        <v>450.44</v>
      </c>
      <c r="AD63">
        <v>0</v>
      </c>
      <c r="AE63">
        <v>0</v>
      </c>
      <c r="AF63">
        <v>41.45</v>
      </c>
      <c r="AG63">
        <v>12.62</v>
      </c>
      <c r="AH63">
        <v>0</v>
      </c>
      <c r="AI63">
        <v>1</v>
      </c>
      <c r="AJ63">
        <v>17.43</v>
      </c>
      <c r="AK63">
        <v>34.090000000000003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37.5</v>
      </c>
      <c r="AU63" t="s">
        <v>40</v>
      </c>
      <c r="AV63">
        <v>0</v>
      </c>
      <c r="AW63">
        <v>2</v>
      </c>
      <c r="AX63">
        <v>50447771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ROUND(Y63*Source!I40*DO63,9)</f>
        <v>0</v>
      </c>
      <c r="CX63">
        <f>ROUND(Y63*Source!I40,9)</f>
        <v>19.639125</v>
      </c>
      <c r="CY63">
        <f>AB63</f>
        <v>756.43</v>
      </c>
      <c r="CZ63">
        <f>AF63</f>
        <v>41.45</v>
      </c>
      <c r="DA63">
        <f>AJ63</f>
        <v>17.43</v>
      </c>
      <c r="DB63">
        <f t="shared" si="41"/>
        <v>1709.818</v>
      </c>
      <c r="DC63">
        <f t="shared" si="42"/>
        <v>520.57500000000005</v>
      </c>
      <c r="DD63" t="s">
        <v>3</v>
      </c>
      <c r="DE63" t="s">
        <v>3</v>
      </c>
      <c r="DF63">
        <f t="shared" si="43"/>
        <v>0</v>
      </c>
      <c r="DG63">
        <f>ROUND(ROUND(AF63*AJ63,2)*CX63,2)</f>
        <v>14188.68</v>
      </c>
      <c r="DH63">
        <f>ROUND(ROUND(AG63*AK63,2)*CX63,2)</f>
        <v>8449.14</v>
      </c>
      <c r="DI63">
        <f t="shared" si="6"/>
        <v>0</v>
      </c>
      <c r="DJ63">
        <f>DG63</f>
        <v>14188.68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ROW(Source!A40)</f>
        <v>40</v>
      </c>
      <c r="B64">
        <v>50447276</v>
      </c>
      <c r="C64">
        <v>50447764</v>
      </c>
      <c r="D64">
        <v>46170942</v>
      </c>
      <c r="E64">
        <v>1</v>
      </c>
      <c r="F64">
        <v>1</v>
      </c>
      <c r="G64">
        <v>30570983</v>
      </c>
      <c r="H64">
        <v>2</v>
      </c>
      <c r="I64" t="s">
        <v>668</v>
      </c>
      <c r="J64" t="s">
        <v>669</v>
      </c>
      <c r="K64" t="s">
        <v>670</v>
      </c>
      <c r="L64">
        <v>1368</v>
      </c>
      <c r="N64">
        <v>1011</v>
      </c>
      <c r="O64" t="s">
        <v>611</v>
      </c>
      <c r="P64" t="s">
        <v>611</v>
      </c>
      <c r="Q64">
        <v>1</v>
      </c>
      <c r="W64">
        <v>0</v>
      </c>
      <c r="X64">
        <v>-804513174</v>
      </c>
      <c r="Y64">
        <f t="shared" si="40"/>
        <v>82.5</v>
      </c>
      <c r="AA64">
        <v>0</v>
      </c>
      <c r="AB64">
        <v>4.3600000000000003</v>
      </c>
      <c r="AC64">
        <v>0</v>
      </c>
      <c r="AD64">
        <v>0</v>
      </c>
      <c r="AE64">
        <v>0</v>
      </c>
      <c r="AF64">
        <v>0.5</v>
      </c>
      <c r="AG64">
        <v>0</v>
      </c>
      <c r="AH64">
        <v>0</v>
      </c>
      <c r="AI64">
        <v>1</v>
      </c>
      <c r="AJ64">
        <v>8.32</v>
      </c>
      <c r="AK64">
        <v>34.090000000000003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75</v>
      </c>
      <c r="AU64" t="s">
        <v>40</v>
      </c>
      <c r="AV64">
        <v>0</v>
      </c>
      <c r="AW64">
        <v>2</v>
      </c>
      <c r="AX64">
        <v>50447772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ROUND(Y64*Source!I40*DO64,9)</f>
        <v>0</v>
      </c>
      <c r="CX64">
        <f>ROUND(Y64*Source!I40,9)</f>
        <v>39.27825</v>
      </c>
      <c r="CY64">
        <f>AB64</f>
        <v>4.3600000000000003</v>
      </c>
      <c r="CZ64">
        <f>AF64</f>
        <v>0.5</v>
      </c>
      <c r="DA64">
        <f>AJ64</f>
        <v>8.32</v>
      </c>
      <c r="DB64">
        <f t="shared" si="41"/>
        <v>41.25</v>
      </c>
      <c r="DC64">
        <f t="shared" si="42"/>
        <v>0</v>
      </c>
      <c r="DD64" t="s">
        <v>3</v>
      </c>
      <c r="DE64" t="s">
        <v>3</v>
      </c>
      <c r="DF64">
        <f t="shared" si="43"/>
        <v>0</v>
      </c>
      <c r="DG64">
        <f>ROUND(ROUND(AF64*AJ64,2)*CX64,2)</f>
        <v>163.4</v>
      </c>
      <c r="DH64">
        <f>ROUND(ROUND(AG64*AK64,2)*CX64,2)</f>
        <v>0</v>
      </c>
      <c r="DI64">
        <f t="shared" si="6"/>
        <v>0</v>
      </c>
      <c r="DJ64">
        <f>DG64</f>
        <v>163.4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ROW(Source!A40)</f>
        <v>40</v>
      </c>
      <c r="B65">
        <v>50447276</v>
      </c>
      <c r="C65">
        <v>50447764</v>
      </c>
      <c r="D65">
        <v>46170381</v>
      </c>
      <c r="E65">
        <v>1</v>
      </c>
      <c r="F65">
        <v>1</v>
      </c>
      <c r="G65">
        <v>30570983</v>
      </c>
      <c r="H65">
        <v>2</v>
      </c>
      <c r="I65" t="s">
        <v>671</v>
      </c>
      <c r="J65" t="s">
        <v>672</v>
      </c>
      <c r="K65" t="s">
        <v>673</v>
      </c>
      <c r="L65">
        <v>1368</v>
      </c>
      <c r="N65">
        <v>1011</v>
      </c>
      <c r="O65" t="s">
        <v>611</v>
      </c>
      <c r="P65" t="s">
        <v>611</v>
      </c>
      <c r="Q65">
        <v>1</v>
      </c>
      <c r="W65">
        <v>0</v>
      </c>
      <c r="X65">
        <v>1858809987</v>
      </c>
      <c r="Y65">
        <f t="shared" si="40"/>
        <v>1.7050000000000003</v>
      </c>
      <c r="AA65">
        <v>0</v>
      </c>
      <c r="AB65">
        <v>2701.08</v>
      </c>
      <c r="AC65">
        <v>664.59</v>
      </c>
      <c r="AD65">
        <v>0</v>
      </c>
      <c r="AE65">
        <v>0</v>
      </c>
      <c r="AF65">
        <v>219.56</v>
      </c>
      <c r="AG65">
        <v>18.62</v>
      </c>
      <c r="AH65">
        <v>0</v>
      </c>
      <c r="AI65">
        <v>1</v>
      </c>
      <c r="AJ65">
        <v>11.75</v>
      </c>
      <c r="AK65">
        <v>34.090000000000003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1.55</v>
      </c>
      <c r="AU65" t="s">
        <v>40</v>
      </c>
      <c r="AV65">
        <v>0</v>
      </c>
      <c r="AW65">
        <v>2</v>
      </c>
      <c r="AX65">
        <v>50447773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ROUND(Y65*Source!I40*DO65,9)</f>
        <v>0</v>
      </c>
      <c r="CX65">
        <f>ROUND(Y65*Source!I40,9)</f>
        <v>0.81175050000000004</v>
      </c>
      <c r="CY65">
        <f>AB65</f>
        <v>2701.08</v>
      </c>
      <c r="CZ65">
        <f>AF65</f>
        <v>219.56</v>
      </c>
      <c r="DA65">
        <f>AJ65</f>
        <v>11.75</v>
      </c>
      <c r="DB65">
        <f t="shared" si="41"/>
        <v>374.35199999999998</v>
      </c>
      <c r="DC65">
        <f t="shared" si="42"/>
        <v>31.745999999999999</v>
      </c>
      <c r="DD65" t="s">
        <v>3</v>
      </c>
      <c r="DE65" t="s">
        <v>3</v>
      </c>
      <c r="DF65">
        <f t="shared" si="43"/>
        <v>0</v>
      </c>
      <c r="DG65">
        <f>ROUND(ROUND(AF65*AJ65,2)*CX65,2)</f>
        <v>2094.1799999999998</v>
      </c>
      <c r="DH65">
        <f>ROUND(ROUND(AG65*AK65,2)*CX65,2)</f>
        <v>515.27</v>
      </c>
      <c r="DI65">
        <f t="shared" ref="DI65:DI128" si="44">ROUND(ROUND(AH65,2)*CX65,2)</f>
        <v>0</v>
      </c>
      <c r="DJ65">
        <f>DG65</f>
        <v>2094.1799999999998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ROW(Source!A40)</f>
        <v>40</v>
      </c>
      <c r="B66">
        <v>50447276</v>
      </c>
      <c r="C66">
        <v>50447764</v>
      </c>
      <c r="D66">
        <v>40406154</v>
      </c>
      <c r="E66">
        <v>30570983</v>
      </c>
      <c r="F66">
        <v>1</v>
      </c>
      <c r="G66">
        <v>30570983</v>
      </c>
      <c r="H66">
        <v>2</v>
      </c>
      <c r="I66" t="s">
        <v>674</v>
      </c>
      <c r="J66" t="s">
        <v>3</v>
      </c>
      <c r="K66" t="s">
        <v>675</v>
      </c>
      <c r="L66">
        <v>1344</v>
      </c>
      <c r="N66">
        <v>1008</v>
      </c>
      <c r="O66" t="s">
        <v>676</v>
      </c>
      <c r="P66" t="s">
        <v>676</v>
      </c>
      <c r="Q66">
        <v>1</v>
      </c>
      <c r="W66">
        <v>0</v>
      </c>
      <c r="X66">
        <v>-1180195794</v>
      </c>
      <c r="Y66">
        <f t="shared" si="40"/>
        <v>4.1140000000000008</v>
      </c>
      <c r="AA66">
        <v>0</v>
      </c>
      <c r="AB66">
        <v>1.05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3.74</v>
      </c>
      <c r="AU66" t="s">
        <v>40</v>
      </c>
      <c r="AV66">
        <v>0</v>
      </c>
      <c r="AW66">
        <v>2</v>
      </c>
      <c r="AX66">
        <v>50447774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ROUND(Y66*Source!I40*DO66,9)</f>
        <v>0</v>
      </c>
      <c r="CX66">
        <f>ROUND(Y66*Source!I40,9)</f>
        <v>1.9586754</v>
      </c>
      <c r="CY66">
        <f>AB66</f>
        <v>1.05</v>
      </c>
      <c r="CZ66">
        <f>AF66</f>
        <v>1</v>
      </c>
      <c r="DA66">
        <f>AJ66</f>
        <v>1</v>
      </c>
      <c r="DB66">
        <f t="shared" si="41"/>
        <v>4.1139999999999999</v>
      </c>
      <c r="DC66">
        <f t="shared" si="42"/>
        <v>0</v>
      </c>
      <c r="DD66" t="s">
        <v>3</v>
      </c>
      <c r="DE66" t="s">
        <v>3</v>
      </c>
      <c r="DF66">
        <f t="shared" si="43"/>
        <v>0</v>
      </c>
      <c r="DG66">
        <f t="shared" ref="DG66:DG71" si="45">ROUND(ROUND(AF66,2)*CX66,2)</f>
        <v>1.96</v>
      </c>
      <c r="DH66">
        <f t="shared" ref="DH66:DH71" si="46">ROUND(ROUND(AG66,2)*CX66,2)</f>
        <v>0</v>
      </c>
      <c r="DI66">
        <f t="shared" si="44"/>
        <v>0</v>
      </c>
      <c r="DJ66">
        <f>DG66</f>
        <v>1.96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ROW(Source!A41)</f>
        <v>41</v>
      </c>
      <c r="B67">
        <v>50447275</v>
      </c>
      <c r="C67">
        <v>50447775</v>
      </c>
      <c r="D67">
        <v>40404405</v>
      </c>
      <c r="E67">
        <v>30570983</v>
      </c>
      <c r="F67">
        <v>1</v>
      </c>
      <c r="G67">
        <v>30570983</v>
      </c>
      <c r="H67">
        <v>1</v>
      </c>
      <c r="I67" t="s">
        <v>605</v>
      </c>
      <c r="J67" t="s">
        <v>3</v>
      </c>
      <c r="K67" t="s">
        <v>606</v>
      </c>
      <c r="L67">
        <v>1191</v>
      </c>
      <c r="N67">
        <v>1013</v>
      </c>
      <c r="O67" t="s">
        <v>607</v>
      </c>
      <c r="P67" t="s">
        <v>607</v>
      </c>
      <c r="Q67">
        <v>1</v>
      </c>
      <c r="W67">
        <v>0</v>
      </c>
      <c r="X67">
        <v>476480486</v>
      </c>
      <c r="Y67">
        <f t="shared" si="40"/>
        <v>12.870000000000001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11.7</v>
      </c>
      <c r="AU67" t="s">
        <v>40</v>
      </c>
      <c r="AV67">
        <v>1</v>
      </c>
      <c r="AW67">
        <v>2</v>
      </c>
      <c r="AX67">
        <v>50447780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ROUND(AT67*Source!I41*AH67*AL67,2)</f>
        <v>0</v>
      </c>
      <c r="CV67">
        <f>ROUND(Y67*Source!I41,9)</f>
        <v>8.6228999999999996</v>
      </c>
      <c r="CW67">
        <v>0</v>
      </c>
      <c r="CX67">
        <f>ROUND(Y67*Source!I41,9)</f>
        <v>8.6228999999999996</v>
      </c>
      <c r="CY67">
        <f>AD67</f>
        <v>0</v>
      </c>
      <c r="CZ67">
        <f>AH67</f>
        <v>0</v>
      </c>
      <c r="DA67">
        <f>AL67</f>
        <v>1</v>
      </c>
      <c r="DB67">
        <f t="shared" si="41"/>
        <v>0</v>
      </c>
      <c r="DC67">
        <f t="shared" si="42"/>
        <v>0</v>
      </c>
      <c r="DD67" t="s">
        <v>3</v>
      </c>
      <c r="DE67" t="s">
        <v>3</v>
      </c>
      <c r="DF67">
        <f t="shared" si="43"/>
        <v>0</v>
      </c>
      <c r="DG67">
        <f t="shared" si="45"/>
        <v>0</v>
      </c>
      <c r="DH67">
        <f t="shared" si="46"/>
        <v>0</v>
      </c>
      <c r="DI67">
        <f t="shared" si="44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ROW(Source!A41)</f>
        <v>41</v>
      </c>
      <c r="B68">
        <v>50447275</v>
      </c>
      <c r="C68">
        <v>50447775</v>
      </c>
      <c r="D68">
        <v>46170180</v>
      </c>
      <c r="E68">
        <v>1</v>
      </c>
      <c r="F68">
        <v>1</v>
      </c>
      <c r="G68">
        <v>30570983</v>
      </c>
      <c r="H68">
        <v>2</v>
      </c>
      <c r="I68" t="s">
        <v>677</v>
      </c>
      <c r="J68" t="s">
        <v>678</v>
      </c>
      <c r="K68" t="s">
        <v>679</v>
      </c>
      <c r="L68">
        <v>1368</v>
      </c>
      <c r="N68">
        <v>1011</v>
      </c>
      <c r="O68" t="s">
        <v>611</v>
      </c>
      <c r="P68" t="s">
        <v>611</v>
      </c>
      <c r="Q68">
        <v>1</v>
      </c>
      <c r="W68">
        <v>0</v>
      </c>
      <c r="X68">
        <v>848203274</v>
      </c>
      <c r="Y68">
        <f t="shared" si="40"/>
        <v>1.3860000000000001</v>
      </c>
      <c r="AA68">
        <v>0</v>
      </c>
      <c r="AB68">
        <v>120.32</v>
      </c>
      <c r="AC68">
        <v>12.62</v>
      </c>
      <c r="AD68">
        <v>0</v>
      </c>
      <c r="AE68">
        <v>0</v>
      </c>
      <c r="AF68">
        <v>120.32</v>
      </c>
      <c r="AG68">
        <v>12.62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1.26</v>
      </c>
      <c r="AU68" t="s">
        <v>40</v>
      </c>
      <c r="AV68">
        <v>0</v>
      </c>
      <c r="AW68">
        <v>2</v>
      </c>
      <c r="AX68">
        <v>50447781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ROUND(Y68*Source!I41*DO68,9)</f>
        <v>0</v>
      </c>
      <c r="CX68">
        <f>ROUND(Y68*Source!I41,9)</f>
        <v>0.92862</v>
      </c>
      <c r="CY68">
        <f>AB68</f>
        <v>120.32</v>
      </c>
      <c r="CZ68">
        <f>AF68</f>
        <v>120.32</v>
      </c>
      <c r="DA68">
        <f>AJ68</f>
        <v>1</v>
      </c>
      <c r="DB68">
        <f t="shared" si="41"/>
        <v>166.76</v>
      </c>
      <c r="DC68">
        <f t="shared" si="42"/>
        <v>17.489999999999998</v>
      </c>
      <c r="DD68" t="s">
        <v>3</v>
      </c>
      <c r="DE68" t="s">
        <v>3</v>
      </c>
      <c r="DF68">
        <f t="shared" si="43"/>
        <v>0</v>
      </c>
      <c r="DG68">
        <f t="shared" si="45"/>
        <v>111.73</v>
      </c>
      <c r="DH68">
        <f t="shared" si="46"/>
        <v>11.72</v>
      </c>
      <c r="DI68">
        <f t="shared" si="44"/>
        <v>0</v>
      </c>
      <c r="DJ68">
        <f>DG68</f>
        <v>111.73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ROW(Source!A41)</f>
        <v>41</v>
      </c>
      <c r="B69">
        <v>50447275</v>
      </c>
      <c r="C69">
        <v>50447775</v>
      </c>
      <c r="D69">
        <v>46170381</v>
      </c>
      <c r="E69">
        <v>1</v>
      </c>
      <c r="F69">
        <v>1</v>
      </c>
      <c r="G69">
        <v>30570983</v>
      </c>
      <c r="H69">
        <v>2</v>
      </c>
      <c r="I69" t="s">
        <v>671</v>
      </c>
      <c r="J69" t="s">
        <v>672</v>
      </c>
      <c r="K69" t="s">
        <v>673</v>
      </c>
      <c r="L69">
        <v>1368</v>
      </c>
      <c r="N69">
        <v>1011</v>
      </c>
      <c r="O69" t="s">
        <v>611</v>
      </c>
      <c r="P69" t="s">
        <v>611</v>
      </c>
      <c r="Q69">
        <v>1</v>
      </c>
      <c r="W69">
        <v>0</v>
      </c>
      <c r="X69">
        <v>1858809987</v>
      </c>
      <c r="Y69">
        <f t="shared" si="40"/>
        <v>1.87</v>
      </c>
      <c r="AA69">
        <v>0</v>
      </c>
      <c r="AB69">
        <v>219.56</v>
      </c>
      <c r="AC69">
        <v>18.62</v>
      </c>
      <c r="AD69">
        <v>0</v>
      </c>
      <c r="AE69">
        <v>0</v>
      </c>
      <c r="AF69">
        <v>219.56</v>
      </c>
      <c r="AG69">
        <v>18.62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1.7</v>
      </c>
      <c r="AU69" t="s">
        <v>40</v>
      </c>
      <c r="AV69">
        <v>0</v>
      </c>
      <c r="AW69">
        <v>2</v>
      </c>
      <c r="AX69">
        <v>50447782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ROUND(Y69*Source!I41*DO69,9)</f>
        <v>0</v>
      </c>
      <c r="CX69">
        <f>ROUND(Y69*Source!I41,9)</f>
        <v>1.2528999999999999</v>
      </c>
      <c r="CY69">
        <f>AB69</f>
        <v>219.56</v>
      </c>
      <c r="CZ69">
        <f>AF69</f>
        <v>219.56</v>
      </c>
      <c r="DA69">
        <f>AJ69</f>
        <v>1</v>
      </c>
      <c r="DB69">
        <f t="shared" si="41"/>
        <v>410.57499999999999</v>
      </c>
      <c r="DC69">
        <f t="shared" si="42"/>
        <v>34.814999999999998</v>
      </c>
      <c r="DD69" t="s">
        <v>3</v>
      </c>
      <c r="DE69" t="s">
        <v>3</v>
      </c>
      <c r="DF69">
        <f t="shared" si="43"/>
        <v>0</v>
      </c>
      <c r="DG69">
        <f t="shared" si="45"/>
        <v>275.08999999999997</v>
      </c>
      <c r="DH69">
        <f t="shared" si="46"/>
        <v>23.33</v>
      </c>
      <c r="DI69">
        <f t="shared" si="44"/>
        <v>0</v>
      </c>
      <c r="DJ69">
        <f>DG69</f>
        <v>275.08999999999997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ROW(Source!A41)</f>
        <v>41</v>
      </c>
      <c r="B70">
        <v>50447275</v>
      </c>
      <c r="C70">
        <v>50447775</v>
      </c>
      <c r="D70">
        <v>40406154</v>
      </c>
      <c r="E70">
        <v>30570983</v>
      </c>
      <c r="F70">
        <v>1</v>
      </c>
      <c r="G70">
        <v>30570983</v>
      </c>
      <c r="H70">
        <v>2</v>
      </c>
      <c r="I70" t="s">
        <v>674</v>
      </c>
      <c r="J70" t="s">
        <v>3</v>
      </c>
      <c r="K70" t="s">
        <v>675</v>
      </c>
      <c r="L70">
        <v>1344</v>
      </c>
      <c r="N70">
        <v>1008</v>
      </c>
      <c r="O70" t="s">
        <v>676</v>
      </c>
      <c r="P70" t="s">
        <v>676</v>
      </c>
      <c r="Q70">
        <v>1</v>
      </c>
      <c r="W70">
        <v>0</v>
      </c>
      <c r="X70">
        <v>-1180195794</v>
      </c>
      <c r="Y70">
        <f t="shared" si="40"/>
        <v>46.651000000000003</v>
      </c>
      <c r="AA70">
        <v>0</v>
      </c>
      <c r="AB70">
        <v>1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42.41</v>
      </c>
      <c r="AU70" t="s">
        <v>40</v>
      </c>
      <c r="AV70">
        <v>0</v>
      </c>
      <c r="AW70">
        <v>2</v>
      </c>
      <c r="AX70">
        <v>50447783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ROUND(Y70*Source!I41*DO70,9)</f>
        <v>0</v>
      </c>
      <c r="CX70">
        <f>ROUND(Y70*Source!I41,9)</f>
        <v>31.256170000000001</v>
      </c>
      <c r="CY70">
        <f>AB70</f>
        <v>1</v>
      </c>
      <c r="CZ70">
        <f>AF70</f>
        <v>1</v>
      </c>
      <c r="DA70">
        <f>AJ70</f>
        <v>1</v>
      </c>
      <c r="DB70">
        <f t="shared" si="41"/>
        <v>46.651000000000003</v>
      </c>
      <c r="DC70">
        <f t="shared" si="42"/>
        <v>0</v>
      </c>
      <c r="DD70" t="s">
        <v>3</v>
      </c>
      <c r="DE70" t="s">
        <v>3</v>
      </c>
      <c r="DF70">
        <f t="shared" si="43"/>
        <v>0</v>
      </c>
      <c r="DG70">
        <f t="shared" si="45"/>
        <v>31.26</v>
      </c>
      <c r="DH70">
        <f t="shared" si="46"/>
        <v>0</v>
      </c>
      <c r="DI70">
        <f t="shared" si="44"/>
        <v>0</v>
      </c>
      <c r="DJ70">
        <f>DG70</f>
        <v>31.26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ROW(Source!A42)</f>
        <v>42</v>
      </c>
      <c r="B71">
        <v>50447276</v>
      </c>
      <c r="C71">
        <v>50447775</v>
      </c>
      <c r="D71">
        <v>40404405</v>
      </c>
      <c r="E71">
        <v>30570983</v>
      </c>
      <c r="F71">
        <v>1</v>
      </c>
      <c r="G71">
        <v>30570983</v>
      </c>
      <c r="H71">
        <v>1</v>
      </c>
      <c r="I71" t="s">
        <v>605</v>
      </c>
      <c r="J71" t="s">
        <v>3</v>
      </c>
      <c r="K71" t="s">
        <v>606</v>
      </c>
      <c r="L71">
        <v>1191</v>
      </c>
      <c r="N71">
        <v>1013</v>
      </c>
      <c r="O71" t="s">
        <v>607</v>
      </c>
      <c r="P71" t="s">
        <v>607</v>
      </c>
      <c r="Q71">
        <v>1</v>
      </c>
      <c r="W71">
        <v>0</v>
      </c>
      <c r="X71">
        <v>476480486</v>
      </c>
      <c r="Y71">
        <f t="shared" si="40"/>
        <v>12.870000000000001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11.7</v>
      </c>
      <c r="AU71" t="s">
        <v>40</v>
      </c>
      <c r="AV71">
        <v>1</v>
      </c>
      <c r="AW71">
        <v>2</v>
      </c>
      <c r="AX71">
        <v>50447780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ROUND(AT71*Source!I42*AH71*AL71,2)</f>
        <v>0</v>
      </c>
      <c r="CV71">
        <f>ROUND(Y71*Source!I42,9)</f>
        <v>8.6228999999999996</v>
      </c>
      <c r="CW71">
        <v>0</v>
      </c>
      <c r="CX71">
        <f>ROUND(Y71*Source!I42,9)</f>
        <v>8.6228999999999996</v>
      </c>
      <c r="CY71">
        <f>AD71</f>
        <v>0</v>
      </c>
      <c r="CZ71">
        <f>AH71</f>
        <v>0</v>
      </c>
      <c r="DA71">
        <f>AL71</f>
        <v>1</v>
      </c>
      <c r="DB71">
        <f t="shared" si="41"/>
        <v>0</v>
      </c>
      <c r="DC71">
        <f t="shared" si="42"/>
        <v>0</v>
      </c>
      <c r="DD71" t="s">
        <v>3</v>
      </c>
      <c r="DE71" t="s">
        <v>3</v>
      </c>
      <c r="DF71">
        <f t="shared" si="43"/>
        <v>0</v>
      </c>
      <c r="DG71">
        <f t="shared" si="45"/>
        <v>0</v>
      </c>
      <c r="DH71">
        <f t="shared" si="46"/>
        <v>0</v>
      </c>
      <c r="DI71">
        <f t="shared" si="44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ROW(Source!A42)</f>
        <v>42</v>
      </c>
      <c r="B72">
        <v>50447276</v>
      </c>
      <c r="C72">
        <v>50447775</v>
      </c>
      <c r="D72">
        <v>46170180</v>
      </c>
      <c r="E72">
        <v>1</v>
      </c>
      <c r="F72">
        <v>1</v>
      </c>
      <c r="G72">
        <v>30570983</v>
      </c>
      <c r="H72">
        <v>2</v>
      </c>
      <c r="I72" t="s">
        <v>677</v>
      </c>
      <c r="J72" t="s">
        <v>678</v>
      </c>
      <c r="K72" t="s">
        <v>679</v>
      </c>
      <c r="L72">
        <v>1368</v>
      </c>
      <c r="N72">
        <v>1011</v>
      </c>
      <c r="O72" t="s">
        <v>611</v>
      </c>
      <c r="P72" t="s">
        <v>611</v>
      </c>
      <c r="Q72">
        <v>1</v>
      </c>
      <c r="W72">
        <v>0</v>
      </c>
      <c r="X72">
        <v>848203274</v>
      </c>
      <c r="Y72">
        <f t="shared" si="40"/>
        <v>1.3860000000000001</v>
      </c>
      <c r="AA72">
        <v>0</v>
      </c>
      <c r="AB72">
        <v>1512.96</v>
      </c>
      <c r="AC72">
        <v>450.44</v>
      </c>
      <c r="AD72">
        <v>0</v>
      </c>
      <c r="AE72">
        <v>0</v>
      </c>
      <c r="AF72">
        <v>120.32</v>
      </c>
      <c r="AG72">
        <v>12.62</v>
      </c>
      <c r="AH72">
        <v>0</v>
      </c>
      <c r="AI72">
        <v>1</v>
      </c>
      <c r="AJ72">
        <v>12.01</v>
      </c>
      <c r="AK72">
        <v>34.090000000000003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1.26</v>
      </c>
      <c r="AU72" t="s">
        <v>40</v>
      </c>
      <c r="AV72">
        <v>0</v>
      </c>
      <c r="AW72">
        <v>2</v>
      </c>
      <c r="AX72">
        <v>50447781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ROUND(Y72*Source!I42*DO72,9)</f>
        <v>0</v>
      </c>
      <c r="CX72">
        <f>ROUND(Y72*Source!I42,9)</f>
        <v>0.92862</v>
      </c>
      <c r="CY72">
        <f>AB72</f>
        <v>1512.96</v>
      </c>
      <c r="CZ72">
        <f>AF72</f>
        <v>120.32</v>
      </c>
      <c r="DA72">
        <f>AJ72</f>
        <v>12.01</v>
      </c>
      <c r="DB72">
        <f t="shared" si="41"/>
        <v>166.76</v>
      </c>
      <c r="DC72">
        <f t="shared" si="42"/>
        <v>17.489999999999998</v>
      </c>
      <c r="DD72" t="s">
        <v>3</v>
      </c>
      <c r="DE72" t="s">
        <v>3</v>
      </c>
      <c r="DF72">
        <f t="shared" si="43"/>
        <v>0</v>
      </c>
      <c r="DG72">
        <f>ROUND(ROUND(AF72*AJ72,2)*CX72,2)</f>
        <v>1341.89</v>
      </c>
      <c r="DH72">
        <f>ROUND(ROUND(AG72*AK72,2)*CX72,2)</f>
        <v>399.51</v>
      </c>
      <c r="DI72">
        <f t="shared" si="44"/>
        <v>0</v>
      </c>
      <c r="DJ72">
        <f>DG72</f>
        <v>1341.89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ROW(Source!A42)</f>
        <v>42</v>
      </c>
      <c r="B73">
        <v>50447276</v>
      </c>
      <c r="C73">
        <v>50447775</v>
      </c>
      <c r="D73">
        <v>46170381</v>
      </c>
      <c r="E73">
        <v>1</v>
      </c>
      <c r="F73">
        <v>1</v>
      </c>
      <c r="G73">
        <v>30570983</v>
      </c>
      <c r="H73">
        <v>2</v>
      </c>
      <c r="I73" t="s">
        <v>671</v>
      </c>
      <c r="J73" t="s">
        <v>672</v>
      </c>
      <c r="K73" t="s">
        <v>673</v>
      </c>
      <c r="L73">
        <v>1368</v>
      </c>
      <c r="N73">
        <v>1011</v>
      </c>
      <c r="O73" t="s">
        <v>611</v>
      </c>
      <c r="P73" t="s">
        <v>611</v>
      </c>
      <c r="Q73">
        <v>1</v>
      </c>
      <c r="W73">
        <v>0</v>
      </c>
      <c r="X73">
        <v>1858809987</v>
      </c>
      <c r="Y73">
        <f t="shared" si="40"/>
        <v>1.87</v>
      </c>
      <c r="AA73">
        <v>0</v>
      </c>
      <c r="AB73">
        <v>2701.08</v>
      </c>
      <c r="AC73">
        <v>664.59</v>
      </c>
      <c r="AD73">
        <v>0</v>
      </c>
      <c r="AE73">
        <v>0</v>
      </c>
      <c r="AF73">
        <v>219.56</v>
      </c>
      <c r="AG73">
        <v>18.62</v>
      </c>
      <c r="AH73">
        <v>0</v>
      </c>
      <c r="AI73">
        <v>1</v>
      </c>
      <c r="AJ73">
        <v>11.75</v>
      </c>
      <c r="AK73">
        <v>34.090000000000003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1.7</v>
      </c>
      <c r="AU73" t="s">
        <v>40</v>
      </c>
      <c r="AV73">
        <v>0</v>
      </c>
      <c r="AW73">
        <v>2</v>
      </c>
      <c r="AX73">
        <v>50447782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ROUND(Y73*Source!I42*DO73,9)</f>
        <v>0</v>
      </c>
      <c r="CX73">
        <f>ROUND(Y73*Source!I42,9)</f>
        <v>1.2528999999999999</v>
      </c>
      <c r="CY73">
        <f>AB73</f>
        <v>2701.08</v>
      </c>
      <c r="CZ73">
        <f>AF73</f>
        <v>219.56</v>
      </c>
      <c r="DA73">
        <f>AJ73</f>
        <v>11.75</v>
      </c>
      <c r="DB73">
        <f t="shared" si="41"/>
        <v>410.57499999999999</v>
      </c>
      <c r="DC73">
        <f t="shared" si="42"/>
        <v>34.814999999999998</v>
      </c>
      <c r="DD73" t="s">
        <v>3</v>
      </c>
      <c r="DE73" t="s">
        <v>3</v>
      </c>
      <c r="DF73">
        <f t="shared" si="43"/>
        <v>0</v>
      </c>
      <c r="DG73">
        <f>ROUND(ROUND(AF73*AJ73,2)*CX73,2)</f>
        <v>3232.27</v>
      </c>
      <c r="DH73">
        <f>ROUND(ROUND(AG73*AK73,2)*CX73,2)</f>
        <v>795.29</v>
      </c>
      <c r="DI73">
        <f t="shared" si="44"/>
        <v>0</v>
      </c>
      <c r="DJ73">
        <f>DG73</f>
        <v>3232.27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ROW(Source!A42)</f>
        <v>42</v>
      </c>
      <c r="B74">
        <v>50447276</v>
      </c>
      <c r="C74">
        <v>50447775</v>
      </c>
      <c r="D74">
        <v>40406154</v>
      </c>
      <c r="E74">
        <v>30570983</v>
      </c>
      <c r="F74">
        <v>1</v>
      </c>
      <c r="G74">
        <v>30570983</v>
      </c>
      <c r="H74">
        <v>2</v>
      </c>
      <c r="I74" t="s">
        <v>674</v>
      </c>
      <c r="J74" t="s">
        <v>3</v>
      </c>
      <c r="K74" t="s">
        <v>675</v>
      </c>
      <c r="L74">
        <v>1344</v>
      </c>
      <c r="N74">
        <v>1008</v>
      </c>
      <c r="O74" t="s">
        <v>676</v>
      </c>
      <c r="P74" t="s">
        <v>676</v>
      </c>
      <c r="Q74">
        <v>1</v>
      </c>
      <c r="W74">
        <v>0</v>
      </c>
      <c r="X74">
        <v>-1180195794</v>
      </c>
      <c r="Y74">
        <f t="shared" si="40"/>
        <v>46.651000000000003</v>
      </c>
      <c r="AA74">
        <v>0</v>
      </c>
      <c r="AB74">
        <v>1.05</v>
      </c>
      <c r="AC74">
        <v>0</v>
      </c>
      <c r="AD74">
        <v>0</v>
      </c>
      <c r="AE74">
        <v>0</v>
      </c>
      <c r="AF74">
        <v>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42.41</v>
      </c>
      <c r="AU74" t="s">
        <v>40</v>
      </c>
      <c r="AV74">
        <v>0</v>
      </c>
      <c r="AW74">
        <v>2</v>
      </c>
      <c r="AX74">
        <v>50447783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ROUND(Y74*Source!I42*DO74,9)</f>
        <v>0</v>
      </c>
      <c r="CX74">
        <f>ROUND(Y74*Source!I42,9)</f>
        <v>31.256170000000001</v>
      </c>
      <c r="CY74">
        <f>AB74</f>
        <v>1.05</v>
      </c>
      <c r="CZ74">
        <f>AF74</f>
        <v>1</v>
      </c>
      <c r="DA74">
        <f>AJ74</f>
        <v>1</v>
      </c>
      <c r="DB74">
        <f t="shared" si="41"/>
        <v>46.651000000000003</v>
      </c>
      <c r="DC74">
        <f t="shared" si="42"/>
        <v>0</v>
      </c>
      <c r="DD74" t="s">
        <v>3</v>
      </c>
      <c r="DE74" t="s">
        <v>3</v>
      </c>
      <c r="DF74">
        <f t="shared" si="43"/>
        <v>0</v>
      </c>
      <c r="DG74">
        <f t="shared" ref="DG74:DG88" si="47">ROUND(ROUND(AF74,2)*CX74,2)</f>
        <v>31.26</v>
      </c>
      <c r="DH74">
        <f t="shared" ref="DH74:DH88" si="48">ROUND(ROUND(AG74,2)*CX74,2)</f>
        <v>0</v>
      </c>
      <c r="DI74">
        <f t="shared" si="44"/>
        <v>0</v>
      </c>
      <c r="DJ74">
        <f>DG74</f>
        <v>31.26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ROW(Source!A43)</f>
        <v>43</v>
      </c>
      <c r="B75">
        <v>50447275</v>
      </c>
      <c r="C75">
        <v>50447784</v>
      </c>
      <c r="D75">
        <v>40406154</v>
      </c>
      <c r="E75">
        <v>30570983</v>
      </c>
      <c r="F75">
        <v>1</v>
      </c>
      <c r="G75">
        <v>30570983</v>
      </c>
      <c r="H75">
        <v>2</v>
      </c>
      <c r="I75" t="s">
        <v>674</v>
      </c>
      <c r="J75" t="s">
        <v>3</v>
      </c>
      <c r="K75" t="s">
        <v>675</v>
      </c>
      <c r="L75">
        <v>1344</v>
      </c>
      <c r="N75">
        <v>1008</v>
      </c>
      <c r="O75" t="s">
        <v>676</v>
      </c>
      <c r="P75" t="s">
        <v>676</v>
      </c>
      <c r="Q75">
        <v>1</v>
      </c>
      <c r="W75">
        <v>0</v>
      </c>
      <c r="X75">
        <v>-1180195794</v>
      </c>
      <c r="Y75">
        <f t="shared" si="40"/>
        <v>9.7460000000000004</v>
      </c>
      <c r="AA75">
        <v>0</v>
      </c>
      <c r="AB75">
        <v>1</v>
      </c>
      <c r="AC75">
        <v>0</v>
      </c>
      <c r="AD75">
        <v>0</v>
      </c>
      <c r="AE75">
        <v>0</v>
      </c>
      <c r="AF75">
        <v>1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8.86</v>
      </c>
      <c r="AU75" t="s">
        <v>40</v>
      </c>
      <c r="AV75">
        <v>0</v>
      </c>
      <c r="AW75">
        <v>2</v>
      </c>
      <c r="AX75">
        <v>50447786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ROUND(Y75*Source!I43*DO75,9)</f>
        <v>0</v>
      </c>
      <c r="CX75">
        <f>ROUND(Y75*Source!I43,9)</f>
        <v>1675.48359</v>
      </c>
      <c r="CY75">
        <f>AB75</f>
        <v>1</v>
      </c>
      <c r="CZ75">
        <f>AF75</f>
        <v>1</v>
      </c>
      <c r="DA75">
        <f>AJ75</f>
        <v>1</v>
      </c>
      <c r="DB75">
        <f t="shared" si="41"/>
        <v>9.7460000000000004</v>
      </c>
      <c r="DC75">
        <f t="shared" si="42"/>
        <v>0</v>
      </c>
      <c r="DD75" t="s">
        <v>3</v>
      </c>
      <c r="DE75" t="s">
        <v>3</v>
      </c>
      <c r="DF75">
        <f t="shared" si="43"/>
        <v>0</v>
      </c>
      <c r="DG75">
        <f t="shared" si="47"/>
        <v>1675.48</v>
      </c>
      <c r="DH75">
        <f t="shared" si="48"/>
        <v>0</v>
      </c>
      <c r="DI75">
        <f t="shared" si="44"/>
        <v>0</v>
      </c>
      <c r="DJ75">
        <f>DG75</f>
        <v>1675.48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ROW(Source!A44)</f>
        <v>44</v>
      </c>
      <c r="B76">
        <v>50447276</v>
      </c>
      <c r="C76">
        <v>50447784</v>
      </c>
      <c r="D76">
        <v>40406154</v>
      </c>
      <c r="E76">
        <v>30570983</v>
      </c>
      <c r="F76">
        <v>1</v>
      </c>
      <c r="G76">
        <v>30570983</v>
      </c>
      <c r="H76">
        <v>2</v>
      </c>
      <c r="I76" t="s">
        <v>674</v>
      </c>
      <c r="J76" t="s">
        <v>3</v>
      </c>
      <c r="K76" t="s">
        <v>675</v>
      </c>
      <c r="L76">
        <v>1344</v>
      </c>
      <c r="N76">
        <v>1008</v>
      </c>
      <c r="O76" t="s">
        <v>676</v>
      </c>
      <c r="P76" t="s">
        <v>676</v>
      </c>
      <c r="Q76">
        <v>1</v>
      </c>
      <c r="W76">
        <v>0</v>
      </c>
      <c r="X76">
        <v>-1180195794</v>
      </c>
      <c r="Y76">
        <f t="shared" si="40"/>
        <v>9.7460000000000004</v>
      </c>
      <c r="AA76">
        <v>0</v>
      </c>
      <c r="AB76">
        <v>1.05</v>
      </c>
      <c r="AC76">
        <v>0</v>
      </c>
      <c r="AD76">
        <v>0</v>
      </c>
      <c r="AE76">
        <v>0</v>
      </c>
      <c r="AF76">
        <v>1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5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8.86</v>
      </c>
      <c r="AU76" t="s">
        <v>40</v>
      </c>
      <c r="AV76">
        <v>0</v>
      </c>
      <c r="AW76">
        <v>2</v>
      </c>
      <c r="AX76">
        <v>50447786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ROUND(Y76*Source!I44*DO76,9)</f>
        <v>0</v>
      </c>
      <c r="CX76">
        <f>ROUND(Y76*Source!I44,9)</f>
        <v>1675.48359</v>
      </c>
      <c r="CY76">
        <f>AB76</f>
        <v>1.05</v>
      </c>
      <c r="CZ76">
        <f>AF76</f>
        <v>1</v>
      </c>
      <c r="DA76">
        <f>AJ76</f>
        <v>1</v>
      </c>
      <c r="DB76">
        <f t="shared" si="41"/>
        <v>9.7460000000000004</v>
      </c>
      <c r="DC76">
        <f t="shared" si="42"/>
        <v>0</v>
      </c>
      <c r="DD76" t="s">
        <v>3</v>
      </c>
      <c r="DE76" t="s">
        <v>3</v>
      </c>
      <c r="DF76">
        <f t="shared" si="43"/>
        <v>0</v>
      </c>
      <c r="DG76">
        <f t="shared" si="47"/>
        <v>1675.48</v>
      </c>
      <c r="DH76">
        <f t="shared" si="48"/>
        <v>0</v>
      </c>
      <c r="DI76">
        <f t="shared" si="44"/>
        <v>0</v>
      </c>
      <c r="DJ76">
        <f>DG76</f>
        <v>1675.48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50447275</v>
      </c>
      <c r="C77">
        <v>50447787</v>
      </c>
      <c r="D77">
        <v>40404405</v>
      </c>
      <c r="E77">
        <v>30570983</v>
      </c>
      <c r="F77">
        <v>1</v>
      </c>
      <c r="G77">
        <v>30570983</v>
      </c>
      <c r="H77">
        <v>1</v>
      </c>
      <c r="I77" t="s">
        <v>605</v>
      </c>
      <c r="J77" t="s">
        <v>3</v>
      </c>
      <c r="K77" t="s">
        <v>606</v>
      </c>
      <c r="L77">
        <v>1191</v>
      </c>
      <c r="N77">
        <v>1013</v>
      </c>
      <c r="O77" t="s">
        <v>607</v>
      </c>
      <c r="P77" t="s">
        <v>607</v>
      </c>
      <c r="Q77">
        <v>1</v>
      </c>
      <c r="W77">
        <v>0</v>
      </c>
      <c r="X77">
        <v>476480486</v>
      </c>
      <c r="Y77">
        <f t="shared" si="40"/>
        <v>1.1220000000000001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1.02</v>
      </c>
      <c r="AU77" t="s">
        <v>40</v>
      </c>
      <c r="AV77">
        <v>1</v>
      </c>
      <c r="AW77">
        <v>2</v>
      </c>
      <c r="AX77">
        <v>50447789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ROUND(AT77*Source!I45*AH77*AL77,2)</f>
        <v>0</v>
      </c>
      <c r="CV77">
        <f>ROUND(Y77*Source!I45,9)</f>
        <v>20.100629999999999</v>
      </c>
      <c r="CW77">
        <v>0</v>
      </c>
      <c r="CX77">
        <f>ROUND(Y77*Source!I45,9)</f>
        <v>20.100629999999999</v>
      </c>
      <c r="CY77">
        <f>AD77</f>
        <v>0</v>
      </c>
      <c r="CZ77">
        <f>AH77</f>
        <v>0</v>
      </c>
      <c r="DA77">
        <f>AL77</f>
        <v>1</v>
      </c>
      <c r="DB77">
        <f t="shared" si="41"/>
        <v>0</v>
      </c>
      <c r="DC77">
        <f t="shared" si="42"/>
        <v>0</v>
      </c>
      <c r="DD77" t="s">
        <v>3</v>
      </c>
      <c r="DE77" t="s">
        <v>3</v>
      </c>
      <c r="DF77">
        <f t="shared" si="43"/>
        <v>0</v>
      </c>
      <c r="DG77">
        <f t="shared" si="47"/>
        <v>0</v>
      </c>
      <c r="DH77">
        <f t="shared" si="48"/>
        <v>0</v>
      </c>
      <c r="DI77">
        <f t="shared" si="44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ROW(Source!A46)</f>
        <v>46</v>
      </c>
      <c r="B78">
        <v>50447276</v>
      </c>
      <c r="C78">
        <v>50447787</v>
      </c>
      <c r="D78">
        <v>40404405</v>
      </c>
      <c r="E78">
        <v>30570983</v>
      </c>
      <c r="F78">
        <v>1</v>
      </c>
      <c r="G78">
        <v>30570983</v>
      </c>
      <c r="H78">
        <v>1</v>
      </c>
      <c r="I78" t="s">
        <v>605</v>
      </c>
      <c r="J78" t="s">
        <v>3</v>
      </c>
      <c r="K78" t="s">
        <v>606</v>
      </c>
      <c r="L78">
        <v>1191</v>
      </c>
      <c r="N78">
        <v>1013</v>
      </c>
      <c r="O78" t="s">
        <v>607</v>
      </c>
      <c r="P78" t="s">
        <v>607</v>
      </c>
      <c r="Q78">
        <v>1</v>
      </c>
      <c r="W78">
        <v>0</v>
      </c>
      <c r="X78">
        <v>476480486</v>
      </c>
      <c r="Y78">
        <f t="shared" si="40"/>
        <v>1.1220000000000001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1.02</v>
      </c>
      <c r="AU78" t="s">
        <v>40</v>
      </c>
      <c r="AV78">
        <v>1</v>
      </c>
      <c r="AW78">
        <v>2</v>
      </c>
      <c r="AX78">
        <v>50447789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ROUND(AT78*Source!I46*AH78*AL78,2)</f>
        <v>0</v>
      </c>
      <c r="CV78">
        <f>ROUND(Y78*Source!I46,9)</f>
        <v>20.100629999999999</v>
      </c>
      <c r="CW78">
        <v>0</v>
      </c>
      <c r="CX78">
        <f>ROUND(Y78*Source!I46,9)</f>
        <v>20.100629999999999</v>
      </c>
      <c r="CY78">
        <f>AD78</f>
        <v>0</v>
      </c>
      <c r="CZ78">
        <f>AH78</f>
        <v>0</v>
      </c>
      <c r="DA78">
        <f>AL78</f>
        <v>1</v>
      </c>
      <c r="DB78">
        <f t="shared" si="41"/>
        <v>0</v>
      </c>
      <c r="DC78">
        <f t="shared" si="42"/>
        <v>0</v>
      </c>
      <c r="DD78" t="s">
        <v>3</v>
      </c>
      <c r="DE78" t="s">
        <v>3</v>
      </c>
      <c r="DF78">
        <f t="shared" si="43"/>
        <v>0</v>
      </c>
      <c r="DG78">
        <f t="shared" si="47"/>
        <v>0</v>
      </c>
      <c r="DH78">
        <f t="shared" si="48"/>
        <v>0</v>
      </c>
      <c r="DI78">
        <f t="shared" si="44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ROW(Source!A47)</f>
        <v>47</v>
      </c>
      <c r="B79">
        <v>50447275</v>
      </c>
      <c r="C79">
        <v>50447790</v>
      </c>
      <c r="D79">
        <v>40406154</v>
      </c>
      <c r="E79">
        <v>30570983</v>
      </c>
      <c r="F79">
        <v>1</v>
      </c>
      <c r="G79">
        <v>30570983</v>
      </c>
      <c r="H79">
        <v>2</v>
      </c>
      <c r="I79" t="s">
        <v>674</v>
      </c>
      <c r="J79" t="s">
        <v>3</v>
      </c>
      <c r="K79" t="s">
        <v>675</v>
      </c>
      <c r="L79">
        <v>1344</v>
      </c>
      <c r="N79">
        <v>1008</v>
      </c>
      <c r="O79" t="s">
        <v>676</v>
      </c>
      <c r="P79" t="s">
        <v>676</v>
      </c>
      <c r="Q79">
        <v>1</v>
      </c>
      <c r="W79">
        <v>0</v>
      </c>
      <c r="X79">
        <v>-1180195794</v>
      </c>
      <c r="Y79">
        <f t="shared" ref="Y79:Y84" si="49">AT79</f>
        <v>55.06</v>
      </c>
      <c r="AA79">
        <v>0</v>
      </c>
      <c r="AB79">
        <v>1</v>
      </c>
      <c r="AC79">
        <v>0</v>
      </c>
      <c r="AD79">
        <v>0</v>
      </c>
      <c r="AE79">
        <v>0</v>
      </c>
      <c r="AF79">
        <v>1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55.06</v>
      </c>
      <c r="AU79" t="s">
        <v>3</v>
      </c>
      <c r="AV79">
        <v>0</v>
      </c>
      <c r="AW79">
        <v>2</v>
      </c>
      <c r="AX79">
        <v>50447792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ROUND(Y79*Source!I47*DO79,9)</f>
        <v>0</v>
      </c>
      <c r="CX79">
        <f>ROUND(Y79*Source!I47,9)</f>
        <v>10452.0398</v>
      </c>
      <c r="CY79">
        <f t="shared" ref="CY79:CY84" si="50">AB79</f>
        <v>1</v>
      </c>
      <c r="CZ79">
        <f t="shared" ref="CZ79:CZ84" si="51">AF79</f>
        <v>1</v>
      </c>
      <c r="DA79">
        <f t="shared" ref="DA79:DA84" si="52">AJ79</f>
        <v>1</v>
      </c>
      <c r="DB79">
        <f t="shared" ref="DB79:DB84" si="53">ROUND(ROUND(AT79*CZ79,2),6)</f>
        <v>55.06</v>
      </c>
      <c r="DC79">
        <f t="shared" ref="DC79:DC84" si="54">ROUND(ROUND(AT79*AG79,2),6)</f>
        <v>0</v>
      </c>
      <c r="DD79" t="s">
        <v>3</v>
      </c>
      <c r="DE79" t="s">
        <v>3</v>
      </c>
      <c r="DF79">
        <f t="shared" si="43"/>
        <v>0</v>
      </c>
      <c r="DG79">
        <f t="shared" si="47"/>
        <v>10452.040000000001</v>
      </c>
      <c r="DH79">
        <f t="shared" si="48"/>
        <v>0</v>
      </c>
      <c r="DI79">
        <f t="shared" si="44"/>
        <v>0</v>
      </c>
      <c r="DJ79">
        <f t="shared" ref="DJ79:DJ84" si="55">DG79</f>
        <v>10452.040000000001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ROW(Source!A48)</f>
        <v>48</v>
      </c>
      <c r="B80">
        <v>50447276</v>
      </c>
      <c r="C80">
        <v>50447790</v>
      </c>
      <c r="D80">
        <v>40406154</v>
      </c>
      <c r="E80">
        <v>30570983</v>
      </c>
      <c r="F80">
        <v>1</v>
      </c>
      <c r="G80">
        <v>30570983</v>
      </c>
      <c r="H80">
        <v>2</v>
      </c>
      <c r="I80" t="s">
        <v>674</v>
      </c>
      <c r="J80" t="s">
        <v>3</v>
      </c>
      <c r="K80" t="s">
        <v>675</v>
      </c>
      <c r="L80">
        <v>1344</v>
      </c>
      <c r="N80">
        <v>1008</v>
      </c>
      <c r="O80" t="s">
        <v>676</v>
      </c>
      <c r="P80" t="s">
        <v>676</v>
      </c>
      <c r="Q80">
        <v>1</v>
      </c>
      <c r="W80">
        <v>0</v>
      </c>
      <c r="X80">
        <v>-1180195794</v>
      </c>
      <c r="Y80">
        <f t="shared" si="49"/>
        <v>55.06</v>
      </c>
      <c r="AA80">
        <v>0</v>
      </c>
      <c r="AB80">
        <v>1</v>
      </c>
      <c r="AC80">
        <v>0</v>
      </c>
      <c r="AD80">
        <v>0</v>
      </c>
      <c r="AE80">
        <v>0</v>
      </c>
      <c r="AF80">
        <v>1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55.06</v>
      </c>
      <c r="AU80" t="s">
        <v>3</v>
      </c>
      <c r="AV80">
        <v>0</v>
      </c>
      <c r="AW80">
        <v>2</v>
      </c>
      <c r="AX80">
        <v>50447792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ROUND(Y80*Source!I48*DO80,9)</f>
        <v>0</v>
      </c>
      <c r="CX80">
        <f>ROUND(Y80*Source!I48,9)</f>
        <v>10452.0398</v>
      </c>
      <c r="CY80">
        <f t="shared" si="50"/>
        <v>1</v>
      </c>
      <c r="CZ80">
        <f t="shared" si="51"/>
        <v>1</v>
      </c>
      <c r="DA80">
        <f t="shared" si="52"/>
        <v>1</v>
      </c>
      <c r="DB80">
        <f t="shared" si="53"/>
        <v>55.06</v>
      </c>
      <c r="DC80">
        <f t="shared" si="54"/>
        <v>0</v>
      </c>
      <c r="DD80" t="s">
        <v>3</v>
      </c>
      <c r="DE80" t="s">
        <v>3</v>
      </c>
      <c r="DF80">
        <f t="shared" si="43"/>
        <v>0</v>
      </c>
      <c r="DG80">
        <f t="shared" si="47"/>
        <v>10452.040000000001</v>
      </c>
      <c r="DH80">
        <f t="shared" si="48"/>
        <v>0</v>
      </c>
      <c r="DI80">
        <f t="shared" si="44"/>
        <v>0</v>
      </c>
      <c r="DJ80">
        <f t="shared" si="55"/>
        <v>10452.040000000001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ROW(Source!A49)</f>
        <v>49</v>
      </c>
      <c r="B81">
        <v>50447275</v>
      </c>
      <c r="C81">
        <v>50447793</v>
      </c>
      <c r="D81">
        <v>40406154</v>
      </c>
      <c r="E81">
        <v>30570983</v>
      </c>
      <c r="F81">
        <v>1</v>
      </c>
      <c r="G81">
        <v>30570983</v>
      </c>
      <c r="H81">
        <v>2</v>
      </c>
      <c r="I81" t="s">
        <v>674</v>
      </c>
      <c r="J81" t="s">
        <v>3</v>
      </c>
      <c r="K81" t="s">
        <v>675</v>
      </c>
      <c r="L81">
        <v>1344</v>
      </c>
      <c r="N81">
        <v>1008</v>
      </c>
      <c r="O81" t="s">
        <v>676</v>
      </c>
      <c r="P81" t="s">
        <v>676</v>
      </c>
      <c r="Q81">
        <v>1</v>
      </c>
      <c r="W81">
        <v>0</v>
      </c>
      <c r="X81">
        <v>-1180195794</v>
      </c>
      <c r="Y81">
        <f t="shared" si="49"/>
        <v>22.57</v>
      </c>
      <c r="AA81">
        <v>0</v>
      </c>
      <c r="AB81">
        <v>1</v>
      </c>
      <c r="AC81">
        <v>0</v>
      </c>
      <c r="AD81">
        <v>0</v>
      </c>
      <c r="AE81">
        <v>0</v>
      </c>
      <c r="AF81">
        <v>1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22.57</v>
      </c>
      <c r="AU81" t="s">
        <v>3</v>
      </c>
      <c r="AV81">
        <v>0</v>
      </c>
      <c r="AW81">
        <v>2</v>
      </c>
      <c r="AX81">
        <v>50447795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ROUND(Y81*Source!I49*DO81,9)</f>
        <v>0</v>
      </c>
      <c r="CX81">
        <f>ROUND(Y81*Source!I49,9)</f>
        <v>2016.1781000000001</v>
      </c>
      <c r="CY81">
        <f t="shared" si="50"/>
        <v>1</v>
      </c>
      <c r="CZ81">
        <f t="shared" si="51"/>
        <v>1</v>
      </c>
      <c r="DA81">
        <f t="shared" si="52"/>
        <v>1</v>
      </c>
      <c r="DB81">
        <f t="shared" si="53"/>
        <v>22.57</v>
      </c>
      <c r="DC81">
        <f t="shared" si="54"/>
        <v>0</v>
      </c>
      <c r="DD81" t="s">
        <v>3</v>
      </c>
      <c r="DE81" t="s">
        <v>3</v>
      </c>
      <c r="DF81">
        <f t="shared" si="43"/>
        <v>0</v>
      </c>
      <c r="DG81">
        <f t="shared" si="47"/>
        <v>2016.18</v>
      </c>
      <c r="DH81">
        <f t="shared" si="48"/>
        <v>0</v>
      </c>
      <c r="DI81">
        <f t="shared" si="44"/>
        <v>0</v>
      </c>
      <c r="DJ81">
        <f t="shared" si="55"/>
        <v>2016.18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ROW(Source!A50)</f>
        <v>50</v>
      </c>
      <c r="B82">
        <v>50447276</v>
      </c>
      <c r="C82">
        <v>50447793</v>
      </c>
      <c r="D82">
        <v>40406154</v>
      </c>
      <c r="E82">
        <v>30570983</v>
      </c>
      <c r="F82">
        <v>1</v>
      </c>
      <c r="G82">
        <v>30570983</v>
      </c>
      <c r="H82">
        <v>2</v>
      </c>
      <c r="I82" t="s">
        <v>674</v>
      </c>
      <c r="J82" t="s">
        <v>3</v>
      </c>
      <c r="K82" t="s">
        <v>675</v>
      </c>
      <c r="L82">
        <v>1344</v>
      </c>
      <c r="N82">
        <v>1008</v>
      </c>
      <c r="O82" t="s">
        <v>676</v>
      </c>
      <c r="P82" t="s">
        <v>676</v>
      </c>
      <c r="Q82">
        <v>1</v>
      </c>
      <c r="W82">
        <v>0</v>
      </c>
      <c r="X82">
        <v>-1180195794</v>
      </c>
      <c r="Y82">
        <f t="shared" si="49"/>
        <v>22.57</v>
      </c>
      <c r="AA82">
        <v>0</v>
      </c>
      <c r="AB82">
        <v>1</v>
      </c>
      <c r="AC82">
        <v>0</v>
      </c>
      <c r="AD82">
        <v>0</v>
      </c>
      <c r="AE82">
        <v>0</v>
      </c>
      <c r="AF82">
        <v>1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22.57</v>
      </c>
      <c r="AU82" t="s">
        <v>3</v>
      </c>
      <c r="AV82">
        <v>0</v>
      </c>
      <c r="AW82">
        <v>2</v>
      </c>
      <c r="AX82">
        <v>50447795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ROUND(Y82*Source!I50*DO82,9)</f>
        <v>0</v>
      </c>
      <c r="CX82">
        <f>ROUND(Y82*Source!I50,9)</f>
        <v>2016.1781000000001</v>
      </c>
      <c r="CY82">
        <f t="shared" si="50"/>
        <v>1</v>
      </c>
      <c r="CZ82">
        <f t="shared" si="51"/>
        <v>1</v>
      </c>
      <c r="DA82">
        <f t="shared" si="52"/>
        <v>1</v>
      </c>
      <c r="DB82">
        <f t="shared" si="53"/>
        <v>22.57</v>
      </c>
      <c r="DC82">
        <f t="shared" si="54"/>
        <v>0</v>
      </c>
      <c r="DD82" t="s">
        <v>3</v>
      </c>
      <c r="DE82" t="s">
        <v>3</v>
      </c>
      <c r="DF82">
        <f t="shared" si="43"/>
        <v>0</v>
      </c>
      <c r="DG82">
        <f t="shared" si="47"/>
        <v>2016.18</v>
      </c>
      <c r="DH82">
        <f t="shared" si="48"/>
        <v>0</v>
      </c>
      <c r="DI82">
        <f t="shared" si="44"/>
        <v>0</v>
      </c>
      <c r="DJ82">
        <f t="shared" si="55"/>
        <v>2016.18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ROW(Source!A51)</f>
        <v>51</v>
      </c>
      <c r="B83">
        <v>50447275</v>
      </c>
      <c r="C83">
        <v>50447796</v>
      </c>
      <c r="D83">
        <v>40406154</v>
      </c>
      <c r="E83">
        <v>30570983</v>
      </c>
      <c r="F83">
        <v>1</v>
      </c>
      <c r="G83">
        <v>30570983</v>
      </c>
      <c r="H83">
        <v>2</v>
      </c>
      <c r="I83" t="s">
        <v>674</v>
      </c>
      <c r="J83" t="s">
        <v>3</v>
      </c>
      <c r="K83" t="s">
        <v>675</v>
      </c>
      <c r="L83">
        <v>1344</v>
      </c>
      <c r="N83">
        <v>1008</v>
      </c>
      <c r="O83" t="s">
        <v>676</v>
      </c>
      <c r="P83" t="s">
        <v>676</v>
      </c>
      <c r="Q83">
        <v>1</v>
      </c>
      <c r="W83">
        <v>0</v>
      </c>
      <c r="X83">
        <v>-1180195794</v>
      </c>
      <c r="Y83">
        <f t="shared" si="49"/>
        <v>17.84</v>
      </c>
      <c r="AA83">
        <v>0</v>
      </c>
      <c r="AB83">
        <v>1</v>
      </c>
      <c r="AC83">
        <v>0</v>
      </c>
      <c r="AD83">
        <v>0</v>
      </c>
      <c r="AE83">
        <v>0</v>
      </c>
      <c r="AF83">
        <v>1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17.84</v>
      </c>
      <c r="AU83" t="s">
        <v>3</v>
      </c>
      <c r="AV83">
        <v>0</v>
      </c>
      <c r="AW83">
        <v>2</v>
      </c>
      <c r="AX83">
        <v>50447798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ROUND(Y83*Source!I51*DO83,9)</f>
        <v>0</v>
      </c>
      <c r="CX83">
        <f>ROUND(Y83*Source!I51,9)</f>
        <v>1792.92</v>
      </c>
      <c r="CY83">
        <f t="shared" si="50"/>
        <v>1</v>
      </c>
      <c r="CZ83">
        <f t="shared" si="51"/>
        <v>1</v>
      </c>
      <c r="DA83">
        <f t="shared" si="52"/>
        <v>1</v>
      </c>
      <c r="DB83">
        <f t="shared" si="53"/>
        <v>17.84</v>
      </c>
      <c r="DC83">
        <f t="shared" si="54"/>
        <v>0</v>
      </c>
      <c r="DD83" t="s">
        <v>3</v>
      </c>
      <c r="DE83" t="s">
        <v>3</v>
      </c>
      <c r="DF83">
        <f t="shared" si="43"/>
        <v>0</v>
      </c>
      <c r="DG83">
        <f t="shared" si="47"/>
        <v>1792.92</v>
      </c>
      <c r="DH83">
        <f t="shared" si="48"/>
        <v>0</v>
      </c>
      <c r="DI83">
        <f t="shared" si="44"/>
        <v>0</v>
      </c>
      <c r="DJ83">
        <f t="shared" si="55"/>
        <v>1792.92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ROW(Source!A52)</f>
        <v>52</v>
      </c>
      <c r="B84">
        <v>50447276</v>
      </c>
      <c r="C84">
        <v>50447796</v>
      </c>
      <c r="D84">
        <v>40406154</v>
      </c>
      <c r="E84">
        <v>30570983</v>
      </c>
      <c r="F84">
        <v>1</v>
      </c>
      <c r="G84">
        <v>30570983</v>
      </c>
      <c r="H84">
        <v>2</v>
      </c>
      <c r="I84" t="s">
        <v>674</v>
      </c>
      <c r="J84" t="s">
        <v>3</v>
      </c>
      <c r="K84" t="s">
        <v>675</v>
      </c>
      <c r="L84">
        <v>1344</v>
      </c>
      <c r="N84">
        <v>1008</v>
      </c>
      <c r="O84" t="s">
        <v>676</v>
      </c>
      <c r="P84" t="s">
        <v>676</v>
      </c>
      <c r="Q84">
        <v>1</v>
      </c>
      <c r="W84">
        <v>0</v>
      </c>
      <c r="X84">
        <v>-1180195794</v>
      </c>
      <c r="Y84">
        <f t="shared" si="49"/>
        <v>17.84</v>
      </c>
      <c r="AA84">
        <v>0</v>
      </c>
      <c r="AB84">
        <v>1</v>
      </c>
      <c r="AC84">
        <v>0</v>
      </c>
      <c r="AD84">
        <v>0</v>
      </c>
      <c r="AE84">
        <v>0</v>
      </c>
      <c r="AF84">
        <v>1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5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17.84</v>
      </c>
      <c r="AU84" t="s">
        <v>3</v>
      </c>
      <c r="AV84">
        <v>0</v>
      </c>
      <c r="AW84">
        <v>2</v>
      </c>
      <c r="AX84">
        <v>50447798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ROUND(Y84*Source!I52*DO84,9)</f>
        <v>0</v>
      </c>
      <c r="CX84">
        <f>ROUND(Y84*Source!I52,9)</f>
        <v>1792.92</v>
      </c>
      <c r="CY84">
        <f t="shared" si="50"/>
        <v>1</v>
      </c>
      <c r="CZ84">
        <f t="shared" si="51"/>
        <v>1</v>
      </c>
      <c r="DA84">
        <f t="shared" si="52"/>
        <v>1</v>
      </c>
      <c r="DB84">
        <f t="shared" si="53"/>
        <v>17.84</v>
      </c>
      <c r="DC84">
        <f t="shared" si="54"/>
        <v>0</v>
      </c>
      <c r="DD84" t="s">
        <v>3</v>
      </c>
      <c r="DE84" t="s">
        <v>3</v>
      </c>
      <c r="DF84">
        <f t="shared" si="43"/>
        <v>0</v>
      </c>
      <c r="DG84">
        <f t="shared" si="47"/>
        <v>1792.92</v>
      </c>
      <c r="DH84">
        <f t="shared" si="48"/>
        <v>0</v>
      </c>
      <c r="DI84">
        <f t="shared" si="44"/>
        <v>0</v>
      </c>
      <c r="DJ84">
        <f t="shared" si="55"/>
        <v>1792.92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ROW(Source!A53)</f>
        <v>53</v>
      </c>
      <c r="B85">
        <v>50447275</v>
      </c>
      <c r="C85">
        <v>50447799</v>
      </c>
      <c r="D85">
        <v>40404405</v>
      </c>
      <c r="E85">
        <v>30570983</v>
      </c>
      <c r="F85">
        <v>1</v>
      </c>
      <c r="G85">
        <v>30570983</v>
      </c>
      <c r="H85">
        <v>1</v>
      </c>
      <c r="I85" t="s">
        <v>605</v>
      </c>
      <c r="J85" t="s">
        <v>3</v>
      </c>
      <c r="K85" t="s">
        <v>606</v>
      </c>
      <c r="L85">
        <v>1191</v>
      </c>
      <c r="N85">
        <v>1013</v>
      </c>
      <c r="O85" t="s">
        <v>607</v>
      </c>
      <c r="P85" t="s">
        <v>607</v>
      </c>
      <c r="Q85">
        <v>1</v>
      </c>
      <c r="W85">
        <v>0</v>
      </c>
      <c r="X85">
        <v>476480486</v>
      </c>
      <c r="Y85">
        <f t="shared" ref="Y85:Y110" si="56">(AT85*1.1)</f>
        <v>1.518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1.38</v>
      </c>
      <c r="AU85" t="s">
        <v>40</v>
      </c>
      <c r="AV85">
        <v>1</v>
      </c>
      <c r="AW85">
        <v>2</v>
      </c>
      <c r="AX85">
        <v>50447803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ROUND(AT85*Source!I53*AH85*AL85,2)</f>
        <v>0</v>
      </c>
      <c r="CV85">
        <f>ROUND(Y85*Source!I53,9)</f>
        <v>4.3368652799999996</v>
      </c>
      <c r="CW85">
        <v>0</v>
      </c>
      <c r="CX85">
        <f>ROUND(Y85*Source!I53,9)</f>
        <v>4.3368652799999996</v>
      </c>
      <c r="CY85">
        <f>AD85</f>
        <v>0</v>
      </c>
      <c r="CZ85">
        <f>AH85</f>
        <v>0</v>
      </c>
      <c r="DA85">
        <f>AL85</f>
        <v>1</v>
      </c>
      <c r="DB85">
        <f t="shared" ref="DB85:DB110" si="57">ROUND((ROUND(AT85*CZ85,2)*1.1),6)</f>
        <v>0</v>
      </c>
      <c r="DC85">
        <f t="shared" ref="DC85:DC110" si="58">ROUND((ROUND(AT85*AG85,2)*1.1),6)</f>
        <v>0</v>
      </c>
      <c r="DD85" t="s">
        <v>3</v>
      </c>
      <c r="DE85" t="s">
        <v>3</v>
      </c>
      <c r="DF85">
        <f t="shared" si="43"/>
        <v>0</v>
      </c>
      <c r="DG85">
        <f t="shared" si="47"/>
        <v>0</v>
      </c>
      <c r="DH85">
        <f t="shared" si="48"/>
        <v>0</v>
      </c>
      <c r="DI85">
        <f t="shared" si="44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ROW(Source!A53)</f>
        <v>53</v>
      </c>
      <c r="B86">
        <v>50447275</v>
      </c>
      <c r="C86">
        <v>50447799</v>
      </c>
      <c r="D86">
        <v>46170143</v>
      </c>
      <c r="E86">
        <v>1</v>
      </c>
      <c r="F86">
        <v>1</v>
      </c>
      <c r="G86">
        <v>30570983</v>
      </c>
      <c r="H86">
        <v>2</v>
      </c>
      <c r="I86" t="s">
        <v>680</v>
      </c>
      <c r="J86" t="s">
        <v>681</v>
      </c>
      <c r="K86" t="s">
        <v>682</v>
      </c>
      <c r="L86">
        <v>1368</v>
      </c>
      <c r="N86">
        <v>1011</v>
      </c>
      <c r="O86" t="s">
        <v>611</v>
      </c>
      <c r="P86" t="s">
        <v>611</v>
      </c>
      <c r="Q86">
        <v>1</v>
      </c>
      <c r="W86">
        <v>0</v>
      </c>
      <c r="X86">
        <v>-743079021</v>
      </c>
      <c r="Y86">
        <f t="shared" si="56"/>
        <v>4.3862500000000004</v>
      </c>
      <c r="AA86">
        <v>0</v>
      </c>
      <c r="AB86">
        <v>207.85</v>
      </c>
      <c r="AC86">
        <v>16.93</v>
      </c>
      <c r="AD86">
        <v>0</v>
      </c>
      <c r="AE86">
        <v>0</v>
      </c>
      <c r="AF86">
        <v>207.85</v>
      </c>
      <c r="AG86">
        <v>16.93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3.9874999999999998</v>
      </c>
      <c r="AU86" t="s">
        <v>40</v>
      </c>
      <c r="AV86">
        <v>0</v>
      </c>
      <c r="AW86">
        <v>2</v>
      </c>
      <c r="AX86">
        <v>50447804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ROUND(Y86*Source!I53*DO86,9)</f>
        <v>0</v>
      </c>
      <c r="CX86">
        <f>ROUND(Y86*Source!I53,9)</f>
        <v>12.531340800000001</v>
      </c>
      <c r="CY86">
        <f>AB86</f>
        <v>207.85</v>
      </c>
      <c r="CZ86">
        <f>AF86</f>
        <v>207.85</v>
      </c>
      <c r="DA86">
        <f>AJ86</f>
        <v>1</v>
      </c>
      <c r="DB86">
        <f t="shared" si="57"/>
        <v>911.68</v>
      </c>
      <c r="DC86">
        <f t="shared" si="58"/>
        <v>74.260999999999996</v>
      </c>
      <c r="DD86" t="s">
        <v>3</v>
      </c>
      <c r="DE86" t="s">
        <v>3</v>
      </c>
      <c r="DF86">
        <f t="shared" si="43"/>
        <v>0</v>
      </c>
      <c r="DG86">
        <f t="shared" si="47"/>
        <v>2604.64</v>
      </c>
      <c r="DH86">
        <f t="shared" si="48"/>
        <v>212.16</v>
      </c>
      <c r="DI86">
        <f t="shared" si="44"/>
        <v>0</v>
      </c>
      <c r="DJ86">
        <f>DG86</f>
        <v>2604.64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ROW(Source!A53)</f>
        <v>53</v>
      </c>
      <c r="B87">
        <v>50447275</v>
      </c>
      <c r="C87">
        <v>50447799</v>
      </c>
      <c r="D87">
        <v>46170162</v>
      </c>
      <c r="E87">
        <v>1</v>
      </c>
      <c r="F87">
        <v>1</v>
      </c>
      <c r="G87">
        <v>30570983</v>
      </c>
      <c r="H87">
        <v>2</v>
      </c>
      <c r="I87" t="s">
        <v>683</v>
      </c>
      <c r="J87" t="s">
        <v>684</v>
      </c>
      <c r="K87" t="s">
        <v>685</v>
      </c>
      <c r="L87">
        <v>1368</v>
      </c>
      <c r="N87">
        <v>1011</v>
      </c>
      <c r="O87" t="s">
        <v>611</v>
      </c>
      <c r="P87" t="s">
        <v>611</v>
      </c>
      <c r="Q87">
        <v>1</v>
      </c>
      <c r="W87">
        <v>0</v>
      </c>
      <c r="X87">
        <v>172096246</v>
      </c>
      <c r="Y87">
        <f t="shared" si="56"/>
        <v>1.0967</v>
      </c>
      <c r="AA87">
        <v>0</v>
      </c>
      <c r="AB87">
        <v>166.1</v>
      </c>
      <c r="AC87">
        <v>16.93</v>
      </c>
      <c r="AD87">
        <v>0</v>
      </c>
      <c r="AE87">
        <v>0</v>
      </c>
      <c r="AF87">
        <v>166.1</v>
      </c>
      <c r="AG87">
        <v>16.93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0.997</v>
      </c>
      <c r="AU87" t="s">
        <v>40</v>
      </c>
      <c r="AV87">
        <v>0</v>
      </c>
      <c r="AW87">
        <v>2</v>
      </c>
      <c r="AX87">
        <v>50447805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ROUND(Y87*Source!I53*DO87,9)</f>
        <v>0</v>
      </c>
      <c r="CX87">
        <f>ROUND(Y87*Source!I53,9)</f>
        <v>3.1332280319999999</v>
      </c>
      <c r="CY87">
        <f>AB87</f>
        <v>166.1</v>
      </c>
      <c r="CZ87">
        <f>AF87</f>
        <v>166.1</v>
      </c>
      <c r="DA87">
        <f>AJ87</f>
        <v>1</v>
      </c>
      <c r="DB87">
        <f t="shared" si="57"/>
        <v>182.16</v>
      </c>
      <c r="DC87">
        <f t="shared" si="58"/>
        <v>18.568000000000001</v>
      </c>
      <c r="DD87" t="s">
        <v>3</v>
      </c>
      <c r="DE87" t="s">
        <v>3</v>
      </c>
      <c r="DF87">
        <f t="shared" si="43"/>
        <v>0</v>
      </c>
      <c r="DG87">
        <f t="shared" si="47"/>
        <v>520.42999999999995</v>
      </c>
      <c r="DH87">
        <f t="shared" si="48"/>
        <v>53.05</v>
      </c>
      <c r="DI87">
        <f t="shared" si="44"/>
        <v>0</v>
      </c>
      <c r="DJ87">
        <f>DG87</f>
        <v>520.42999999999995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ROW(Source!A54)</f>
        <v>54</v>
      </c>
      <c r="B88">
        <v>50447276</v>
      </c>
      <c r="C88">
        <v>50447799</v>
      </c>
      <c r="D88">
        <v>40404405</v>
      </c>
      <c r="E88">
        <v>30570983</v>
      </c>
      <c r="F88">
        <v>1</v>
      </c>
      <c r="G88">
        <v>30570983</v>
      </c>
      <c r="H88">
        <v>1</v>
      </c>
      <c r="I88" t="s">
        <v>605</v>
      </c>
      <c r="J88" t="s">
        <v>3</v>
      </c>
      <c r="K88" t="s">
        <v>606</v>
      </c>
      <c r="L88">
        <v>1191</v>
      </c>
      <c r="N88">
        <v>1013</v>
      </c>
      <c r="O88" t="s">
        <v>607</v>
      </c>
      <c r="P88" t="s">
        <v>607</v>
      </c>
      <c r="Q88">
        <v>1</v>
      </c>
      <c r="W88">
        <v>0</v>
      </c>
      <c r="X88">
        <v>476480486</v>
      </c>
      <c r="Y88">
        <f t="shared" si="56"/>
        <v>1.518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1.38</v>
      </c>
      <c r="AU88" t="s">
        <v>40</v>
      </c>
      <c r="AV88">
        <v>1</v>
      </c>
      <c r="AW88">
        <v>2</v>
      </c>
      <c r="AX88">
        <v>50447803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ROUND(AT88*Source!I54*AH88*AL88,2)</f>
        <v>0</v>
      </c>
      <c r="CV88">
        <f>ROUND(Y88*Source!I54,9)</f>
        <v>4.3368652799999996</v>
      </c>
      <c r="CW88">
        <v>0</v>
      </c>
      <c r="CX88">
        <f>ROUND(Y88*Source!I54,9)</f>
        <v>4.3368652799999996</v>
      </c>
      <c r="CY88">
        <f>AD88</f>
        <v>0</v>
      </c>
      <c r="CZ88">
        <f>AH88</f>
        <v>0</v>
      </c>
      <c r="DA88">
        <f>AL88</f>
        <v>1</v>
      </c>
      <c r="DB88">
        <f t="shared" si="57"/>
        <v>0</v>
      </c>
      <c r="DC88">
        <f t="shared" si="58"/>
        <v>0</v>
      </c>
      <c r="DD88" t="s">
        <v>3</v>
      </c>
      <c r="DE88" t="s">
        <v>3</v>
      </c>
      <c r="DF88">
        <f t="shared" si="43"/>
        <v>0</v>
      </c>
      <c r="DG88">
        <f t="shared" si="47"/>
        <v>0</v>
      </c>
      <c r="DH88">
        <f t="shared" si="48"/>
        <v>0</v>
      </c>
      <c r="DI88">
        <f t="shared" si="44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ROW(Source!A54)</f>
        <v>54</v>
      </c>
      <c r="B89">
        <v>50447276</v>
      </c>
      <c r="C89">
        <v>50447799</v>
      </c>
      <c r="D89">
        <v>46170143</v>
      </c>
      <c r="E89">
        <v>1</v>
      </c>
      <c r="F89">
        <v>1</v>
      </c>
      <c r="G89">
        <v>30570983</v>
      </c>
      <c r="H89">
        <v>2</v>
      </c>
      <c r="I89" t="s">
        <v>680</v>
      </c>
      <c r="J89" t="s">
        <v>681</v>
      </c>
      <c r="K89" t="s">
        <v>682</v>
      </c>
      <c r="L89">
        <v>1368</v>
      </c>
      <c r="N89">
        <v>1011</v>
      </c>
      <c r="O89" t="s">
        <v>611</v>
      </c>
      <c r="P89" t="s">
        <v>611</v>
      </c>
      <c r="Q89">
        <v>1</v>
      </c>
      <c r="W89">
        <v>0</v>
      </c>
      <c r="X89">
        <v>-743079021</v>
      </c>
      <c r="Y89">
        <f t="shared" si="56"/>
        <v>4.3862500000000004</v>
      </c>
      <c r="AA89">
        <v>0</v>
      </c>
      <c r="AB89">
        <v>2935.92</v>
      </c>
      <c r="AC89">
        <v>687.96</v>
      </c>
      <c r="AD89">
        <v>0</v>
      </c>
      <c r="AE89">
        <v>0</v>
      </c>
      <c r="AF89">
        <v>207.85</v>
      </c>
      <c r="AG89">
        <v>16.93</v>
      </c>
      <c r="AH89">
        <v>0</v>
      </c>
      <c r="AI89">
        <v>1</v>
      </c>
      <c r="AJ89">
        <v>11.85</v>
      </c>
      <c r="AK89">
        <v>34.090000000000003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3.9874999999999998</v>
      </c>
      <c r="AU89" t="s">
        <v>40</v>
      </c>
      <c r="AV89">
        <v>0</v>
      </c>
      <c r="AW89">
        <v>2</v>
      </c>
      <c r="AX89">
        <v>50447804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ROUND(Y89*Source!I54*DO89,9)</f>
        <v>0</v>
      </c>
      <c r="CX89">
        <f>ROUND(Y89*Source!I54,9)</f>
        <v>12.531340800000001</v>
      </c>
      <c r="CY89">
        <f>AB89</f>
        <v>2935.92</v>
      </c>
      <c r="CZ89">
        <f>AF89</f>
        <v>207.85</v>
      </c>
      <c r="DA89">
        <f>AJ89</f>
        <v>11.85</v>
      </c>
      <c r="DB89">
        <f t="shared" si="57"/>
        <v>911.68</v>
      </c>
      <c r="DC89">
        <f t="shared" si="58"/>
        <v>74.260999999999996</v>
      </c>
      <c r="DD89" t="s">
        <v>3</v>
      </c>
      <c r="DE89" t="s">
        <v>3</v>
      </c>
      <c r="DF89">
        <f t="shared" ref="DF89:DF120" si="59">ROUND(ROUND(AE89,2)*CX89,2)</f>
        <v>0</v>
      </c>
      <c r="DG89">
        <f>ROUND(ROUND(AF89*AJ89,2)*CX89,2)</f>
        <v>30864.94</v>
      </c>
      <c r="DH89">
        <f>ROUND(ROUND(AG89*AK89,2)*CX89,2)</f>
        <v>7232.34</v>
      </c>
      <c r="DI89">
        <f t="shared" si="44"/>
        <v>0</v>
      </c>
      <c r="DJ89">
        <f>DG89</f>
        <v>30864.94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ROW(Source!A54)</f>
        <v>54</v>
      </c>
      <c r="B90">
        <v>50447276</v>
      </c>
      <c r="C90">
        <v>50447799</v>
      </c>
      <c r="D90">
        <v>46170162</v>
      </c>
      <c r="E90">
        <v>1</v>
      </c>
      <c r="F90">
        <v>1</v>
      </c>
      <c r="G90">
        <v>30570983</v>
      </c>
      <c r="H90">
        <v>2</v>
      </c>
      <c r="I90" t="s">
        <v>683</v>
      </c>
      <c r="J90" t="s">
        <v>684</v>
      </c>
      <c r="K90" t="s">
        <v>685</v>
      </c>
      <c r="L90">
        <v>1368</v>
      </c>
      <c r="N90">
        <v>1011</v>
      </c>
      <c r="O90" t="s">
        <v>611</v>
      </c>
      <c r="P90" t="s">
        <v>611</v>
      </c>
      <c r="Q90">
        <v>1</v>
      </c>
      <c r="W90">
        <v>0</v>
      </c>
      <c r="X90">
        <v>172096246</v>
      </c>
      <c r="Y90">
        <f t="shared" si="56"/>
        <v>1.0967</v>
      </c>
      <c r="AA90">
        <v>0</v>
      </c>
      <c r="AB90">
        <v>2381.83</v>
      </c>
      <c r="AC90">
        <v>687.96</v>
      </c>
      <c r="AD90">
        <v>0</v>
      </c>
      <c r="AE90">
        <v>0</v>
      </c>
      <c r="AF90">
        <v>166.1</v>
      </c>
      <c r="AG90">
        <v>16.93</v>
      </c>
      <c r="AH90">
        <v>0</v>
      </c>
      <c r="AI90">
        <v>1</v>
      </c>
      <c r="AJ90">
        <v>12.03</v>
      </c>
      <c r="AK90">
        <v>34.090000000000003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0.997</v>
      </c>
      <c r="AU90" t="s">
        <v>40</v>
      </c>
      <c r="AV90">
        <v>0</v>
      </c>
      <c r="AW90">
        <v>2</v>
      </c>
      <c r="AX90">
        <v>50447805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ROUND(Y90*Source!I54*DO90,9)</f>
        <v>0</v>
      </c>
      <c r="CX90">
        <f>ROUND(Y90*Source!I54,9)</f>
        <v>3.1332280319999999</v>
      </c>
      <c r="CY90">
        <f>AB90</f>
        <v>2381.83</v>
      </c>
      <c r="CZ90">
        <f>AF90</f>
        <v>166.1</v>
      </c>
      <c r="DA90">
        <f>AJ90</f>
        <v>12.03</v>
      </c>
      <c r="DB90">
        <f t="shared" si="57"/>
        <v>182.16</v>
      </c>
      <c r="DC90">
        <f t="shared" si="58"/>
        <v>18.568000000000001</v>
      </c>
      <c r="DD90" t="s">
        <v>3</v>
      </c>
      <c r="DE90" t="s">
        <v>3</v>
      </c>
      <c r="DF90">
        <f t="shared" si="59"/>
        <v>0</v>
      </c>
      <c r="DG90">
        <f>ROUND(ROUND(AF90*AJ90,2)*CX90,2)</f>
        <v>6260.75</v>
      </c>
      <c r="DH90">
        <f>ROUND(ROUND(AG90*AK90,2)*CX90,2)</f>
        <v>1808.31</v>
      </c>
      <c r="DI90">
        <f t="shared" si="44"/>
        <v>0</v>
      </c>
      <c r="DJ90">
        <f>DG90</f>
        <v>6260.75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ROW(Source!A55)</f>
        <v>55</v>
      </c>
      <c r="B91">
        <v>50447275</v>
      </c>
      <c r="C91">
        <v>50447806</v>
      </c>
      <c r="D91">
        <v>40404405</v>
      </c>
      <c r="E91">
        <v>30570983</v>
      </c>
      <c r="F91">
        <v>1</v>
      </c>
      <c r="G91">
        <v>30570983</v>
      </c>
      <c r="H91">
        <v>1</v>
      </c>
      <c r="I91" t="s">
        <v>605</v>
      </c>
      <c r="J91" t="s">
        <v>3</v>
      </c>
      <c r="K91" t="s">
        <v>606</v>
      </c>
      <c r="L91">
        <v>1191</v>
      </c>
      <c r="N91">
        <v>1013</v>
      </c>
      <c r="O91" t="s">
        <v>607</v>
      </c>
      <c r="P91" t="s">
        <v>607</v>
      </c>
      <c r="Q91">
        <v>1</v>
      </c>
      <c r="W91">
        <v>0</v>
      </c>
      <c r="X91">
        <v>476480486</v>
      </c>
      <c r="Y91">
        <f t="shared" si="56"/>
        <v>211.97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192.7</v>
      </c>
      <c r="AU91" t="s">
        <v>40</v>
      </c>
      <c r="AV91">
        <v>1</v>
      </c>
      <c r="AW91">
        <v>2</v>
      </c>
      <c r="AX91">
        <v>50447808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ROUND(AT91*Source!I55*AH91*AL91,2)</f>
        <v>0</v>
      </c>
      <c r="CV91">
        <f>ROUND(Y91*Source!I55,9)</f>
        <v>67.287756799999997</v>
      </c>
      <c r="CW91">
        <v>0</v>
      </c>
      <c r="CX91">
        <f>ROUND(Y91*Source!I55,9)</f>
        <v>67.287756799999997</v>
      </c>
      <c r="CY91">
        <f>AD91</f>
        <v>0</v>
      </c>
      <c r="CZ91">
        <f>AH91</f>
        <v>0</v>
      </c>
      <c r="DA91">
        <f>AL91</f>
        <v>1</v>
      </c>
      <c r="DB91">
        <f t="shared" si="57"/>
        <v>0</v>
      </c>
      <c r="DC91">
        <f t="shared" si="58"/>
        <v>0</v>
      </c>
      <c r="DD91" t="s">
        <v>3</v>
      </c>
      <c r="DE91" t="s">
        <v>3</v>
      </c>
      <c r="DF91">
        <f t="shared" si="59"/>
        <v>0</v>
      </c>
      <c r="DG91">
        <f t="shared" ref="DG91:DG96" si="60">ROUND(ROUND(AF91,2)*CX91,2)</f>
        <v>0</v>
      </c>
      <c r="DH91">
        <f t="shared" ref="DH91:DH96" si="61">ROUND(ROUND(AG91,2)*CX91,2)</f>
        <v>0</v>
      </c>
      <c r="DI91">
        <f t="shared" si="44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ROW(Source!A56)</f>
        <v>56</v>
      </c>
      <c r="B92">
        <v>50447276</v>
      </c>
      <c r="C92">
        <v>50447806</v>
      </c>
      <c r="D92">
        <v>40404405</v>
      </c>
      <c r="E92">
        <v>30570983</v>
      </c>
      <c r="F92">
        <v>1</v>
      </c>
      <c r="G92">
        <v>30570983</v>
      </c>
      <c r="H92">
        <v>1</v>
      </c>
      <c r="I92" t="s">
        <v>605</v>
      </c>
      <c r="J92" t="s">
        <v>3</v>
      </c>
      <c r="K92" t="s">
        <v>606</v>
      </c>
      <c r="L92">
        <v>1191</v>
      </c>
      <c r="N92">
        <v>1013</v>
      </c>
      <c r="O92" t="s">
        <v>607</v>
      </c>
      <c r="P92" t="s">
        <v>607</v>
      </c>
      <c r="Q92">
        <v>1</v>
      </c>
      <c r="W92">
        <v>0</v>
      </c>
      <c r="X92">
        <v>476480486</v>
      </c>
      <c r="Y92">
        <f t="shared" si="56"/>
        <v>211.97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5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192.7</v>
      </c>
      <c r="AU92" t="s">
        <v>40</v>
      </c>
      <c r="AV92">
        <v>1</v>
      </c>
      <c r="AW92">
        <v>2</v>
      </c>
      <c r="AX92">
        <v>50447808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ROUND(AT92*Source!I56*AH92*AL92,2)</f>
        <v>0</v>
      </c>
      <c r="CV92">
        <f>ROUND(Y92*Source!I56,9)</f>
        <v>67.287756799999997</v>
      </c>
      <c r="CW92">
        <v>0</v>
      </c>
      <c r="CX92">
        <f>ROUND(Y92*Source!I56,9)</f>
        <v>67.287756799999997</v>
      </c>
      <c r="CY92">
        <f>AD92</f>
        <v>0</v>
      </c>
      <c r="CZ92">
        <f>AH92</f>
        <v>0</v>
      </c>
      <c r="DA92">
        <f>AL92</f>
        <v>1</v>
      </c>
      <c r="DB92">
        <f t="shared" si="57"/>
        <v>0</v>
      </c>
      <c r="DC92">
        <f t="shared" si="58"/>
        <v>0</v>
      </c>
      <c r="DD92" t="s">
        <v>3</v>
      </c>
      <c r="DE92" t="s">
        <v>3</v>
      </c>
      <c r="DF92">
        <f t="shared" si="59"/>
        <v>0</v>
      </c>
      <c r="DG92">
        <f t="shared" si="60"/>
        <v>0</v>
      </c>
      <c r="DH92">
        <f t="shared" si="61"/>
        <v>0</v>
      </c>
      <c r="DI92">
        <f t="shared" si="44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ROW(Source!A57)</f>
        <v>57</v>
      </c>
      <c r="B93">
        <v>50447275</v>
      </c>
      <c r="C93">
        <v>50447809</v>
      </c>
      <c r="D93">
        <v>40404405</v>
      </c>
      <c r="E93">
        <v>30570983</v>
      </c>
      <c r="F93">
        <v>1</v>
      </c>
      <c r="G93">
        <v>30570983</v>
      </c>
      <c r="H93">
        <v>1</v>
      </c>
      <c r="I93" t="s">
        <v>605</v>
      </c>
      <c r="J93" t="s">
        <v>3</v>
      </c>
      <c r="K93" t="s">
        <v>606</v>
      </c>
      <c r="L93">
        <v>1191</v>
      </c>
      <c r="N93">
        <v>1013</v>
      </c>
      <c r="O93" t="s">
        <v>607</v>
      </c>
      <c r="P93" t="s">
        <v>607</v>
      </c>
      <c r="Q93">
        <v>1</v>
      </c>
      <c r="W93">
        <v>0</v>
      </c>
      <c r="X93">
        <v>476480486</v>
      </c>
      <c r="Y93">
        <f t="shared" si="56"/>
        <v>1.518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1.38</v>
      </c>
      <c r="AU93" t="s">
        <v>40</v>
      </c>
      <c r="AV93">
        <v>1</v>
      </c>
      <c r="AW93">
        <v>2</v>
      </c>
      <c r="AX93">
        <v>50447813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ROUND(AT93*Source!I57*AH93*AL93,2)</f>
        <v>0</v>
      </c>
      <c r="CV93">
        <f>ROUND(Y93*Source!I57,9)</f>
        <v>0.433845007</v>
      </c>
      <c r="CW93">
        <v>0</v>
      </c>
      <c r="CX93">
        <f>ROUND(Y93*Source!I57,9)</f>
        <v>0.433845007</v>
      </c>
      <c r="CY93">
        <f>AD93</f>
        <v>0</v>
      </c>
      <c r="CZ93">
        <f>AH93</f>
        <v>0</v>
      </c>
      <c r="DA93">
        <f>AL93</f>
        <v>1</v>
      </c>
      <c r="DB93">
        <f t="shared" si="57"/>
        <v>0</v>
      </c>
      <c r="DC93">
        <f t="shared" si="58"/>
        <v>0</v>
      </c>
      <c r="DD93" t="s">
        <v>3</v>
      </c>
      <c r="DE93" t="s">
        <v>3</v>
      </c>
      <c r="DF93">
        <f t="shared" si="59"/>
        <v>0</v>
      </c>
      <c r="DG93">
        <f t="shared" si="60"/>
        <v>0</v>
      </c>
      <c r="DH93">
        <f t="shared" si="61"/>
        <v>0</v>
      </c>
      <c r="DI93">
        <f t="shared" si="44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ROW(Source!A57)</f>
        <v>57</v>
      </c>
      <c r="B94">
        <v>50447275</v>
      </c>
      <c r="C94">
        <v>50447809</v>
      </c>
      <c r="D94">
        <v>46170143</v>
      </c>
      <c r="E94">
        <v>1</v>
      </c>
      <c r="F94">
        <v>1</v>
      </c>
      <c r="G94">
        <v>30570983</v>
      </c>
      <c r="H94">
        <v>2</v>
      </c>
      <c r="I94" t="s">
        <v>680</v>
      </c>
      <c r="J94" t="s">
        <v>681</v>
      </c>
      <c r="K94" t="s">
        <v>682</v>
      </c>
      <c r="L94">
        <v>1368</v>
      </c>
      <c r="N94">
        <v>1011</v>
      </c>
      <c r="O94" t="s">
        <v>611</v>
      </c>
      <c r="P94" t="s">
        <v>611</v>
      </c>
      <c r="Q94">
        <v>1</v>
      </c>
      <c r="W94">
        <v>0</v>
      </c>
      <c r="X94">
        <v>-743079021</v>
      </c>
      <c r="Y94">
        <f t="shared" si="56"/>
        <v>4.3862500000000004</v>
      </c>
      <c r="AA94">
        <v>0</v>
      </c>
      <c r="AB94">
        <v>207.85</v>
      </c>
      <c r="AC94">
        <v>16.93</v>
      </c>
      <c r="AD94">
        <v>0</v>
      </c>
      <c r="AE94">
        <v>0</v>
      </c>
      <c r="AF94">
        <v>207.85</v>
      </c>
      <c r="AG94">
        <v>16.93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3.9874999999999998</v>
      </c>
      <c r="AU94" t="s">
        <v>40</v>
      </c>
      <c r="AV94">
        <v>0</v>
      </c>
      <c r="AW94">
        <v>2</v>
      </c>
      <c r="AX94">
        <v>50447814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ROUND(Y94*Source!I57*DO94,9)</f>
        <v>0</v>
      </c>
      <c r="CX94">
        <f>ROUND(Y94*Source!I57,9)</f>
        <v>1.253592005</v>
      </c>
      <c r="CY94">
        <f>AB94</f>
        <v>207.85</v>
      </c>
      <c r="CZ94">
        <f>AF94</f>
        <v>207.85</v>
      </c>
      <c r="DA94">
        <f>AJ94</f>
        <v>1</v>
      </c>
      <c r="DB94">
        <f t="shared" si="57"/>
        <v>911.68</v>
      </c>
      <c r="DC94">
        <f t="shared" si="58"/>
        <v>74.260999999999996</v>
      </c>
      <c r="DD94" t="s">
        <v>3</v>
      </c>
      <c r="DE94" t="s">
        <v>3</v>
      </c>
      <c r="DF94">
        <f t="shared" si="59"/>
        <v>0</v>
      </c>
      <c r="DG94">
        <f t="shared" si="60"/>
        <v>260.56</v>
      </c>
      <c r="DH94">
        <f t="shared" si="61"/>
        <v>21.22</v>
      </c>
      <c r="DI94">
        <f t="shared" si="44"/>
        <v>0</v>
      </c>
      <c r="DJ94">
        <f>DG94</f>
        <v>260.56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ROW(Source!A57)</f>
        <v>57</v>
      </c>
      <c r="B95">
        <v>50447275</v>
      </c>
      <c r="C95">
        <v>50447809</v>
      </c>
      <c r="D95">
        <v>46170162</v>
      </c>
      <c r="E95">
        <v>1</v>
      </c>
      <c r="F95">
        <v>1</v>
      </c>
      <c r="G95">
        <v>30570983</v>
      </c>
      <c r="H95">
        <v>2</v>
      </c>
      <c r="I95" t="s">
        <v>683</v>
      </c>
      <c r="J95" t="s">
        <v>684</v>
      </c>
      <c r="K95" t="s">
        <v>685</v>
      </c>
      <c r="L95">
        <v>1368</v>
      </c>
      <c r="N95">
        <v>1011</v>
      </c>
      <c r="O95" t="s">
        <v>611</v>
      </c>
      <c r="P95" t="s">
        <v>611</v>
      </c>
      <c r="Q95">
        <v>1</v>
      </c>
      <c r="W95">
        <v>0</v>
      </c>
      <c r="X95">
        <v>172096246</v>
      </c>
      <c r="Y95">
        <f t="shared" si="56"/>
        <v>1.0967</v>
      </c>
      <c r="AA95">
        <v>0</v>
      </c>
      <c r="AB95">
        <v>166.1</v>
      </c>
      <c r="AC95">
        <v>16.93</v>
      </c>
      <c r="AD95">
        <v>0</v>
      </c>
      <c r="AE95">
        <v>0</v>
      </c>
      <c r="AF95">
        <v>166.1</v>
      </c>
      <c r="AG95">
        <v>16.93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0.997</v>
      </c>
      <c r="AU95" t="s">
        <v>40</v>
      </c>
      <c r="AV95">
        <v>0</v>
      </c>
      <c r="AW95">
        <v>2</v>
      </c>
      <c r="AX95">
        <v>50447815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ROUND(Y95*Source!I57*DO95,9)</f>
        <v>0</v>
      </c>
      <c r="CX95">
        <f>ROUND(Y95*Source!I57,9)</f>
        <v>0.313437299</v>
      </c>
      <c r="CY95">
        <f>AB95</f>
        <v>166.1</v>
      </c>
      <c r="CZ95">
        <f>AF95</f>
        <v>166.1</v>
      </c>
      <c r="DA95">
        <f>AJ95</f>
        <v>1</v>
      </c>
      <c r="DB95">
        <f t="shared" si="57"/>
        <v>182.16</v>
      </c>
      <c r="DC95">
        <f t="shared" si="58"/>
        <v>18.568000000000001</v>
      </c>
      <c r="DD95" t="s">
        <v>3</v>
      </c>
      <c r="DE95" t="s">
        <v>3</v>
      </c>
      <c r="DF95">
        <f t="shared" si="59"/>
        <v>0</v>
      </c>
      <c r="DG95">
        <f t="shared" si="60"/>
        <v>52.06</v>
      </c>
      <c r="DH95">
        <f t="shared" si="61"/>
        <v>5.31</v>
      </c>
      <c r="DI95">
        <f t="shared" si="44"/>
        <v>0</v>
      </c>
      <c r="DJ95">
        <f>DG95</f>
        <v>52.06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ROW(Source!A58)</f>
        <v>58</v>
      </c>
      <c r="B96">
        <v>50447276</v>
      </c>
      <c r="C96">
        <v>50447809</v>
      </c>
      <c r="D96">
        <v>40404405</v>
      </c>
      <c r="E96">
        <v>30570983</v>
      </c>
      <c r="F96">
        <v>1</v>
      </c>
      <c r="G96">
        <v>30570983</v>
      </c>
      <c r="H96">
        <v>1</v>
      </c>
      <c r="I96" t="s">
        <v>605</v>
      </c>
      <c r="J96" t="s">
        <v>3</v>
      </c>
      <c r="K96" t="s">
        <v>606</v>
      </c>
      <c r="L96">
        <v>1191</v>
      </c>
      <c r="N96">
        <v>1013</v>
      </c>
      <c r="O96" t="s">
        <v>607</v>
      </c>
      <c r="P96" t="s">
        <v>607</v>
      </c>
      <c r="Q96">
        <v>1</v>
      </c>
      <c r="W96">
        <v>0</v>
      </c>
      <c r="X96">
        <v>476480486</v>
      </c>
      <c r="Y96">
        <f t="shared" si="56"/>
        <v>1.518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1.38</v>
      </c>
      <c r="AU96" t="s">
        <v>40</v>
      </c>
      <c r="AV96">
        <v>1</v>
      </c>
      <c r="AW96">
        <v>2</v>
      </c>
      <c r="AX96">
        <v>50447813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ROUND(AT96*Source!I58*AH96*AL96,2)</f>
        <v>0</v>
      </c>
      <c r="CV96">
        <f>ROUND(Y96*Source!I58,9)</f>
        <v>0.433845007</v>
      </c>
      <c r="CW96">
        <v>0</v>
      </c>
      <c r="CX96">
        <f>ROUND(Y96*Source!I58,9)</f>
        <v>0.433845007</v>
      </c>
      <c r="CY96">
        <f>AD96</f>
        <v>0</v>
      </c>
      <c r="CZ96">
        <f>AH96</f>
        <v>0</v>
      </c>
      <c r="DA96">
        <f>AL96</f>
        <v>1</v>
      </c>
      <c r="DB96">
        <f t="shared" si="57"/>
        <v>0</v>
      </c>
      <c r="DC96">
        <f t="shared" si="58"/>
        <v>0</v>
      </c>
      <c r="DD96" t="s">
        <v>3</v>
      </c>
      <c r="DE96" t="s">
        <v>3</v>
      </c>
      <c r="DF96">
        <f t="shared" si="59"/>
        <v>0</v>
      </c>
      <c r="DG96">
        <f t="shared" si="60"/>
        <v>0</v>
      </c>
      <c r="DH96">
        <f t="shared" si="61"/>
        <v>0</v>
      </c>
      <c r="DI96">
        <f t="shared" si="44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ROW(Source!A58)</f>
        <v>58</v>
      </c>
      <c r="B97">
        <v>50447276</v>
      </c>
      <c r="C97">
        <v>50447809</v>
      </c>
      <c r="D97">
        <v>46170143</v>
      </c>
      <c r="E97">
        <v>1</v>
      </c>
      <c r="F97">
        <v>1</v>
      </c>
      <c r="G97">
        <v>30570983</v>
      </c>
      <c r="H97">
        <v>2</v>
      </c>
      <c r="I97" t="s">
        <v>680</v>
      </c>
      <c r="J97" t="s">
        <v>681</v>
      </c>
      <c r="K97" t="s">
        <v>682</v>
      </c>
      <c r="L97">
        <v>1368</v>
      </c>
      <c r="N97">
        <v>1011</v>
      </c>
      <c r="O97" t="s">
        <v>611</v>
      </c>
      <c r="P97" t="s">
        <v>611</v>
      </c>
      <c r="Q97">
        <v>1</v>
      </c>
      <c r="W97">
        <v>0</v>
      </c>
      <c r="X97">
        <v>-743079021</v>
      </c>
      <c r="Y97">
        <f t="shared" si="56"/>
        <v>4.3862500000000004</v>
      </c>
      <c r="AA97">
        <v>0</v>
      </c>
      <c r="AB97">
        <v>2935.92</v>
      </c>
      <c r="AC97">
        <v>687.96</v>
      </c>
      <c r="AD97">
        <v>0</v>
      </c>
      <c r="AE97">
        <v>0</v>
      </c>
      <c r="AF97">
        <v>207.85</v>
      </c>
      <c r="AG97">
        <v>16.93</v>
      </c>
      <c r="AH97">
        <v>0</v>
      </c>
      <c r="AI97">
        <v>1</v>
      </c>
      <c r="AJ97">
        <v>11.85</v>
      </c>
      <c r="AK97">
        <v>34.090000000000003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3.9874999999999998</v>
      </c>
      <c r="AU97" t="s">
        <v>40</v>
      </c>
      <c r="AV97">
        <v>0</v>
      </c>
      <c r="AW97">
        <v>2</v>
      </c>
      <c r="AX97">
        <v>50447814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ROUND(Y97*Source!I58*DO97,9)</f>
        <v>0</v>
      </c>
      <c r="CX97">
        <f>ROUND(Y97*Source!I58,9)</f>
        <v>1.253592005</v>
      </c>
      <c r="CY97">
        <f>AB97</f>
        <v>2935.92</v>
      </c>
      <c r="CZ97">
        <f>AF97</f>
        <v>207.85</v>
      </c>
      <c r="DA97">
        <f>AJ97</f>
        <v>11.85</v>
      </c>
      <c r="DB97">
        <f t="shared" si="57"/>
        <v>911.68</v>
      </c>
      <c r="DC97">
        <f t="shared" si="58"/>
        <v>74.260999999999996</v>
      </c>
      <c r="DD97" t="s">
        <v>3</v>
      </c>
      <c r="DE97" t="s">
        <v>3</v>
      </c>
      <c r="DF97">
        <f t="shared" si="59"/>
        <v>0</v>
      </c>
      <c r="DG97">
        <f>ROUND(ROUND(AF97*AJ97,2)*CX97,2)</f>
        <v>3087.62</v>
      </c>
      <c r="DH97">
        <f>ROUND(ROUND(AG97*AK97,2)*CX97,2)</f>
        <v>723.5</v>
      </c>
      <c r="DI97">
        <f t="shared" si="44"/>
        <v>0</v>
      </c>
      <c r="DJ97">
        <f>DG97</f>
        <v>3087.62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ROW(Source!A58)</f>
        <v>58</v>
      </c>
      <c r="B98">
        <v>50447276</v>
      </c>
      <c r="C98">
        <v>50447809</v>
      </c>
      <c r="D98">
        <v>46170162</v>
      </c>
      <c r="E98">
        <v>1</v>
      </c>
      <c r="F98">
        <v>1</v>
      </c>
      <c r="G98">
        <v>30570983</v>
      </c>
      <c r="H98">
        <v>2</v>
      </c>
      <c r="I98" t="s">
        <v>683</v>
      </c>
      <c r="J98" t="s">
        <v>684</v>
      </c>
      <c r="K98" t="s">
        <v>685</v>
      </c>
      <c r="L98">
        <v>1368</v>
      </c>
      <c r="N98">
        <v>1011</v>
      </c>
      <c r="O98" t="s">
        <v>611</v>
      </c>
      <c r="P98" t="s">
        <v>611</v>
      </c>
      <c r="Q98">
        <v>1</v>
      </c>
      <c r="W98">
        <v>0</v>
      </c>
      <c r="X98">
        <v>172096246</v>
      </c>
      <c r="Y98">
        <f t="shared" si="56"/>
        <v>1.0967</v>
      </c>
      <c r="AA98">
        <v>0</v>
      </c>
      <c r="AB98">
        <v>2381.83</v>
      </c>
      <c r="AC98">
        <v>687.96</v>
      </c>
      <c r="AD98">
        <v>0</v>
      </c>
      <c r="AE98">
        <v>0</v>
      </c>
      <c r="AF98">
        <v>166.1</v>
      </c>
      <c r="AG98">
        <v>16.93</v>
      </c>
      <c r="AH98">
        <v>0</v>
      </c>
      <c r="AI98">
        <v>1</v>
      </c>
      <c r="AJ98">
        <v>12.03</v>
      </c>
      <c r="AK98">
        <v>34.090000000000003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0.997</v>
      </c>
      <c r="AU98" t="s">
        <v>40</v>
      </c>
      <c r="AV98">
        <v>0</v>
      </c>
      <c r="AW98">
        <v>2</v>
      </c>
      <c r="AX98">
        <v>50447815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ROUND(Y98*Source!I58*DO98,9)</f>
        <v>0</v>
      </c>
      <c r="CX98">
        <f>ROUND(Y98*Source!I58,9)</f>
        <v>0.313437299</v>
      </c>
      <c r="CY98">
        <f>AB98</f>
        <v>2381.83</v>
      </c>
      <c r="CZ98">
        <f>AF98</f>
        <v>166.1</v>
      </c>
      <c r="DA98">
        <f>AJ98</f>
        <v>12.03</v>
      </c>
      <c r="DB98">
        <f t="shared" si="57"/>
        <v>182.16</v>
      </c>
      <c r="DC98">
        <f t="shared" si="58"/>
        <v>18.568000000000001</v>
      </c>
      <c r="DD98" t="s">
        <v>3</v>
      </c>
      <c r="DE98" t="s">
        <v>3</v>
      </c>
      <c r="DF98">
        <f t="shared" si="59"/>
        <v>0</v>
      </c>
      <c r="DG98">
        <f>ROUND(ROUND(AF98*AJ98,2)*CX98,2)</f>
        <v>626.29999999999995</v>
      </c>
      <c r="DH98">
        <f>ROUND(ROUND(AG98*AK98,2)*CX98,2)</f>
        <v>180.9</v>
      </c>
      <c r="DI98">
        <f t="shared" si="44"/>
        <v>0</v>
      </c>
      <c r="DJ98">
        <f>DG98</f>
        <v>626.29999999999995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ROW(Source!A59)</f>
        <v>59</v>
      </c>
      <c r="B99">
        <v>50447275</v>
      </c>
      <c r="C99">
        <v>50447816</v>
      </c>
      <c r="D99">
        <v>40404405</v>
      </c>
      <c r="E99">
        <v>30570983</v>
      </c>
      <c r="F99">
        <v>1</v>
      </c>
      <c r="G99">
        <v>30570983</v>
      </c>
      <c r="H99">
        <v>1</v>
      </c>
      <c r="I99" t="s">
        <v>605</v>
      </c>
      <c r="J99" t="s">
        <v>3</v>
      </c>
      <c r="K99" t="s">
        <v>606</v>
      </c>
      <c r="L99">
        <v>1191</v>
      </c>
      <c r="N99">
        <v>1013</v>
      </c>
      <c r="O99" t="s">
        <v>607</v>
      </c>
      <c r="P99" t="s">
        <v>607</v>
      </c>
      <c r="Q99">
        <v>1</v>
      </c>
      <c r="W99">
        <v>0</v>
      </c>
      <c r="X99">
        <v>476480486</v>
      </c>
      <c r="Y99">
        <f t="shared" si="56"/>
        <v>91.300000000000011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83</v>
      </c>
      <c r="AU99" t="s">
        <v>40</v>
      </c>
      <c r="AV99">
        <v>1</v>
      </c>
      <c r="AW99">
        <v>2</v>
      </c>
      <c r="AX99">
        <v>50447818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ROUND(AT99*Source!I59*AH99*AL99,2)</f>
        <v>0</v>
      </c>
      <c r="CV99">
        <f>ROUND(Y99*Source!I59,9)</f>
        <v>28.982271999999998</v>
      </c>
      <c r="CW99">
        <v>0</v>
      </c>
      <c r="CX99">
        <f>ROUND(Y99*Source!I59,9)</f>
        <v>28.982271999999998</v>
      </c>
      <c r="CY99">
        <f>AD99</f>
        <v>0</v>
      </c>
      <c r="CZ99">
        <f>AH99</f>
        <v>0</v>
      </c>
      <c r="DA99">
        <f>AL99</f>
        <v>1</v>
      </c>
      <c r="DB99">
        <f t="shared" si="57"/>
        <v>0</v>
      </c>
      <c r="DC99">
        <f t="shared" si="58"/>
        <v>0</v>
      </c>
      <c r="DD99" t="s">
        <v>3</v>
      </c>
      <c r="DE99" t="s">
        <v>3</v>
      </c>
      <c r="DF99">
        <f t="shared" si="59"/>
        <v>0</v>
      </c>
      <c r="DG99">
        <f>ROUND(ROUND(AF99,2)*CX99,2)</f>
        <v>0</v>
      </c>
      <c r="DH99">
        <f>ROUND(ROUND(AG99,2)*CX99,2)</f>
        <v>0</v>
      </c>
      <c r="DI99">
        <f t="shared" si="44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ROW(Source!A60)</f>
        <v>60</v>
      </c>
      <c r="B100">
        <v>50447276</v>
      </c>
      <c r="C100">
        <v>50447816</v>
      </c>
      <c r="D100">
        <v>40404405</v>
      </c>
      <c r="E100">
        <v>30570983</v>
      </c>
      <c r="F100">
        <v>1</v>
      </c>
      <c r="G100">
        <v>30570983</v>
      </c>
      <c r="H100">
        <v>1</v>
      </c>
      <c r="I100" t="s">
        <v>605</v>
      </c>
      <c r="J100" t="s">
        <v>3</v>
      </c>
      <c r="K100" t="s">
        <v>606</v>
      </c>
      <c r="L100">
        <v>1191</v>
      </c>
      <c r="N100">
        <v>1013</v>
      </c>
      <c r="O100" t="s">
        <v>607</v>
      </c>
      <c r="P100" t="s">
        <v>607</v>
      </c>
      <c r="Q100">
        <v>1</v>
      </c>
      <c r="W100">
        <v>0</v>
      </c>
      <c r="X100">
        <v>476480486</v>
      </c>
      <c r="Y100">
        <f t="shared" si="56"/>
        <v>91.300000000000011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83</v>
      </c>
      <c r="AU100" t="s">
        <v>40</v>
      </c>
      <c r="AV100">
        <v>1</v>
      </c>
      <c r="AW100">
        <v>2</v>
      </c>
      <c r="AX100">
        <v>50447818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ROUND(AT100*Source!I60*AH100*AL100,2)</f>
        <v>0</v>
      </c>
      <c r="CV100">
        <f>ROUND(Y100*Source!I60,9)</f>
        <v>28.982271999999998</v>
      </c>
      <c r="CW100">
        <v>0</v>
      </c>
      <c r="CX100">
        <f>ROUND(Y100*Source!I60,9)</f>
        <v>28.982271999999998</v>
      </c>
      <c r="CY100">
        <f>AD100</f>
        <v>0</v>
      </c>
      <c r="CZ100">
        <f>AH100</f>
        <v>0</v>
      </c>
      <c r="DA100">
        <f>AL100</f>
        <v>1</v>
      </c>
      <c r="DB100">
        <f t="shared" si="57"/>
        <v>0</v>
      </c>
      <c r="DC100">
        <f t="shared" si="58"/>
        <v>0</v>
      </c>
      <c r="DD100" t="s">
        <v>3</v>
      </c>
      <c r="DE100" t="s">
        <v>3</v>
      </c>
      <c r="DF100">
        <f t="shared" si="59"/>
        <v>0</v>
      </c>
      <c r="DG100">
        <f>ROUND(ROUND(AF100,2)*CX100,2)</f>
        <v>0</v>
      </c>
      <c r="DH100">
        <f>ROUND(ROUND(AG100,2)*CX100,2)</f>
        <v>0</v>
      </c>
      <c r="DI100">
        <f t="shared" si="44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ROW(Source!A61)</f>
        <v>61</v>
      </c>
      <c r="B101">
        <v>50447275</v>
      </c>
      <c r="C101">
        <v>50447819</v>
      </c>
      <c r="D101">
        <v>46170161</v>
      </c>
      <c r="E101">
        <v>1</v>
      </c>
      <c r="F101">
        <v>1</v>
      </c>
      <c r="G101">
        <v>30570983</v>
      </c>
      <c r="H101">
        <v>2</v>
      </c>
      <c r="I101" t="s">
        <v>686</v>
      </c>
      <c r="J101" t="s">
        <v>687</v>
      </c>
      <c r="K101" t="s">
        <v>688</v>
      </c>
      <c r="L101">
        <v>1368</v>
      </c>
      <c r="N101">
        <v>1011</v>
      </c>
      <c r="O101" t="s">
        <v>611</v>
      </c>
      <c r="P101" t="s">
        <v>611</v>
      </c>
      <c r="Q101">
        <v>1</v>
      </c>
      <c r="W101">
        <v>0</v>
      </c>
      <c r="X101">
        <v>1717935950</v>
      </c>
      <c r="Y101">
        <f t="shared" si="56"/>
        <v>0.98230000000000006</v>
      </c>
      <c r="AA101">
        <v>0</v>
      </c>
      <c r="AB101">
        <v>145.59</v>
      </c>
      <c r="AC101">
        <v>14.54</v>
      </c>
      <c r="AD101">
        <v>0</v>
      </c>
      <c r="AE101">
        <v>0</v>
      </c>
      <c r="AF101">
        <v>145.59</v>
      </c>
      <c r="AG101">
        <v>14.54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0.89300000000000002</v>
      </c>
      <c r="AU101" t="s">
        <v>40</v>
      </c>
      <c r="AV101">
        <v>0</v>
      </c>
      <c r="AW101">
        <v>2</v>
      </c>
      <c r="AX101">
        <v>50447821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ROUND(Y101*Source!I61*DO101,9)</f>
        <v>0</v>
      </c>
      <c r="CX101">
        <f>ROUND(Y101*Source!I61,9)</f>
        <v>0.116166798</v>
      </c>
      <c r="CY101">
        <f>AB101</f>
        <v>145.59</v>
      </c>
      <c r="CZ101">
        <f>AF101</f>
        <v>145.59</v>
      </c>
      <c r="DA101">
        <f>AJ101</f>
        <v>1</v>
      </c>
      <c r="DB101">
        <f t="shared" si="57"/>
        <v>143.011</v>
      </c>
      <c r="DC101">
        <f t="shared" si="58"/>
        <v>14.278</v>
      </c>
      <c r="DD101" t="s">
        <v>3</v>
      </c>
      <c r="DE101" t="s">
        <v>3</v>
      </c>
      <c r="DF101">
        <f t="shared" si="59"/>
        <v>0</v>
      </c>
      <c r="DG101">
        <f>ROUND(ROUND(AF101,2)*CX101,2)</f>
        <v>16.91</v>
      </c>
      <c r="DH101">
        <f>ROUND(ROUND(AG101,2)*CX101,2)</f>
        <v>1.69</v>
      </c>
      <c r="DI101">
        <f t="shared" si="44"/>
        <v>0</v>
      </c>
      <c r="DJ101">
        <f>DG101</f>
        <v>16.91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ROW(Source!A62)</f>
        <v>62</v>
      </c>
      <c r="B102">
        <v>50447276</v>
      </c>
      <c r="C102">
        <v>50447819</v>
      </c>
      <c r="D102">
        <v>46170161</v>
      </c>
      <c r="E102">
        <v>1</v>
      </c>
      <c r="F102">
        <v>1</v>
      </c>
      <c r="G102">
        <v>30570983</v>
      </c>
      <c r="H102">
        <v>2</v>
      </c>
      <c r="I102" t="s">
        <v>686</v>
      </c>
      <c r="J102" t="s">
        <v>687</v>
      </c>
      <c r="K102" t="s">
        <v>688</v>
      </c>
      <c r="L102">
        <v>1368</v>
      </c>
      <c r="N102">
        <v>1011</v>
      </c>
      <c r="O102" t="s">
        <v>611</v>
      </c>
      <c r="P102" t="s">
        <v>611</v>
      </c>
      <c r="Q102">
        <v>1</v>
      </c>
      <c r="W102">
        <v>0</v>
      </c>
      <c r="X102">
        <v>1717935950</v>
      </c>
      <c r="Y102">
        <f t="shared" si="56"/>
        <v>0.98230000000000006</v>
      </c>
      <c r="AA102">
        <v>0</v>
      </c>
      <c r="AB102">
        <v>1761.21</v>
      </c>
      <c r="AC102">
        <v>502.61</v>
      </c>
      <c r="AD102">
        <v>0</v>
      </c>
      <c r="AE102">
        <v>0</v>
      </c>
      <c r="AF102">
        <v>145.59</v>
      </c>
      <c r="AG102">
        <v>14.54</v>
      </c>
      <c r="AH102">
        <v>0</v>
      </c>
      <c r="AI102">
        <v>1</v>
      </c>
      <c r="AJ102">
        <v>11.93</v>
      </c>
      <c r="AK102">
        <v>34.090000000000003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0.89300000000000002</v>
      </c>
      <c r="AU102" t="s">
        <v>40</v>
      </c>
      <c r="AV102">
        <v>0</v>
      </c>
      <c r="AW102">
        <v>2</v>
      </c>
      <c r="AX102">
        <v>50447821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ROUND(Y102*Source!I62*DO102,9)</f>
        <v>0</v>
      </c>
      <c r="CX102">
        <f>ROUND(Y102*Source!I62,9)</f>
        <v>0.116166798</v>
      </c>
      <c r="CY102">
        <f>AB102</f>
        <v>1761.21</v>
      </c>
      <c r="CZ102">
        <f>AF102</f>
        <v>145.59</v>
      </c>
      <c r="DA102">
        <f>AJ102</f>
        <v>11.93</v>
      </c>
      <c r="DB102">
        <f t="shared" si="57"/>
        <v>143.011</v>
      </c>
      <c r="DC102">
        <f t="shared" si="58"/>
        <v>14.278</v>
      </c>
      <c r="DD102" t="s">
        <v>3</v>
      </c>
      <c r="DE102" t="s">
        <v>3</v>
      </c>
      <c r="DF102">
        <f t="shared" si="59"/>
        <v>0</v>
      </c>
      <c r="DG102">
        <f>ROUND(ROUND(AF102*AJ102,2)*CX102,2)</f>
        <v>201.77</v>
      </c>
      <c r="DH102">
        <f>ROUND(ROUND(AG102*AK102,2)*CX102,2)</f>
        <v>57.58</v>
      </c>
      <c r="DI102">
        <f t="shared" si="44"/>
        <v>0</v>
      </c>
      <c r="DJ102">
        <f>DG102</f>
        <v>201.77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ROW(Source!A63)</f>
        <v>63</v>
      </c>
      <c r="B103">
        <v>50447275</v>
      </c>
      <c r="C103">
        <v>50447822</v>
      </c>
      <c r="D103">
        <v>40404405</v>
      </c>
      <c r="E103">
        <v>30570983</v>
      </c>
      <c r="F103">
        <v>1</v>
      </c>
      <c r="G103">
        <v>30570983</v>
      </c>
      <c r="H103">
        <v>1</v>
      </c>
      <c r="I103" t="s">
        <v>605</v>
      </c>
      <c r="J103" t="s">
        <v>3</v>
      </c>
      <c r="K103" t="s">
        <v>606</v>
      </c>
      <c r="L103">
        <v>1191</v>
      </c>
      <c r="N103">
        <v>1013</v>
      </c>
      <c r="O103" t="s">
        <v>607</v>
      </c>
      <c r="P103" t="s">
        <v>607</v>
      </c>
      <c r="Q103">
        <v>1</v>
      </c>
      <c r="W103">
        <v>0</v>
      </c>
      <c r="X103">
        <v>476480486</v>
      </c>
      <c r="Y103">
        <f t="shared" si="56"/>
        <v>117.74400000000001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107.04</v>
      </c>
      <c r="AU103" t="s">
        <v>40</v>
      </c>
      <c r="AV103">
        <v>1</v>
      </c>
      <c r="AW103">
        <v>2</v>
      </c>
      <c r="AX103">
        <v>50447824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ROUND(AT103*Source!I63*AH103*AL103,2)</f>
        <v>0</v>
      </c>
      <c r="CV103">
        <f>ROUND(Y103*Source!I63,9)</f>
        <v>19.780992000000001</v>
      </c>
      <c r="CW103">
        <v>0</v>
      </c>
      <c r="CX103">
        <f>ROUND(Y103*Source!I63,9)</f>
        <v>19.780992000000001</v>
      </c>
      <c r="CY103">
        <f>AD103</f>
        <v>0</v>
      </c>
      <c r="CZ103">
        <f>AH103</f>
        <v>0</v>
      </c>
      <c r="DA103">
        <f>AL103</f>
        <v>1</v>
      </c>
      <c r="DB103">
        <f t="shared" si="57"/>
        <v>0</v>
      </c>
      <c r="DC103">
        <f t="shared" si="58"/>
        <v>0</v>
      </c>
      <c r="DD103" t="s">
        <v>3</v>
      </c>
      <c r="DE103" t="s">
        <v>3</v>
      </c>
      <c r="DF103">
        <f t="shared" si="59"/>
        <v>0</v>
      </c>
      <c r="DG103">
        <f t="shared" ref="DG103:DG108" si="62">ROUND(ROUND(AF103,2)*CX103,2)</f>
        <v>0</v>
      </c>
      <c r="DH103">
        <f t="shared" ref="DH103:DH108" si="63">ROUND(ROUND(AG103,2)*CX103,2)</f>
        <v>0</v>
      </c>
      <c r="DI103">
        <f t="shared" si="44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ROW(Source!A64)</f>
        <v>64</v>
      </c>
      <c r="B104">
        <v>50447276</v>
      </c>
      <c r="C104">
        <v>50447822</v>
      </c>
      <c r="D104">
        <v>40404405</v>
      </c>
      <c r="E104">
        <v>30570983</v>
      </c>
      <c r="F104">
        <v>1</v>
      </c>
      <c r="G104">
        <v>30570983</v>
      </c>
      <c r="H104">
        <v>1</v>
      </c>
      <c r="I104" t="s">
        <v>605</v>
      </c>
      <c r="J104" t="s">
        <v>3</v>
      </c>
      <c r="K104" t="s">
        <v>606</v>
      </c>
      <c r="L104">
        <v>1191</v>
      </c>
      <c r="N104">
        <v>1013</v>
      </c>
      <c r="O104" t="s">
        <v>607</v>
      </c>
      <c r="P104" t="s">
        <v>607</v>
      </c>
      <c r="Q104">
        <v>1</v>
      </c>
      <c r="W104">
        <v>0</v>
      </c>
      <c r="X104">
        <v>476480486</v>
      </c>
      <c r="Y104">
        <f t="shared" si="56"/>
        <v>117.74400000000001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5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107.04</v>
      </c>
      <c r="AU104" t="s">
        <v>40</v>
      </c>
      <c r="AV104">
        <v>1</v>
      </c>
      <c r="AW104">
        <v>2</v>
      </c>
      <c r="AX104">
        <v>50447824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ROUND(AT104*Source!I64*AH104*AL104,2)</f>
        <v>0</v>
      </c>
      <c r="CV104">
        <f>ROUND(Y104*Source!I64,9)</f>
        <v>19.780992000000001</v>
      </c>
      <c r="CW104">
        <v>0</v>
      </c>
      <c r="CX104">
        <f>ROUND(Y104*Source!I64,9)</f>
        <v>19.780992000000001</v>
      </c>
      <c r="CY104">
        <f>AD104</f>
        <v>0</v>
      </c>
      <c r="CZ104">
        <f>AH104</f>
        <v>0</v>
      </c>
      <c r="DA104">
        <f>AL104</f>
        <v>1</v>
      </c>
      <c r="DB104">
        <f t="shared" si="57"/>
        <v>0</v>
      </c>
      <c r="DC104">
        <f t="shared" si="58"/>
        <v>0</v>
      </c>
      <c r="DD104" t="s">
        <v>3</v>
      </c>
      <c r="DE104" t="s">
        <v>3</v>
      </c>
      <c r="DF104">
        <f t="shared" si="59"/>
        <v>0</v>
      </c>
      <c r="DG104">
        <f t="shared" si="62"/>
        <v>0</v>
      </c>
      <c r="DH104">
        <f t="shared" si="63"/>
        <v>0</v>
      </c>
      <c r="DI104">
        <f t="shared" si="44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ROW(Source!A67)</f>
        <v>67</v>
      </c>
      <c r="B105">
        <v>50447275</v>
      </c>
      <c r="C105">
        <v>50447826</v>
      </c>
      <c r="D105">
        <v>40404405</v>
      </c>
      <c r="E105">
        <v>30570983</v>
      </c>
      <c r="F105">
        <v>1</v>
      </c>
      <c r="G105">
        <v>30570983</v>
      </c>
      <c r="H105">
        <v>1</v>
      </c>
      <c r="I105" t="s">
        <v>605</v>
      </c>
      <c r="J105" t="s">
        <v>3</v>
      </c>
      <c r="K105" t="s">
        <v>606</v>
      </c>
      <c r="L105">
        <v>1191</v>
      </c>
      <c r="N105">
        <v>1013</v>
      </c>
      <c r="O105" t="s">
        <v>607</v>
      </c>
      <c r="P105" t="s">
        <v>607</v>
      </c>
      <c r="Q105">
        <v>1</v>
      </c>
      <c r="W105">
        <v>0</v>
      </c>
      <c r="X105">
        <v>476480486</v>
      </c>
      <c r="Y105">
        <f t="shared" si="56"/>
        <v>11.880000000000003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10.8</v>
      </c>
      <c r="AU105" t="s">
        <v>40</v>
      </c>
      <c r="AV105">
        <v>1</v>
      </c>
      <c r="AW105">
        <v>2</v>
      </c>
      <c r="AX105">
        <v>50447830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ROUND(AT105*Source!I67*AH105*AL105,2)</f>
        <v>0</v>
      </c>
      <c r="CV105">
        <f>ROUND(Y105*Source!I67,9)</f>
        <v>3.122064</v>
      </c>
      <c r="CW105">
        <v>0</v>
      </c>
      <c r="CX105">
        <f>ROUND(Y105*Source!I67,9)</f>
        <v>3.122064</v>
      </c>
      <c r="CY105">
        <f>AD105</f>
        <v>0</v>
      </c>
      <c r="CZ105">
        <f>AH105</f>
        <v>0</v>
      </c>
      <c r="DA105">
        <f>AL105</f>
        <v>1</v>
      </c>
      <c r="DB105">
        <f t="shared" si="57"/>
        <v>0</v>
      </c>
      <c r="DC105">
        <f t="shared" si="58"/>
        <v>0</v>
      </c>
      <c r="DD105" t="s">
        <v>3</v>
      </c>
      <c r="DE105" t="s">
        <v>3</v>
      </c>
      <c r="DF105">
        <f t="shared" si="59"/>
        <v>0</v>
      </c>
      <c r="DG105">
        <f t="shared" si="62"/>
        <v>0</v>
      </c>
      <c r="DH105">
        <f t="shared" si="63"/>
        <v>0</v>
      </c>
      <c r="DI105">
        <f t="shared" si="44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ROW(Source!A67)</f>
        <v>67</v>
      </c>
      <c r="B106">
        <v>50447275</v>
      </c>
      <c r="C106">
        <v>50447826</v>
      </c>
      <c r="D106">
        <v>46170529</v>
      </c>
      <c r="E106">
        <v>1</v>
      </c>
      <c r="F106">
        <v>1</v>
      </c>
      <c r="G106">
        <v>30570983</v>
      </c>
      <c r="H106">
        <v>2</v>
      </c>
      <c r="I106" t="s">
        <v>665</v>
      </c>
      <c r="J106" t="s">
        <v>666</v>
      </c>
      <c r="K106" t="s">
        <v>667</v>
      </c>
      <c r="L106">
        <v>1368</v>
      </c>
      <c r="N106">
        <v>1011</v>
      </c>
      <c r="O106" t="s">
        <v>611</v>
      </c>
      <c r="P106" t="s">
        <v>611</v>
      </c>
      <c r="Q106">
        <v>1</v>
      </c>
      <c r="W106">
        <v>0</v>
      </c>
      <c r="X106">
        <v>1840432778</v>
      </c>
      <c r="Y106">
        <f t="shared" si="56"/>
        <v>11.55</v>
      </c>
      <c r="AA106">
        <v>0</v>
      </c>
      <c r="AB106">
        <v>41.45</v>
      </c>
      <c r="AC106">
        <v>12.62</v>
      </c>
      <c r="AD106">
        <v>0</v>
      </c>
      <c r="AE106">
        <v>0</v>
      </c>
      <c r="AF106">
        <v>41.45</v>
      </c>
      <c r="AG106">
        <v>12.62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10.5</v>
      </c>
      <c r="AU106" t="s">
        <v>40</v>
      </c>
      <c r="AV106">
        <v>0</v>
      </c>
      <c r="AW106">
        <v>2</v>
      </c>
      <c r="AX106">
        <v>50447831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ROUND(Y106*Source!I67*DO106,9)</f>
        <v>0</v>
      </c>
      <c r="CX106">
        <f>ROUND(Y106*Source!I67,9)</f>
        <v>3.0353400000000001</v>
      </c>
      <c r="CY106">
        <f>AB106</f>
        <v>41.45</v>
      </c>
      <c r="CZ106">
        <f>AF106</f>
        <v>41.45</v>
      </c>
      <c r="DA106">
        <f>AJ106</f>
        <v>1</v>
      </c>
      <c r="DB106">
        <f t="shared" si="57"/>
        <v>478.75299999999999</v>
      </c>
      <c r="DC106">
        <f t="shared" si="58"/>
        <v>145.761</v>
      </c>
      <c r="DD106" t="s">
        <v>3</v>
      </c>
      <c r="DE106" t="s">
        <v>3</v>
      </c>
      <c r="DF106">
        <f t="shared" si="59"/>
        <v>0</v>
      </c>
      <c r="DG106">
        <f t="shared" si="62"/>
        <v>125.81</v>
      </c>
      <c r="DH106">
        <f t="shared" si="63"/>
        <v>38.31</v>
      </c>
      <c r="DI106">
        <f t="shared" si="44"/>
        <v>0</v>
      </c>
      <c r="DJ106">
        <f>DG106</f>
        <v>125.81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ROW(Source!A67)</f>
        <v>67</v>
      </c>
      <c r="B107">
        <v>50447275</v>
      </c>
      <c r="C107">
        <v>50447826</v>
      </c>
      <c r="D107">
        <v>46170907</v>
      </c>
      <c r="E107">
        <v>1</v>
      </c>
      <c r="F107">
        <v>1</v>
      </c>
      <c r="G107">
        <v>30570983</v>
      </c>
      <c r="H107">
        <v>2</v>
      </c>
      <c r="I107" t="s">
        <v>689</v>
      </c>
      <c r="J107" t="s">
        <v>690</v>
      </c>
      <c r="K107" t="s">
        <v>691</v>
      </c>
      <c r="L107">
        <v>1368</v>
      </c>
      <c r="N107">
        <v>1011</v>
      </c>
      <c r="O107" t="s">
        <v>611</v>
      </c>
      <c r="P107" t="s">
        <v>611</v>
      </c>
      <c r="Q107">
        <v>1</v>
      </c>
      <c r="W107">
        <v>0</v>
      </c>
      <c r="X107">
        <v>400603624</v>
      </c>
      <c r="Y107">
        <f t="shared" si="56"/>
        <v>11.55</v>
      </c>
      <c r="AA107">
        <v>0</v>
      </c>
      <c r="AB107">
        <v>0.2</v>
      </c>
      <c r="AC107">
        <v>0</v>
      </c>
      <c r="AD107">
        <v>0</v>
      </c>
      <c r="AE107">
        <v>0</v>
      </c>
      <c r="AF107">
        <v>0.2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10.5</v>
      </c>
      <c r="AU107" t="s">
        <v>40</v>
      </c>
      <c r="AV107">
        <v>0</v>
      </c>
      <c r="AW107">
        <v>2</v>
      </c>
      <c r="AX107">
        <v>50447832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ROUND(Y107*Source!I67*DO107,9)</f>
        <v>0</v>
      </c>
      <c r="CX107">
        <f>ROUND(Y107*Source!I67,9)</f>
        <v>3.0353400000000001</v>
      </c>
      <c r="CY107">
        <f>AB107</f>
        <v>0.2</v>
      </c>
      <c r="CZ107">
        <f>AF107</f>
        <v>0.2</v>
      </c>
      <c r="DA107">
        <f>AJ107</f>
        <v>1</v>
      </c>
      <c r="DB107">
        <f t="shared" si="57"/>
        <v>2.31</v>
      </c>
      <c r="DC107">
        <f t="shared" si="58"/>
        <v>0</v>
      </c>
      <c r="DD107" t="s">
        <v>3</v>
      </c>
      <c r="DE107" t="s">
        <v>3</v>
      </c>
      <c r="DF107">
        <f t="shared" si="59"/>
        <v>0</v>
      </c>
      <c r="DG107">
        <f t="shared" si="62"/>
        <v>0.61</v>
      </c>
      <c r="DH107">
        <f t="shared" si="63"/>
        <v>0</v>
      </c>
      <c r="DI107">
        <f t="shared" si="44"/>
        <v>0</v>
      </c>
      <c r="DJ107">
        <f>DG107</f>
        <v>0.61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ROW(Source!A68)</f>
        <v>68</v>
      </c>
      <c r="B108">
        <v>50447276</v>
      </c>
      <c r="C108">
        <v>50447826</v>
      </c>
      <c r="D108">
        <v>40404405</v>
      </c>
      <c r="E108">
        <v>30570983</v>
      </c>
      <c r="F108">
        <v>1</v>
      </c>
      <c r="G108">
        <v>30570983</v>
      </c>
      <c r="H108">
        <v>1</v>
      </c>
      <c r="I108" t="s">
        <v>605</v>
      </c>
      <c r="J108" t="s">
        <v>3</v>
      </c>
      <c r="K108" t="s">
        <v>606</v>
      </c>
      <c r="L108">
        <v>1191</v>
      </c>
      <c r="N108">
        <v>1013</v>
      </c>
      <c r="O108" t="s">
        <v>607</v>
      </c>
      <c r="P108" t="s">
        <v>607</v>
      </c>
      <c r="Q108">
        <v>1</v>
      </c>
      <c r="W108">
        <v>0</v>
      </c>
      <c r="X108">
        <v>476480486</v>
      </c>
      <c r="Y108">
        <f t="shared" si="56"/>
        <v>11.880000000000003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10.8</v>
      </c>
      <c r="AU108" t="s">
        <v>40</v>
      </c>
      <c r="AV108">
        <v>1</v>
      </c>
      <c r="AW108">
        <v>2</v>
      </c>
      <c r="AX108">
        <v>50447830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ROUND(AT108*Source!I68*AH108*AL108,2)</f>
        <v>0</v>
      </c>
      <c r="CV108">
        <f>ROUND(Y108*Source!I68,9)</f>
        <v>3.122064</v>
      </c>
      <c r="CW108">
        <v>0</v>
      </c>
      <c r="CX108">
        <f>ROUND(Y108*Source!I68,9)</f>
        <v>3.122064</v>
      </c>
      <c r="CY108">
        <f>AD108</f>
        <v>0</v>
      </c>
      <c r="CZ108">
        <f>AH108</f>
        <v>0</v>
      </c>
      <c r="DA108">
        <f>AL108</f>
        <v>1</v>
      </c>
      <c r="DB108">
        <f t="shared" si="57"/>
        <v>0</v>
      </c>
      <c r="DC108">
        <f t="shared" si="58"/>
        <v>0</v>
      </c>
      <c r="DD108" t="s">
        <v>3</v>
      </c>
      <c r="DE108" t="s">
        <v>3</v>
      </c>
      <c r="DF108">
        <f t="shared" si="59"/>
        <v>0</v>
      </c>
      <c r="DG108">
        <f t="shared" si="62"/>
        <v>0</v>
      </c>
      <c r="DH108">
        <f t="shared" si="63"/>
        <v>0</v>
      </c>
      <c r="DI108">
        <f t="shared" si="44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ROW(Source!A68)</f>
        <v>68</v>
      </c>
      <c r="B109">
        <v>50447276</v>
      </c>
      <c r="C109">
        <v>50447826</v>
      </c>
      <c r="D109">
        <v>46170529</v>
      </c>
      <c r="E109">
        <v>1</v>
      </c>
      <c r="F109">
        <v>1</v>
      </c>
      <c r="G109">
        <v>30570983</v>
      </c>
      <c r="H109">
        <v>2</v>
      </c>
      <c r="I109" t="s">
        <v>665</v>
      </c>
      <c r="J109" t="s">
        <v>666</v>
      </c>
      <c r="K109" t="s">
        <v>667</v>
      </c>
      <c r="L109">
        <v>1368</v>
      </c>
      <c r="N109">
        <v>1011</v>
      </c>
      <c r="O109" t="s">
        <v>611</v>
      </c>
      <c r="P109" t="s">
        <v>611</v>
      </c>
      <c r="Q109">
        <v>1</v>
      </c>
      <c r="W109">
        <v>0</v>
      </c>
      <c r="X109">
        <v>1840432778</v>
      </c>
      <c r="Y109">
        <f t="shared" si="56"/>
        <v>11.55</v>
      </c>
      <c r="AA109">
        <v>0</v>
      </c>
      <c r="AB109">
        <v>756.43</v>
      </c>
      <c r="AC109">
        <v>450.44</v>
      </c>
      <c r="AD109">
        <v>0</v>
      </c>
      <c r="AE109">
        <v>0</v>
      </c>
      <c r="AF109">
        <v>41.45</v>
      </c>
      <c r="AG109">
        <v>12.62</v>
      </c>
      <c r="AH109">
        <v>0</v>
      </c>
      <c r="AI109">
        <v>1</v>
      </c>
      <c r="AJ109">
        <v>17.43</v>
      </c>
      <c r="AK109">
        <v>34.090000000000003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10.5</v>
      </c>
      <c r="AU109" t="s">
        <v>40</v>
      </c>
      <c r="AV109">
        <v>0</v>
      </c>
      <c r="AW109">
        <v>2</v>
      </c>
      <c r="AX109">
        <v>50447831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ROUND(Y109*Source!I68*DO109,9)</f>
        <v>0</v>
      </c>
      <c r="CX109">
        <f>ROUND(Y109*Source!I68,9)</f>
        <v>3.0353400000000001</v>
      </c>
      <c r="CY109">
        <f t="shared" ref="CY109:CY114" si="64">AB109</f>
        <v>756.43</v>
      </c>
      <c r="CZ109">
        <f t="shared" ref="CZ109:CZ114" si="65">AF109</f>
        <v>41.45</v>
      </c>
      <c r="DA109">
        <f t="shared" ref="DA109:DA114" si="66">AJ109</f>
        <v>17.43</v>
      </c>
      <c r="DB109">
        <f t="shared" si="57"/>
        <v>478.75299999999999</v>
      </c>
      <c r="DC109">
        <f t="shared" si="58"/>
        <v>145.761</v>
      </c>
      <c r="DD109" t="s">
        <v>3</v>
      </c>
      <c r="DE109" t="s">
        <v>3</v>
      </c>
      <c r="DF109">
        <f t="shared" si="59"/>
        <v>0</v>
      </c>
      <c r="DG109">
        <f>ROUND(ROUND(AF109*AJ109,2)*CX109,2)</f>
        <v>2192.94</v>
      </c>
      <c r="DH109">
        <f>ROUND(ROUND(AG109*AK109,2)*CX109,2)</f>
        <v>1305.8599999999999</v>
      </c>
      <c r="DI109">
        <f t="shared" si="44"/>
        <v>0</v>
      </c>
      <c r="DJ109">
        <f t="shared" ref="DJ109:DJ114" si="67">DG109</f>
        <v>2192.94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ROW(Source!A68)</f>
        <v>68</v>
      </c>
      <c r="B110">
        <v>50447276</v>
      </c>
      <c r="C110">
        <v>50447826</v>
      </c>
      <c r="D110">
        <v>46170907</v>
      </c>
      <c r="E110">
        <v>1</v>
      </c>
      <c r="F110">
        <v>1</v>
      </c>
      <c r="G110">
        <v>30570983</v>
      </c>
      <c r="H110">
        <v>2</v>
      </c>
      <c r="I110" t="s">
        <v>689</v>
      </c>
      <c r="J110" t="s">
        <v>690</v>
      </c>
      <c r="K110" t="s">
        <v>691</v>
      </c>
      <c r="L110">
        <v>1368</v>
      </c>
      <c r="N110">
        <v>1011</v>
      </c>
      <c r="O110" t="s">
        <v>611</v>
      </c>
      <c r="P110" t="s">
        <v>611</v>
      </c>
      <c r="Q110">
        <v>1</v>
      </c>
      <c r="W110">
        <v>0</v>
      </c>
      <c r="X110">
        <v>400603624</v>
      </c>
      <c r="Y110">
        <f t="shared" si="56"/>
        <v>11.55</v>
      </c>
      <c r="AA110">
        <v>0</v>
      </c>
      <c r="AB110">
        <v>1.73</v>
      </c>
      <c r="AC110">
        <v>0</v>
      </c>
      <c r="AD110">
        <v>0</v>
      </c>
      <c r="AE110">
        <v>0</v>
      </c>
      <c r="AF110">
        <v>0.2</v>
      </c>
      <c r="AG110">
        <v>0</v>
      </c>
      <c r="AH110">
        <v>0</v>
      </c>
      <c r="AI110">
        <v>1</v>
      </c>
      <c r="AJ110">
        <v>8.25</v>
      </c>
      <c r="AK110">
        <v>34.090000000000003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10.5</v>
      </c>
      <c r="AU110" t="s">
        <v>40</v>
      </c>
      <c r="AV110">
        <v>0</v>
      </c>
      <c r="AW110">
        <v>2</v>
      </c>
      <c r="AX110">
        <v>50447832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ROUND(Y110*Source!I68*DO110,9)</f>
        <v>0</v>
      </c>
      <c r="CX110">
        <f>ROUND(Y110*Source!I68,9)</f>
        <v>3.0353400000000001</v>
      </c>
      <c r="CY110">
        <f t="shared" si="64"/>
        <v>1.73</v>
      </c>
      <c r="CZ110">
        <f t="shared" si="65"/>
        <v>0.2</v>
      </c>
      <c r="DA110">
        <f t="shared" si="66"/>
        <v>8.25</v>
      </c>
      <c r="DB110">
        <f t="shared" si="57"/>
        <v>2.31</v>
      </c>
      <c r="DC110">
        <f t="shared" si="58"/>
        <v>0</v>
      </c>
      <c r="DD110" t="s">
        <v>3</v>
      </c>
      <c r="DE110" t="s">
        <v>3</v>
      </c>
      <c r="DF110">
        <f t="shared" si="59"/>
        <v>0</v>
      </c>
      <c r="DG110">
        <f>ROUND(ROUND(AF110*AJ110,2)*CX110,2)</f>
        <v>5.01</v>
      </c>
      <c r="DH110">
        <f>ROUND(ROUND(AG110*AK110,2)*CX110,2)</f>
        <v>0</v>
      </c>
      <c r="DI110">
        <f t="shared" si="44"/>
        <v>0</v>
      </c>
      <c r="DJ110">
        <f t="shared" si="67"/>
        <v>5.01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ROW(Source!A69)</f>
        <v>69</v>
      </c>
      <c r="B111">
        <v>50447275</v>
      </c>
      <c r="C111">
        <v>50447833</v>
      </c>
      <c r="D111">
        <v>40406154</v>
      </c>
      <c r="E111">
        <v>30570983</v>
      </c>
      <c r="F111">
        <v>1</v>
      </c>
      <c r="G111">
        <v>30570983</v>
      </c>
      <c r="H111">
        <v>2</v>
      </c>
      <c r="I111" t="s">
        <v>674</v>
      </c>
      <c r="J111" t="s">
        <v>3</v>
      </c>
      <c r="K111" t="s">
        <v>675</v>
      </c>
      <c r="L111">
        <v>1344</v>
      </c>
      <c r="N111">
        <v>1008</v>
      </c>
      <c r="O111" t="s">
        <v>676</v>
      </c>
      <c r="P111" t="s">
        <v>676</v>
      </c>
      <c r="Q111">
        <v>1</v>
      </c>
      <c r="W111">
        <v>0</v>
      </c>
      <c r="X111">
        <v>-1180195794</v>
      </c>
      <c r="Y111">
        <f>AT111</f>
        <v>49.19</v>
      </c>
      <c r="AA111">
        <v>0</v>
      </c>
      <c r="AB111">
        <v>1</v>
      </c>
      <c r="AC111">
        <v>0</v>
      </c>
      <c r="AD111">
        <v>0</v>
      </c>
      <c r="AE111">
        <v>0</v>
      </c>
      <c r="AF111">
        <v>1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49.19</v>
      </c>
      <c r="AU111" t="s">
        <v>3</v>
      </c>
      <c r="AV111">
        <v>0</v>
      </c>
      <c r="AW111">
        <v>2</v>
      </c>
      <c r="AX111">
        <v>50447835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ROUND(Y111*Source!I69*DO111,9)</f>
        <v>0</v>
      </c>
      <c r="CX111">
        <f>ROUND(Y111*Source!I69,9)</f>
        <v>21860.823039999999</v>
      </c>
      <c r="CY111">
        <f t="shared" si="64"/>
        <v>1</v>
      </c>
      <c r="CZ111">
        <f t="shared" si="65"/>
        <v>1</v>
      </c>
      <c r="DA111">
        <f t="shared" si="66"/>
        <v>1</v>
      </c>
      <c r="DB111">
        <f>ROUND(ROUND(AT111*CZ111,2),6)</f>
        <v>49.19</v>
      </c>
      <c r="DC111">
        <f>ROUND(ROUND(AT111*AG111,2),6)</f>
        <v>0</v>
      </c>
      <c r="DD111" t="s">
        <v>3</v>
      </c>
      <c r="DE111" t="s">
        <v>3</v>
      </c>
      <c r="DF111">
        <f t="shared" si="59"/>
        <v>0</v>
      </c>
      <c r="DG111">
        <f t="shared" ref="DG111:DG122" si="68">ROUND(ROUND(AF111,2)*CX111,2)</f>
        <v>21860.82</v>
      </c>
      <c r="DH111">
        <f t="shared" ref="DH111:DH122" si="69">ROUND(ROUND(AG111,2)*CX111,2)</f>
        <v>0</v>
      </c>
      <c r="DI111">
        <f t="shared" si="44"/>
        <v>0</v>
      </c>
      <c r="DJ111">
        <f t="shared" si="67"/>
        <v>21860.82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ROW(Source!A70)</f>
        <v>70</v>
      </c>
      <c r="B112">
        <v>50447276</v>
      </c>
      <c r="C112">
        <v>50447833</v>
      </c>
      <c r="D112">
        <v>40406154</v>
      </c>
      <c r="E112">
        <v>30570983</v>
      </c>
      <c r="F112">
        <v>1</v>
      </c>
      <c r="G112">
        <v>30570983</v>
      </c>
      <c r="H112">
        <v>2</v>
      </c>
      <c r="I112" t="s">
        <v>674</v>
      </c>
      <c r="J112" t="s">
        <v>3</v>
      </c>
      <c r="K112" t="s">
        <v>675</v>
      </c>
      <c r="L112">
        <v>1344</v>
      </c>
      <c r="N112">
        <v>1008</v>
      </c>
      <c r="O112" t="s">
        <v>676</v>
      </c>
      <c r="P112" t="s">
        <v>676</v>
      </c>
      <c r="Q112">
        <v>1</v>
      </c>
      <c r="W112">
        <v>0</v>
      </c>
      <c r="X112">
        <v>-1180195794</v>
      </c>
      <c r="Y112">
        <f>AT112</f>
        <v>49.19</v>
      </c>
      <c r="AA112">
        <v>0</v>
      </c>
      <c r="AB112">
        <v>1</v>
      </c>
      <c r="AC112">
        <v>0</v>
      </c>
      <c r="AD112">
        <v>0</v>
      </c>
      <c r="AE112">
        <v>0</v>
      </c>
      <c r="AF112">
        <v>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5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49.19</v>
      </c>
      <c r="AU112" t="s">
        <v>3</v>
      </c>
      <c r="AV112">
        <v>0</v>
      </c>
      <c r="AW112">
        <v>2</v>
      </c>
      <c r="AX112">
        <v>50447835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ROUND(Y112*Source!I70*DO112,9)</f>
        <v>0</v>
      </c>
      <c r="CX112">
        <f>ROUND(Y112*Source!I70,9)</f>
        <v>21860.823039999999</v>
      </c>
      <c r="CY112">
        <f t="shared" si="64"/>
        <v>1</v>
      </c>
      <c r="CZ112">
        <f t="shared" si="65"/>
        <v>1</v>
      </c>
      <c r="DA112">
        <f t="shared" si="66"/>
        <v>1</v>
      </c>
      <c r="DB112">
        <f>ROUND(ROUND(AT112*CZ112,2),6)</f>
        <v>49.19</v>
      </c>
      <c r="DC112">
        <f>ROUND(ROUND(AT112*AG112,2),6)</f>
        <v>0</v>
      </c>
      <c r="DD112" t="s">
        <v>3</v>
      </c>
      <c r="DE112" t="s">
        <v>3</v>
      </c>
      <c r="DF112">
        <f t="shared" si="59"/>
        <v>0</v>
      </c>
      <c r="DG112">
        <f t="shared" si="68"/>
        <v>21860.82</v>
      </c>
      <c r="DH112">
        <f t="shared" si="69"/>
        <v>0</v>
      </c>
      <c r="DI112">
        <f t="shared" si="44"/>
        <v>0</v>
      </c>
      <c r="DJ112">
        <f t="shared" si="67"/>
        <v>21860.82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ROW(Source!A71)</f>
        <v>71</v>
      </c>
      <c r="B113">
        <v>50447275</v>
      </c>
      <c r="C113">
        <v>50447836</v>
      </c>
      <c r="D113">
        <v>40406154</v>
      </c>
      <c r="E113">
        <v>30570983</v>
      </c>
      <c r="F113">
        <v>1</v>
      </c>
      <c r="G113">
        <v>30570983</v>
      </c>
      <c r="H113">
        <v>2</v>
      </c>
      <c r="I113" t="s">
        <v>674</v>
      </c>
      <c r="J113" t="s">
        <v>3</v>
      </c>
      <c r="K113" t="s">
        <v>675</v>
      </c>
      <c r="L113">
        <v>1344</v>
      </c>
      <c r="N113">
        <v>1008</v>
      </c>
      <c r="O113" t="s">
        <v>676</v>
      </c>
      <c r="P113" t="s">
        <v>676</v>
      </c>
      <c r="Q113">
        <v>1</v>
      </c>
      <c r="W113">
        <v>0</v>
      </c>
      <c r="X113">
        <v>-1180195794</v>
      </c>
      <c r="Y113">
        <f>AT113</f>
        <v>12.61</v>
      </c>
      <c r="AA113">
        <v>0</v>
      </c>
      <c r="AB113">
        <v>1</v>
      </c>
      <c r="AC113">
        <v>0</v>
      </c>
      <c r="AD113">
        <v>0</v>
      </c>
      <c r="AE113">
        <v>0</v>
      </c>
      <c r="AF113">
        <v>1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12.61</v>
      </c>
      <c r="AU113" t="s">
        <v>3</v>
      </c>
      <c r="AV113">
        <v>0</v>
      </c>
      <c r="AW113">
        <v>2</v>
      </c>
      <c r="AX113">
        <v>50447838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ROUND(Y113*Source!I71*DO113,9)</f>
        <v>0</v>
      </c>
      <c r="CX113">
        <f>ROUND(Y113*Source!I71,9)</f>
        <v>5604.0857599999999</v>
      </c>
      <c r="CY113">
        <f t="shared" si="64"/>
        <v>1</v>
      </c>
      <c r="CZ113">
        <f t="shared" si="65"/>
        <v>1</v>
      </c>
      <c r="DA113">
        <f t="shared" si="66"/>
        <v>1</v>
      </c>
      <c r="DB113">
        <f>ROUND(ROUND(AT113*CZ113,2),6)</f>
        <v>12.61</v>
      </c>
      <c r="DC113">
        <f>ROUND(ROUND(AT113*AG113,2),6)</f>
        <v>0</v>
      </c>
      <c r="DD113" t="s">
        <v>3</v>
      </c>
      <c r="DE113" t="s">
        <v>3</v>
      </c>
      <c r="DF113">
        <f t="shared" si="59"/>
        <v>0</v>
      </c>
      <c r="DG113">
        <f t="shared" si="68"/>
        <v>5604.09</v>
      </c>
      <c r="DH113">
        <f t="shared" si="69"/>
        <v>0</v>
      </c>
      <c r="DI113">
        <f t="shared" si="44"/>
        <v>0</v>
      </c>
      <c r="DJ113">
        <f t="shared" si="67"/>
        <v>5604.09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ROW(Source!A72)</f>
        <v>72</v>
      </c>
      <c r="B114">
        <v>50447276</v>
      </c>
      <c r="C114">
        <v>50447836</v>
      </c>
      <c r="D114">
        <v>40406154</v>
      </c>
      <c r="E114">
        <v>30570983</v>
      </c>
      <c r="F114">
        <v>1</v>
      </c>
      <c r="G114">
        <v>30570983</v>
      </c>
      <c r="H114">
        <v>2</v>
      </c>
      <c r="I114" t="s">
        <v>674</v>
      </c>
      <c r="J114" t="s">
        <v>3</v>
      </c>
      <c r="K114" t="s">
        <v>675</v>
      </c>
      <c r="L114">
        <v>1344</v>
      </c>
      <c r="N114">
        <v>1008</v>
      </c>
      <c r="O114" t="s">
        <v>676</v>
      </c>
      <c r="P114" t="s">
        <v>676</v>
      </c>
      <c r="Q114">
        <v>1</v>
      </c>
      <c r="W114">
        <v>0</v>
      </c>
      <c r="X114">
        <v>-1180195794</v>
      </c>
      <c r="Y114">
        <f>AT114</f>
        <v>12.61</v>
      </c>
      <c r="AA114">
        <v>0</v>
      </c>
      <c r="AB114">
        <v>1</v>
      </c>
      <c r="AC114">
        <v>0</v>
      </c>
      <c r="AD114">
        <v>0</v>
      </c>
      <c r="AE114">
        <v>0</v>
      </c>
      <c r="AF114">
        <v>1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12.61</v>
      </c>
      <c r="AU114" t="s">
        <v>3</v>
      </c>
      <c r="AV114">
        <v>0</v>
      </c>
      <c r="AW114">
        <v>2</v>
      </c>
      <c r="AX114">
        <v>50447838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ROUND(Y114*Source!I72*DO114,9)</f>
        <v>0</v>
      </c>
      <c r="CX114">
        <f>ROUND(Y114*Source!I72,9)</f>
        <v>5604.0857599999999</v>
      </c>
      <c r="CY114">
        <f t="shared" si="64"/>
        <v>1</v>
      </c>
      <c r="CZ114">
        <f t="shared" si="65"/>
        <v>1</v>
      </c>
      <c r="DA114">
        <f t="shared" si="66"/>
        <v>1</v>
      </c>
      <c r="DB114">
        <f>ROUND(ROUND(AT114*CZ114,2),6)</f>
        <v>12.61</v>
      </c>
      <c r="DC114">
        <f>ROUND(ROUND(AT114*AG114,2),6)</f>
        <v>0</v>
      </c>
      <c r="DD114" t="s">
        <v>3</v>
      </c>
      <c r="DE114" t="s">
        <v>3</v>
      </c>
      <c r="DF114">
        <f t="shared" si="59"/>
        <v>0</v>
      </c>
      <c r="DG114">
        <f t="shared" si="68"/>
        <v>5604.09</v>
      </c>
      <c r="DH114">
        <f t="shared" si="69"/>
        <v>0</v>
      </c>
      <c r="DI114">
        <f t="shared" si="44"/>
        <v>0</v>
      </c>
      <c r="DJ114">
        <f t="shared" si="67"/>
        <v>5604.09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ROW(Source!A108)</f>
        <v>108</v>
      </c>
      <c r="B115">
        <v>50447275</v>
      </c>
      <c r="C115">
        <v>50447839</v>
      </c>
      <c r="D115">
        <v>40404405</v>
      </c>
      <c r="E115">
        <v>30570983</v>
      </c>
      <c r="F115">
        <v>1</v>
      </c>
      <c r="G115">
        <v>30570983</v>
      </c>
      <c r="H115">
        <v>1</v>
      </c>
      <c r="I115" t="s">
        <v>605</v>
      </c>
      <c r="J115" t="s">
        <v>3</v>
      </c>
      <c r="K115" t="s">
        <v>606</v>
      </c>
      <c r="L115">
        <v>1191</v>
      </c>
      <c r="N115">
        <v>1013</v>
      </c>
      <c r="O115" t="s">
        <v>607</v>
      </c>
      <c r="P115" t="s">
        <v>607</v>
      </c>
      <c r="Q115">
        <v>1</v>
      </c>
      <c r="W115">
        <v>0</v>
      </c>
      <c r="X115">
        <v>476480486</v>
      </c>
      <c r="Y115">
        <f>(AT115*1.1)</f>
        <v>0.8580000000000001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0.78</v>
      </c>
      <c r="AU115" t="s">
        <v>40</v>
      </c>
      <c r="AV115">
        <v>1</v>
      </c>
      <c r="AW115">
        <v>2</v>
      </c>
      <c r="AX115">
        <v>50447847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ROUND(AT115*Source!I108*AH115*AL115,2)</f>
        <v>0</v>
      </c>
      <c r="CV115">
        <f>ROUND(Y115*Source!I108,9)</f>
        <v>193.05</v>
      </c>
      <c r="CW115">
        <v>0</v>
      </c>
      <c r="CX115">
        <f>ROUND(Y115*Source!I108,9)</f>
        <v>193.05</v>
      </c>
      <c r="CY115">
        <f>AD115</f>
        <v>0</v>
      </c>
      <c r="CZ115">
        <f>AH115</f>
        <v>0</v>
      </c>
      <c r="DA115">
        <f>AL115</f>
        <v>1</v>
      </c>
      <c r="DB115">
        <f>ROUND((ROUND(AT115*CZ115,2)*1.1),6)</f>
        <v>0</v>
      </c>
      <c r="DC115">
        <f>ROUND((ROUND(AT115*AG115,2)*1.1),6)</f>
        <v>0</v>
      </c>
      <c r="DD115" t="s">
        <v>3</v>
      </c>
      <c r="DE115" t="s">
        <v>3</v>
      </c>
      <c r="DF115">
        <f t="shared" si="59"/>
        <v>0</v>
      </c>
      <c r="DG115">
        <f t="shared" si="68"/>
        <v>0</v>
      </c>
      <c r="DH115">
        <f t="shared" si="69"/>
        <v>0</v>
      </c>
      <c r="DI115">
        <f t="shared" si="44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ROW(Source!A108)</f>
        <v>108</v>
      </c>
      <c r="B116">
        <v>50447275</v>
      </c>
      <c r="C116">
        <v>50447839</v>
      </c>
      <c r="D116">
        <v>46170532</v>
      </c>
      <c r="E116">
        <v>1</v>
      </c>
      <c r="F116">
        <v>1</v>
      </c>
      <c r="G116">
        <v>30570983</v>
      </c>
      <c r="H116">
        <v>2</v>
      </c>
      <c r="I116" t="s">
        <v>692</v>
      </c>
      <c r="J116" t="s">
        <v>693</v>
      </c>
      <c r="K116" t="s">
        <v>694</v>
      </c>
      <c r="L116">
        <v>1368</v>
      </c>
      <c r="N116">
        <v>1011</v>
      </c>
      <c r="O116" t="s">
        <v>611</v>
      </c>
      <c r="P116" t="s">
        <v>611</v>
      </c>
      <c r="Q116">
        <v>1</v>
      </c>
      <c r="W116">
        <v>0</v>
      </c>
      <c r="X116">
        <v>1204435003</v>
      </c>
      <c r="Y116">
        <f>(AT116*1.1)</f>
        <v>0.19800000000000001</v>
      </c>
      <c r="AA116">
        <v>0</v>
      </c>
      <c r="AB116">
        <v>34.479999999999997</v>
      </c>
      <c r="AC116">
        <v>12.62</v>
      </c>
      <c r="AD116">
        <v>0</v>
      </c>
      <c r="AE116">
        <v>0</v>
      </c>
      <c r="AF116">
        <v>34.479999999999997</v>
      </c>
      <c r="AG116">
        <v>12.62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0.18</v>
      </c>
      <c r="AU116" t="s">
        <v>40</v>
      </c>
      <c r="AV116">
        <v>0</v>
      </c>
      <c r="AW116">
        <v>2</v>
      </c>
      <c r="AX116">
        <v>50447848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ROUND(Y116*Source!I108*DO116,9)</f>
        <v>0</v>
      </c>
      <c r="CX116">
        <f>ROUND(Y116*Source!I108,9)</f>
        <v>44.55</v>
      </c>
      <c r="CY116">
        <f>AB116</f>
        <v>34.479999999999997</v>
      </c>
      <c r="CZ116">
        <f>AF116</f>
        <v>34.479999999999997</v>
      </c>
      <c r="DA116">
        <f>AJ116</f>
        <v>1</v>
      </c>
      <c r="DB116">
        <f>ROUND((ROUND(AT116*CZ116,2)*1.1),6)</f>
        <v>6.8310000000000004</v>
      </c>
      <c r="DC116">
        <f>ROUND((ROUND(AT116*AG116,2)*1.1),6)</f>
        <v>2.4969999999999999</v>
      </c>
      <c r="DD116" t="s">
        <v>3</v>
      </c>
      <c r="DE116" t="s">
        <v>3</v>
      </c>
      <c r="DF116">
        <f t="shared" si="59"/>
        <v>0</v>
      </c>
      <c r="DG116">
        <f t="shared" si="68"/>
        <v>1536.08</v>
      </c>
      <c r="DH116">
        <f t="shared" si="69"/>
        <v>562.22</v>
      </c>
      <c r="DI116">
        <f t="shared" si="44"/>
        <v>0</v>
      </c>
      <c r="DJ116">
        <f>DG116</f>
        <v>1536.08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ROW(Source!A108)</f>
        <v>108</v>
      </c>
      <c r="B117">
        <v>50447275</v>
      </c>
      <c r="C117">
        <v>50447839</v>
      </c>
      <c r="D117">
        <v>46170907</v>
      </c>
      <c r="E117">
        <v>1</v>
      </c>
      <c r="F117">
        <v>1</v>
      </c>
      <c r="G117">
        <v>30570983</v>
      </c>
      <c r="H117">
        <v>2</v>
      </c>
      <c r="I117" t="s">
        <v>689</v>
      </c>
      <c r="J117" t="s">
        <v>690</v>
      </c>
      <c r="K117" t="s">
        <v>691</v>
      </c>
      <c r="L117">
        <v>1368</v>
      </c>
      <c r="N117">
        <v>1011</v>
      </c>
      <c r="O117" t="s">
        <v>611</v>
      </c>
      <c r="P117" t="s">
        <v>611</v>
      </c>
      <c r="Q117">
        <v>1</v>
      </c>
      <c r="W117">
        <v>0</v>
      </c>
      <c r="X117">
        <v>400603624</v>
      </c>
      <c r="Y117">
        <f>(AT117*1.1)</f>
        <v>0.39600000000000002</v>
      </c>
      <c r="AA117">
        <v>0</v>
      </c>
      <c r="AB117">
        <v>0.2</v>
      </c>
      <c r="AC117">
        <v>0</v>
      </c>
      <c r="AD117">
        <v>0</v>
      </c>
      <c r="AE117">
        <v>0</v>
      </c>
      <c r="AF117">
        <v>0.2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0.36</v>
      </c>
      <c r="AU117" t="s">
        <v>40</v>
      </c>
      <c r="AV117">
        <v>0</v>
      </c>
      <c r="AW117">
        <v>2</v>
      </c>
      <c r="AX117">
        <v>50447849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ROUND(Y117*Source!I108*DO117,9)</f>
        <v>0</v>
      </c>
      <c r="CX117">
        <f>ROUND(Y117*Source!I108,9)</f>
        <v>89.1</v>
      </c>
      <c r="CY117">
        <f>AB117</f>
        <v>0.2</v>
      </c>
      <c r="CZ117">
        <f>AF117</f>
        <v>0.2</v>
      </c>
      <c r="DA117">
        <f>AJ117</f>
        <v>1</v>
      </c>
      <c r="DB117">
        <f>ROUND((ROUND(AT117*CZ117,2)*1.1),6)</f>
        <v>7.6999999999999999E-2</v>
      </c>
      <c r="DC117">
        <f>ROUND((ROUND(AT117*AG117,2)*1.1),6)</f>
        <v>0</v>
      </c>
      <c r="DD117" t="s">
        <v>3</v>
      </c>
      <c r="DE117" t="s">
        <v>3</v>
      </c>
      <c r="DF117">
        <f t="shared" si="59"/>
        <v>0</v>
      </c>
      <c r="DG117">
        <f t="shared" si="68"/>
        <v>17.82</v>
      </c>
      <c r="DH117">
        <f t="shared" si="69"/>
        <v>0</v>
      </c>
      <c r="DI117">
        <f t="shared" si="44"/>
        <v>0</v>
      </c>
      <c r="DJ117">
        <f>DG117</f>
        <v>17.82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ROW(Source!A108)</f>
        <v>108</v>
      </c>
      <c r="B118">
        <v>50447275</v>
      </c>
      <c r="C118">
        <v>50447839</v>
      </c>
      <c r="D118">
        <v>46170279</v>
      </c>
      <c r="E118">
        <v>1</v>
      </c>
      <c r="F118">
        <v>1</v>
      </c>
      <c r="G118">
        <v>30570983</v>
      </c>
      <c r="H118">
        <v>2</v>
      </c>
      <c r="I118" t="s">
        <v>695</v>
      </c>
      <c r="J118" t="s">
        <v>696</v>
      </c>
      <c r="K118" t="s">
        <v>697</v>
      </c>
      <c r="L118">
        <v>1368</v>
      </c>
      <c r="N118">
        <v>1011</v>
      </c>
      <c r="O118" t="s">
        <v>611</v>
      </c>
      <c r="P118" t="s">
        <v>611</v>
      </c>
      <c r="Q118">
        <v>1</v>
      </c>
      <c r="W118">
        <v>0</v>
      </c>
      <c r="X118">
        <v>-1918384618</v>
      </c>
      <c r="Y118">
        <f>(AT118*1.1)</f>
        <v>7.7000000000000013E-2</v>
      </c>
      <c r="AA118">
        <v>0</v>
      </c>
      <c r="AB118">
        <v>153.94999999999999</v>
      </c>
      <c r="AC118">
        <v>14.54</v>
      </c>
      <c r="AD118">
        <v>0</v>
      </c>
      <c r="AE118">
        <v>0</v>
      </c>
      <c r="AF118">
        <v>153.94999999999999</v>
      </c>
      <c r="AG118">
        <v>14.54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7.0000000000000007E-2</v>
      </c>
      <c r="AU118" t="s">
        <v>40</v>
      </c>
      <c r="AV118">
        <v>0</v>
      </c>
      <c r="AW118">
        <v>2</v>
      </c>
      <c r="AX118">
        <v>50447850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ROUND(Y118*Source!I108*DO118,9)</f>
        <v>0</v>
      </c>
      <c r="CX118">
        <f>ROUND(Y118*Source!I108,9)</f>
        <v>17.324999999999999</v>
      </c>
      <c r="CY118">
        <f>AB118</f>
        <v>153.94999999999999</v>
      </c>
      <c r="CZ118">
        <f>AF118</f>
        <v>153.94999999999999</v>
      </c>
      <c r="DA118">
        <f>AJ118</f>
        <v>1</v>
      </c>
      <c r="DB118">
        <f>ROUND((ROUND(AT118*CZ118,2)*1.1),6)</f>
        <v>11.858000000000001</v>
      </c>
      <c r="DC118">
        <f>ROUND((ROUND(AT118*AG118,2)*1.1),6)</f>
        <v>1.1220000000000001</v>
      </c>
      <c r="DD118" t="s">
        <v>3</v>
      </c>
      <c r="DE118" t="s">
        <v>3</v>
      </c>
      <c r="DF118">
        <f t="shared" si="59"/>
        <v>0</v>
      </c>
      <c r="DG118">
        <f t="shared" si="68"/>
        <v>2667.18</v>
      </c>
      <c r="DH118">
        <f t="shared" si="69"/>
        <v>251.91</v>
      </c>
      <c r="DI118">
        <f t="shared" si="44"/>
        <v>0</v>
      </c>
      <c r="DJ118">
        <f>DG118</f>
        <v>2667.18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ROW(Source!A108)</f>
        <v>108</v>
      </c>
      <c r="B119">
        <v>50447275</v>
      </c>
      <c r="C119">
        <v>50447839</v>
      </c>
      <c r="D119">
        <v>40406154</v>
      </c>
      <c r="E119">
        <v>30570983</v>
      </c>
      <c r="F119">
        <v>1</v>
      </c>
      <c r="G119">
        <v>30570983</v>
      </c>
      <c r="H119">
        <v>2</v>
      </c>
      <c r="I119" t="s">
        <v>674</v>
      </c>
      <c r="J119" t="s">
        <v>3</v>
      </c>
      <c r="K119" t="s">
        <v>675</v>
      </c>
      <c r="L119">
        <v>1344</v>
      </c>
      <c r="N119">
        <v>1008</v>
      </c>
      <c r="O119" t="s">
        <v>676</v>
      </c>
      <c r="P119" t="s">
        <v>676</v>
      </c>
      <c r="Q119">
        <v>1</v>
      </c>
      <c r="W119">
        <v>0</v>
      </c>
      <c r="X119">
        <v>-1180195794</v>
      </c>
      <c r="Y119">
        <f>(AT119*1.1)</f>
        <v>3.3000000000000002E-2</v>
      </c>
      <c r="AA119">
        <v>0</v>
      </c>
      <c r="AB119">
        <v>1</v>
      </c>
      <c r="AC119">
        <v>0</v>
      </c>
      <c r="AD119">
        <v>0</v>
      </c>
      <c r="AE119">
        <v>0</v>
      </c>
      <c r="AF119">
        <v>1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0.03</v>
      </c>
      <c r="AU119" t="s">
        <v>40</v>
      </c>
      <c r="AV119">
        <v>0</v>
      </c>
      <c r="AW119">
        <v>2</v>
      </c>
      <c r="AX119">
        <v>50447851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ROUND(Y119*Source!I108*DO119,9)</f>
        <v>0</v>
      </c>
      <c r="CX119">
        <f>ROUND(Y119*Source!I108,9)</f>
        <v>7.4249999999999998</v>
      </c>
      <c r="CY119">
        <f>AB119</f>
        <v>1</v>
      </c>
      <c r="CZ119">
        <f>AF119</f>
        <v>1</v>
      </c>
      <c r="DA119">
        <f>AJ119</f>
        <v>1</v>
      </c>
      <c r="DB119">
        <f>ROUND((ROUND(AT119*CZ119,2)*1.1),6)</f>
        <v>3.3000000000000002E-2</v>
      </c>
      <c r="DC119">
        <f>ROUND((ROUND(AT119*AG119,2)*1.1),6)</f>
        <v>0</v>
      </c>
      <c r="DD119" t="s">
        <v>3</v>
      </c>
      <c r="DE119" t="s">
        <v>3</v>
      </c>
      <c r="DF119">
        <f t="shared" si="59"/>
        <v>0</v>
      </c>
      <c r="DG119">
        <f t="shared" si="68"/>
        <v>7.43</v>
      </c>
      <c r="DH119">
        <f t="shared" si="69"/>
        <v>0</v>
      </c>
      <c r="DI119">
        <f t="shared" si="44"/>
        <v>0</v>
      </c>
      <c r="DJ119">
        <f>DG119</f>
        <v>7.43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ROW(Source!A108)</f>
        <v>108</v>
      </c>
      <c r="B120">
        <v>50447275</v>
      </c>
      <c r="C120">
        <v>50447839</v>
      </c>
      <c r="D120">
        <v>31110605</v>
      </c>
      <c r="E120">
        <v>1</v>
      </c>
      <c r="F120">
        <v>1</v>
      </c>
      <c r="G120">
        <v>30570983</v>
      </c>
      <c r="H120">
        <v>3</v>
      </c>
      <c r="I120" t="s">
        <v>698</v>
      </c>
      <c r="J120" t="s">
        <v>699</v>
      </c>
      <c r="K120" t="s">
        <v>700</v>
      </c>
      <c r="L120">
        <v>1339</v>
      </c>
      <c r="N120">
        <v>1007</v>
      </c>
      <c r="O120" t="s">
        <v>115</v>
      </c>
      <c r="P120" t="s">
        <v>115</v>
      </c>
      <c r="Q120">
        <v>1</v>
      </c>
      <c r="W120">
        <v>0</v>
      </c>
      <c r="X120">
        <v>1942501623</v>
      </c>
      <c r="Y120">
        <f>AT120</f>
        <v>0.15</v>
      </c>
      <c r="AA120">
        <v>7.07</v>
      </c>
      <c r="AB120">
        <v>0</v>
      </c>
      <c r="AC120">
        <v>0</v>
      </c>
      <c r="AD120">
        <v>0</v>
      </c>
      <c r="AE120">
        <v>7.07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0.15</v>
      </c>
      <c r="AU120" t="s">
        <v>3</v>
      </c>
      <c r="AV120">
        <v>0</v>
      </c>
      <c r="AW120">
        <v>2</v>
      </c>
      <c r="AX120">
        <v>50447852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ROUND(Y120*Source!I108,9)</f>
        <v>33.75</v>
      </c>
      <c r="CY120">
        <f>AA120</f>
        <v>7.07</v>
      </c>
      <c r="CZ120">
        <f>AE120</f>
        <v>7.07</v>
      </c>
      <c r="DA120">
        <f>AI120</f>
        <v>1</v>
      </c>
      <c r="DB120">
        <f>ROUND(ROUND(AT120*CZ120,2),6)</f>
        <v>1.06</v>
      </c>
      <c r="DC120">
        <f>ROUND(ROUND(AT120*AG120,2),6)</f>
        <v>0</v>
      </c>
      <c r="DD120" t="s">
        <v>3</v>
      </c>
      <c r="DE120" t="s">
        <v>3</v>
      </c>
      <c r="DF120">
        <f t="shared" si="59"/>
        <v>238.61</v>
      </c>
      <c r="DG120">
        <f t="shared" si="68"/>
        <v>0</v>
      </c>
      <c r="DH120">
        <f t="shared" si="69"/>
        <v>0</v>
      </c>
      <c r="DI120">
        <f t="shared" si="44"/>
        <v>0</v>
      </c>
      <c r="DJ120">
        <f>DF120</f>
        <v>238.61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ROW(Source!A108)</f>
        <v>108</v>
      </c>
      <c r="B121">
        <v>50447275</v>
      </c>
      <c r="C121">
        <v>50447839</v>
      </c>
      <c r="D121">
        <v>46136338</v>
      </c>
      <c r="E121">
        <v>1</v>
      </c>
      <c r="F121">
        <v>1</v>
      </c>
      <c r="G121">
        <v>30570983</v>
      </c>
      <c r="H121">
        <v>3</v>
      </c>
      <c r="I121" t="s">
        <v>113</v>
      </c>
      <c r="J121" t="s">
        <v>116</v>
      </c>
      <c r="K121" t="s">
        <v>114</v>
      </c>
      <c r="L121">
        <v>1339</v>
      </c>
      <c r="N121">
        <v>1007</v>
      </c>
      <c r="O121" t="s">
        <v>115</v>
      </c>
      <c r="P121" t="s">
        <v>115</v>
      </c>
      <c r="Q121">
        <v>1</v>
      </c>
      <c r="W121">
        <v>0</v>
      </c>
      <c r="X121">
        <v>-731903097</v>
      </c>
      <c r="Y121">
        <f>AT121</f>
        <v>1.1000000000000001</v>
      </c>
      <c r="AA121">
        <v>104.99</v>
      </c>
      <c r="AB121">
        <v>0</v>
      </c>
      <c r="AC121">
        <v>0</v>
      </c>
      <c r="AD121">
        <v>0</v>
      </c>
      <c r="AE121">
        <v>104.99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1.1000000000000001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ROUND(Y121*Source!I108,9)</f>
        <v>247.5</v>
      </c>
      <c r="CY121">
        <f>AA121</f>
        <v>104.99</v>
      </c>
      <c r="CZ121">
        <f>AE121</f>
        <v>104.99</v>
      </c>
      <c r="DA121">
        <f>AI121</f>
        <v>1</v>
      </c>
      <c r="DB121">
        <f>ROUND(ROUND(AT121*CZ121,2),6)</f>
        <v>115.49</v>
      </c>
      <c r="DC121">
        <f>ROUND(ROUND(AT121*AG121,2),6)</f>
        <v>0</v>
      </c>
      <c r="DD121" t="s">
        <v>3</v>
      </c>
      <c r="DE121" t="s">
        <v>3</v>
      </c>
      <c r="DF121">
        <f t="shared" ref="DF121:DF126" si="70">ROUND(ROUND(AE121,2)*CX121,2)</f>
        <v>25985.03</v>
      </c>
      <c r="DG121">
        <f t="shared" si="68"/>
        <v>0</v>
      </c>
      <c r="DH121">
        <f t="shared" si="69"/>
        <v>0</v>
      </c>
      <c r="DI121">
        <f t="shared" si="44"/>
        <v>0</v>
      </c>
      <c r="DJ121">
        <f>DF121</f>
        <v>25985.03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ROW(Source!A109)</f>
        <v>109</v>
      </c>
      <c r="B122">
        <v>50447276</v>
      </c>
      <c r="C122">
        <v>50447839</v>
      </c>
      <c r="D122">
        <v>40404405</v>
      </c>
      <c r="E122">
        <v>30570983</v>
      </c>
      <c r="F122">
        <v>1</v>
      </c>
      <c r="G122">
        <v>30570983</v>
      </c>
      <c r="H122">
        <v>1</v>
      </c>
      <c r="I122" t="s">
        <v>605</v>
      </c>
      <c r="J122" t="s">
        <v>3</v>
      </c>
      <c r="K122" t="s">
        <v>606</v>
      </c>
      <c r="L122">
        <v>1191</v>
      </c>
      <c r="N122">
        <v>1013</v>
      </c>
      <c r="O122" t="s">
        <v>607</v>
      </c>
      <c r="P122" t="s">
        <v>607</v>
      </c>
      <c r="Q122">
        <v>1</v>
      </c>
      <c r="W122">
        <v>0</v>
      </c>
      <c r="X122">
        <v>476480486</v>
      </c>
      <c r="Y122">
        <f>(AT122*1.1)</f>
        <v>0.8580000000000001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5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0.78</v>
      </c>
      <c r="AU122" t="s">
        <v>40</v>
      </c>
      <c r="AV122">
        <v>1</v>
      </c>
      <c r="AW122">
        <v>2</v>
      </c>
      <c r="AX122">
        <v>50447847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ROUND(AT122*Source!I109*AH122*AL122,2)</f>
        <v>0</v>
      </c>
      <c r="CV122">
        <f>ROUND(Y122*Source!I109,9)</f>
        <v>193.05</v>
      </c>
      <c r="CW122">
        <v>0</v>
      </c>
      <c r="CX122">
        <f>ROUND(Y122*Source!I109,9)</f>
        <v>193.05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ROUND((ROUND(AT122*CZ122,2)*1.1),6)</f>
        <v>0</v>
      </c>
      <c r="DC122">
        <f>ROUND((ROUND(AT122*AG122,2)*1.1),6)</f>
        <v>0</v>
      </c>
      <c r="DD122" t="s">
        <v>3</v>
      </c>
      <c r="DE122" t="s">
        <v>3</v>
      </c>
      <c r="DF122">
        <f t="shared" si="70"/>
        <v>0</v>
      </c>
      <c r="DG122">
        <f t="shared" si="68"/>
        <v>0</v>
      </c>
      <c r="DH122">
        <f t="shared" si="69"/>
        <v>0</v>
      </c>
      <c r="DI122">
        <f t="shared" si="44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ROW(Source!A109)</f>
        <v>109</v>
      </c>
      <c r="B123">
        <v>50447276</v>
      </c>
      <c r="C123">
        <v>50447839</v>
      </c>
      <c r="D123">
        <v>46170532</v>
      </c>
      <c r="E123">
        <v>1</v>
      </c>
      <c r="F123">
        <v>1</v>
      </c>
      <c r="G123">
        <v>30570983</v>
      </c>
      <c r="H123">
        <v>2</v>
      </c>
      <c r="I123" t="s">
        <v>692</v>
      </c>
      <c r="J123" t="s">
        <v>693</v>
      </c>
      <c r="K123" t="s">
        <v>694</v>
      </c>
      <c r="L123">
        <v>1368</v>
      </c>
      <c r="N123">
        <v>1011</v>
      </c>
      <c r="O123" t="s">
        <v>611</v>
      </c>
      <c r="P123" t="s">
        <v>611</v>
      </c>
      <c r="Q123">
        <v>1</v>
      </c>
      <c r="W123">
        <v>0</v>
      </c>
      <c r="X123">
        <v>1204435003</v>
      </c>
      <c r="Y123">
        <f>(AT123*1.1)</f>
        <v>0.19800000000000001</v>
      </c>
      <c r="AA123">
        <v>0</v>
      </c>
      <c r="AB123">
        <v>682.66</v>
      </c>
      <c r="AC123">
        <v>450.44</v>
      </c>
      <c r="AD123">
        <v>0</v>
      </c>
      <c r="AE123">
        <v>0</v>
      </c>
      <c r="AF123">
        <v>34.479999999999997</v>
      </c>
      <c r="AG123">
        <v>12.62</v>
      </c>
      <c r="AH123">
        <v>0</v>
      </c>
      <c r="AI123">
        <v>1</v>
      </c>
      <c r="AJ123">
        <v>18.91</v>
      </c>
      <c r="AK123">
        <v>34.090000000000003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0.18</v>
      </c>
      <c r="AU123" t="s">
        <v>40</v>
      </c>
      <c r="AV123">
        <v>0</v>
      </c>
      <c r="AW123">
        <v>2</v>
      </c>
      <c r="AX123">
        <v>50447848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ROUND(Y123*Source!I109*DO123,9)</f>
        <v>0</v>
      </c>
      <c r="CX123">
        <f>ROUND(Y123*Source!I109,9)</f>
        <v>44.55</v>
      </c>
      <c r="CY123">
        <f>AB123</f>
        <v>682.66</v>
      </c>
      <c r="CZ123">
        <f>AF123</f>
        <v>34.479999999999997</v>
      </c>
      <c r="DA123">
        <f>AJ123</f>
        <v>18.91</v>
      </c>
      <c r="DB123">
        <f>ROUND((ROUND(AT123*CZ123,2)*1.1),6)</f>
        <v>6.8310000000000004</v>
      </c>
      <c r="DC123">
        <f>ROUND((ROUND(AT123*AG123,2)*1.1),6)</f>
        <v>2.4969999999999999</v>
      </c>
      <c r="DD123" t="s">
        <v>3</v>
      </c>
      <c r="DE123" t="s">
        <v>3</v>
      </c>
      <c r="DF123">
        <f t="shared" si="70"/>
        <v>0</v>
      </c>
      <c r="DG123">
        <f>ROUND(ROUND(AF123*AJ123,2)*CX123,2)</f>
        <v>29047.49</v>
      </c>
      <c r="DH123">
        <f>ROUND(ROUND(AG123*AK123,2)*CX123,2)</f>
        <v>19166.3</v>
      </c>
      <c r="DI123">
        <f t="shared" si="44"/>
        <v>0</v>
      </c>
      <c r="DJ123">
        <f>DG123</f>
        <v>29047.49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ROW(Source!A109)</f>
        <v>109</v>
      </c>
      <c r="B124">
        <v>50447276</v>
      </c>
      <c r="C124">
        <v>50447839</v>
      </c>
      <c r="D124">
        <v>46170907</v>
      </c>
      <c r="E124">
        <v>1</v>
      </c>
      <c r="F124">
        <v>1</v>
      </c>
      <c r="G124">
        <v>30570983</v>
      </c>
      <c r="H124">
        <v>2</v>
      </c>
      <c r="I124" t="s">
        <v>689</v>
      </c>
      <c r="J124" t="s">
        <v>690</v>
      </c>
      <c r="K124" t="s">
        <v>691</v>
      </c>
      <c r="L124">
        <v>1368</v>
      </c>
      <c r="N124">
        <v>1011</v>
      </c>
      <c r="O124" t="s">
        <v>611</v>
      </c>
      <c r="P124" t="s">
        <v>611</v>
      </c>
      <c r="Q124">
        <v>1</v>
      </c>
      <c r="W124">
        <v>0</v>
      </c>
      <c r="X124">
        <v>400603624</v>
      </c>
      <c r="Y124">
        <f>(AT124*1.1)</f>
        <v>0.39600000000000002</v>
      </c>
      <c r="AA124">
        <v>0</v>
      </c>
      <c r="AB124">
        <v>1.73</v>
      </c>
      <c r="AC124">
        <v>0</v>
      </c>
      <c r="AD124">
        <v>0</v>
      </c>
      <c r="AE124">
        <v>0</v>
      </c>
      <c r="AF124">
        <v>0.2</v>
      </c>
      <c r="AG124">
        <v>0</v>
      </c>
      <c r="AH124">
        <v>0</v>
      </c>
      <c r="AI124">
        <v>1</v>
      </c>
      <c r="AJ124">
        <v>8.25</v>
      </c>
      <c r="AK124">
        <v>34.090000000000003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0.36</v>
      </c>
      <c r="AU124" t="s">
        <v>40</v>
      </c>
      <c r="AV124">
        <v>0</v>
      </c>
      <c r="AW124">
        <v>2</v>
      </c>
      <c r="AX124">
        <v>50447849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ROUND(Y124*Source!I109*DO124,9)</f>
        <v>0</v>
      </c>
      <c r="CX124">
        <f>ROUND(Y124*Source!I109,9)</f>
        <v>89.1</v>
      </c>
      <c r="CY124">
        <f>AB124</f>
        <v>1.73</v>
      </c>
      <c r="CZ124">
        <f>AF124</f>
        <v>0.2</v>
      </c>
      <c r="DA124">
        <f>AJ124</f>
        <v>8.25</v>
      </c>
      <c r="DB124">
        <f>ROUND((ROUND(AT124*CZ124,2)*1.1),6)</f>
        <v>7.6999999999999999E-2</v>
      </c>
      <c r="DC124">
        <f>ROUND((ROUND(AT124*AG124,2)*1.1),6)</f>
        <v>0</v>
      </c>
      <c r="DD124" t="s">
        <v>3</v>
      </c>
      <c r="DE124" t="s">
        <v>3</v>
      </c>
      <c r="DF124">
        <f t="shared" si="70"/>
        <v>0</v>
      </c>
      <c r="DG124">
        <f>ROUND(ROUND(AF124*AJ124,2)*CX124,2)</f>
        <v>147.02000000000001</v>
      </c>
      <c r="DH124">
        <f>ROUND(ROUND(AG124*AK124,2)*CX124,2)</f>
        <v>0</v>
      </c>
      <c r="DI124">
        <f t="shared" si="44"/>
        <v>0</v>
      </c>
      <c r="DJ124">
        <f>DG124</f>
        <v>147.02000000000001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ROW(Source!A109)</f>
        <v>109</v>
      </c>
      <c r="B125">
        <v>50447276</v>
      </c>
      <c r="C125">
        <v>50447839</v>
      </c>
      <c r="D125">
        <v>46170279</v>
      </c>
      <c r="E125">
        <v>1</v>
      </c>
      <c r="F125">
        <v>1</v>
      </c>
      <c r="G125">
        <v>30570983</v>
      </c>
      <c r="H125">
        <v>2</v>
      </c>
      <c r="I125" t="s">
        <v>695</v>
      </c>
      <c r="J125" t="s">
        <v>696</v>
      </c>
      <c r="K125" t="s">
        <v>697</v>
      </c>
      <c r="L125">
        <v>1368</v>
      </c>
      <c r="N125">
        <v>1011</v>
      </c>
      <c r="O125" t="s">
        <v>611</v>
      </c>
      <c r="P125" t="s">
        <v>611</v>
      </c>
      <c r="Q125">
        <v>1</v>
      </c>
      <c r="W125">
        <v>0</v>
      </c>
      <c r="X125">
        <v>-1918384618</v>
      </c>
      <c r="Y125">
        <f>(AT125*1.1)</f>
        <v>7.7000000000000013E-2</v>
      </c>
      <c r="AA125">
        <v>0</v>
      </c>
      <c r="AB125">
        <v>1964.85</v>
      </c>
      <c r="AC125">
        <v>518.97</v>
      </c>
      <c r="AD125">
        <v>0</v>
      </c>
      <c r="AE125">
        <v>0</v>
      </c>
      <c r="AF125">
        <v>153.94999999999999</v>
      </c>
      <c r="AG125">
        <v>14.54</v>
      </c>
      <c r="AH125">
        <v>0</v>
      </c>
      <c r="AI125">
        <v>1</v>
      </c>
      <c r="AJ125">
        <v>12.19</v>
      </c>
      <c r="AK125">
        <v>34.090000000000003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7.0000000000000007E-2</v>
      </c>
      <c r="AU125" t="s">
        <v>40</v>
      </c>
      <c r="AV125">
        <v>0</v>
      </c>
      <c r="AW125">
        <v>2</v>
      </c>
      <c r="AX125">
        <v>50447850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ROUND(Y125*Source!I109*DO125,9)</f>
        <v>0</v>
      </c>
      <c r="CX125">
        <f>ROUND(Y125*Source!I109,9)</f>
        <v>17.324999999999999</v>
      </c>
      <c r="CY125">
        <f>AB125</f>
        <v>1964.85</v>
      </c>
      <c r="CZ125">
        <f>AF125</f>
        <v>153.94999999999999</v>
      </c>
      <c r="DA125">
        <f>AJ125</f>
        <v>12.19</v>
      </c>
      <c r="DB125">
        <f>ROUND((ROUND(AT125*CZ125,2)*1.1),6)</f>
        <v>11.858000000000001</v>
      </c>
      <c r="DC125">
        <f>ROUND((ROUND(AT125*AG125,2)*1.1),6)</f>
        <v>1.1220000000000001</v>
      </c>
      <c r="DD125" t="s">
        <v>3</v>
      </c>
      <c r="DE125" t="s">
        <v>3</v>
      </c>
      <c r="DF125">
        <f t="shared" si="70"/>
        <v>0</v>
      </c>
      <c r="DG125">
        <f>ROUND(ROUND(AF125*AJ125,2)*CX125,2)</f>
        <v>32512.959999999999</v>
      </c>
      <c r="DH125">
        <f>ROUND(ROUND(AG125*AK125,2)*CX125,2)</f>
        <v>8587.48</v>
      </c>
      <c r="DI125">
        <f t="shared" si="44"/>
        <v>0</v>
      </c>
      <c r="DJ125">
        <f>DG125</f>
        <v>32512.959999999999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ROW(Source!A109)</f>
        <v>109</v>
      </c>
      <c r="B126">
        <v>50447276</v>
      </c>
      <c r="C126">
        <v>50447839</v>
      </c>
      <c r="D126">
        <v>40406154</v>
      </c>
      <c r="E126">
        <v>30570983</v>
      </c>
      <c r="F126">
        <v>1</v>
      </c>
      <c r="G126">
        <v>30570983</v>
      </c>
      <c r="H126">
        <v>2</v>
      </c>
      <c r="I126" t="s">
        <v>674</v>
      </c>
      <c r="J126" t="s">
        <v>3</v>
      </c>
      <c r="K126" t="s">
        <v>675</v>
      </c>
      <c r="L126">
        <v>1344</v>
      </c>
      <c r="N126">
        <v>1008</v>
      </c>
      <c r="O126" t="s">
        <v>676</v>
      </c>
      <c r="P126" t="s">
        <v>676</v>
      </c>
      <c r="Q126">
        <v>1</v>
      </c>
      <c r="W126">
        <v>0</v>
      </c>
      <c r="X126">
        <v>-1180195794</v>
      </c>
      <c r="Y126">
        <f>(AT126*1.1)</f>
        <v>3.3000000000000002E-2</v>
      </c>
      <c r="AA126">
        <v>0</v>
      </c>
      <c r="AB126">
        <v>1.05</v>
      </c>
      <c r="AC126">
        <v>0</v>
      </c>
      <c r="AD126">
        <v>0</v>
      </c>
      <c r="AE126">
        <v>0</v>
      </c>
      <c r="AF126">
        <v>1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5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0.03</v>
      </c>
      <c r="AU126" t="s">
        <v>40</v>
      </c>
      <c r="AV126">
        <v>0</v>
      </c>
      <c r="AW126">
        <v>2</v>
      </c>
      <c r="AX126">
        <v>50447851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ROUND(Y126*Source!I109*DO126,9)</f>
        <v>0</v>
      </c>
      <c r="CX126">
        <f>ROUND(Y126*Source!I109,9)</f>
        <v>7.4249999999999998</v>
      </c>
      <c r="CY126">
        <f>AB126</f>
        <v>1.05</v>
      </c>
      <c r="CZ126">
        <f>AF126</f>
        <v>1</v>
      </c>
      <c r="DA126">
        <f>AJ126</f>
        <v>1</v>
      </c>
      <c r="DB126">
        <f>ROUND((ROUND(AT126*CZ126,2)*1.1),6)</f>
        <v>3.3000000000000002E-2</v>
      </c>
      <c r="DC126">
        <f>ROUND((ROUND(AT126*AG126,2)*1.1),6)</f>
        <v>0</v>
      </c>
      <c r="DD126" t="s">
        <v>3</v>
      </c>
      <c r="DE126" t="s">
        <v>3</v>
      </c>
      <c r="DF126">
        <f t="shared" si="70"/>
        <v>0</v>
      </c>
      <c r="DG126">
        <f t="shared" ref="DG126:DG136" si="71">ROUND(ROUND(AF126,2)*CX126,2)</f>
        <v>7.43</v>
      </c>
      <c r="DH126">
        <f t="shared" ref="DH126:DH136" si="72">ROUND(ROUND(AG126,2)*CX126,2)</f>
        <v>0</v>
      </c>
      <c r="DI126">
        <f t="shared" si="44"/>
        <v>0</v>
      </c>
      <c r="DJ126">
        <f>DG126</f>
        <v>7.43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ROW(Source!A109)</f>
        <v>109</v>
      </c>
      <c r="B127">
        <v>50447276</v>
      </c>
      <c r="C127">
        <v>50447839</v>
      </c>
      <c r="D127">
        <v>31110605</v>
      </c>
      <c r="E127">
        <v>1</v>
      </c>
      <c r="F127">
        <v>1</v>
      </c>
      <c r="G127">
        <v>30570983</v>
      </c>
      <c r="H127">
        <v>3</v>
      </c>
      <c r="I127" t="s">
        <v>698</v>
      </c>
      <c r="J127" t="s">
        <v>699</v>
      </c>
      <c r="K127" t="s">
        <v>700</v>
      </c>
      <c r="L127">
        <v>1339</v>
      </c>
      <c r="N127">
        <v>1007</v>
      </c>
      <c r="O127" t="s">
        <v>115</v>
      </c>
      <c r="P127" t="s">
        <v>115</v>
      </c>
      <c r="Q127">
        <v>1</v>
      </c>
      <c r="W127">
        <v>0</v>
      </c>
      <c r="X127">
        <v>1942501623</v>
      </c>
      <c r="Y127">
        <f>AT127</f>
        <v>0.15</v>
      </c>
      <c r="AA127">
        <v>42.55</v>
      </c>
      <c r="AB127">
        <v>0</v>
      </c>
      <c r="AC127">
        <v>0</v>
      </c>
      <c r="AD127">
        <v>0</v>
      </c>
      <c r="AE127">
        <v>7.07</v>
      </c>
      <c r="AF127">
        <v>0</v>
      </c>
      <c r="AG127">
        <v>0</v>
      </c>
      <c r="AH127">
        <v>0</v>
      </c>
      <c r="AI127">
        <v>6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0.15</v>
      </c>
      <c r="AU127" t="s">
        <v>3</v>
      </c>
      <c r="AV127">
        <v>0</v>
      </c>
      <c r="AW127">
        <v>2</v>
      </c>
      <c r="AX127">
        <v>50447852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ROUND(Y127*Source!I109,9)</f>
        <v>33.75</v>
      </c>
      <c r="CY127">
        <f>AA127</f>
        <v>42.55</v>
      </c>
      <c r="CZ127">
        <f>AE127</f>
        <v>7.07</v>
      </c>
      <c r="DA127">
        <f>AI127</f>
        <v>6</v>
      </c>
      <c r="DB127">
        <f>ROUND(ROUND(AT127*CZ127,2),6)</f>
        <v>1.06</v>
      </c>
      <c r="DC127">
        <f>ROUND(ROUND(AT127*AG127,2),6)</f>
        <v>0</v>
      </c>
      <c r="DD127" t="s">
        <v>3</v>
      </c>
      <c r="DE127" t="s">
        <v>3</v>
      </c>
      <c r="DF127">
        <f>ROUND(ROUND(AE127*AI127,2)*CX127,2)</f>
        <v>1431.68</v>
      </c>
      <c r="DG127">
        <f t="shared" si="71"/>
        <v>0</v>
      </c>
      <c r="DH127">
        <f t="shared" si="72"/>
        <v>0</v>
      </c>
      <c r="DI127">
        <f t="shared" si="44"/>
        <v>0</v>
      </c>
      <c r="DJ127">
        <f>DF127</f>
        <v>1431.68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ROW(Source!A109)</f>
        <v>109</v>
      </c>
      <c r="B128">
        <v>50447276</v>
      </c>
      <c r="C128">
        <v>50447839</v>
      </c>
      <c r="D128">
        <v>46136338</v>
      </c>
      <c r="E128">
        <v>1</v>
      </c>
      <c r="F128">
        <v>1</v>
      </c>
      <c r="G128">
        <v>30570983</v>
      </c>
      <c r="H128">
        <v>3</v>
      </c>
      <c r="I128" t="s">
        <v>113</v>
      </c>
      <c r="J128" t="s">
        <v>116</v>
      </c>
      <c r="K128" t="s">
        <v>114</v>
      </c>
      <c r="L128">
        <v>1339</v>
      </c>
      <c r="N128">
        <v>1007</v>
      </c>
      <c r="O128" t="s">
        <v>115</v>
      </c>
      <c r="P128" t="s">
        <v>115</v>
      </c>
      <c r="Q128">
        <v>1</v>
      </c>
      <c r="W128">
        <v>0</v>
      </c>
      <c r="X128">
        <v>-731903097</v>
      </c>
      <c r="Y128">
        <f>AT128</f>
        <v>1.1000000000000001</v>
      </c>
      <c r="AA128">
        <v>724.5</v>
      </c>
      <c r="AB128">
        <v>0</v>
      </c>
      <c r="AC128">
        <v>0</v>
      </c>
      <c r="AD128">
        <v>0</v>
      </c>
      <c r="AE128">
        <v>104.99</v>
      </c>
      <c r="AF128">
        <v>0</v>
      </c>
      <c r="AG128">
        <v>0</v>
      </c>
      <c r="AH128">
        <v>0</v>
      </c>
      <c r="AI128">
        <v>6.88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1.1000000000000001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ROUND(Y128*Source!I109,9)</f>
        <v>247.5</v>
      </c>
      <c r="CY128">
        <f>AA128</f>
        <v>724.5</v>
      </c>
      <c r="CZ128">
        <f>AE128</f>
        <v>104.99</v>
      </c>
      <c r="DA128">
        <f>AI128</f>
        <v>6.88</v>
      </c>
      <c r="DB128">
        <f>ROUND(ROUND(AT128*CZ128,2),6)</f>
        <v>115.49</v>
      </c>
      <c r="DC128">
        <f>ROUND(ROUND(AT128*AG128,2),6)</f>
        <v>0</v>
      </c>
      <c r="DD128" t="s">
        <v>3</v>
      </c>
      <c r="DE128" t="s">
        <v>3</v>
      </c>
      <c r="DF128">
        <f>ROUND(ROUND(AE128*AI128,2)*CX128,2)</f>
        <v>178776.68</v>
      </c>
      <c r="DG128">
        <f t="shared" si="71"/>
        <v>0</v>
      </c>
      <c r="DH128">
        <f t="shared" si="72"/>
        <v>0</v>
      </c>
      <c r="DI128">
        <f t="shared" si="44"/>
        <v>0</v>
      </c>
      <c r="DJ128">
        <f>DF128</f>
        <v>178776.68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ROW(Source!A112)</f>
        <v>112</v>
      </c>
      <c r="B129">
        <v>50447275</v>
      </c>
      <c r="C129">
        <v>50447855</v>
      </c>
      <c r="D129">
        <v>40404405</v>
      </c>
      <c r="E129">
        <v>30570983</v>
      </c>
      <c r="F129">
        <v>1</v>
      </c>
      <c r="G129">
        <v>30570983</v>
      </c>
      <c r="H129">
        <v>1</v>
      </c>
      <c r="I129" t="s">
        <v>605</v>
      </c>
      <c r="J129" t="s">
        <v>3</v>
      </c>
      <c r="K129" t="s">
        <v>606</v>
      </c>
      <c r="L129">
        <v>1191</v>
      </c>
      <c r="N129">
        <v>1013</v>
      </c>
      <c r="O129" t="s">
        <v>607</v>
      </c>
      <c r="P129" t="s">
        <v>607</v>
      </c>
      <c r="Q129">
        <v>1</v>
      </c>
      <c r="W129">
        <v>0</v>
      </c>
      <c r="X129">
        <v>476480486</v>
      </c>
      <c r="Y129">
        <f>(AT129*1.1)</f>
        <v>0.93500000000000005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0.85</v>
      </c>
      <c r="AU129" t="s">
        <v>40</v>
      </c>
      <c r="AV129">
        <v>1</v>
      </c>
      <c r="AW129">
        <v>2</v>
      </c>
      <c r="AX129">
        <v>50447863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ROUND(AT129*Source!I112*AH129*AL129,2)</f>
        <v>0</v>
      </c>
      <c r="CV129">
        <f>ROUND(Y129*Source!I112,9)</f>
        <v>269.46699999999998</v>
      </c>
      <c r="CW129">
        <v>0</v>
      </c>
      <c r="CX129">
        <f>ROUND(Y129*Source!I112,9)</f>
        <v>269.46699999999998</v>
      </c>
      <c r="CY129">
        <f>AD129</f>
        <v>0</v>
      </c>
      <c r="CZ129">
        <f>AH129</f>
        <v>0</v>
      </c>
      <c r="DA129">
        <f>AL129</f>
        <v>1</v>
      </c>
      <c r="DB129">
        <f>ROUND((ROUND(AT129*CZ129,2)*1.1),6)</f>
        <v>0</v>
      </c>
      <c r="DC129">
        <f>ROUND((ROUND(AT129*AG129,2)*1.1),6)</f>
        <v>0</v>
      </c>
      <c r="DD129" t="s">
        <v>3</v>
      </c>
      <c r="DE129" t="s">
        <v>3</v>
      </c>
      <c r="DF129">
        <f t="shared" ref="DF129:DF140" si="73">ROUND(ROUND(AE129,2)*CX129,2)</f>
        <v>0</v>
      </c>
      <c r="DG129">
        <f t="shared" si="71"/>
        <v>0</v>
      </c>
      <c r="DH129">
        <f t="shared" si="72"/>
        <v>0</v>
      </c>
      <c r="DI129">
        <f t="shared" ref="DI129:DI192" si="74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ROW(Source!A112)</f>
        <v>112</v>
      </c>
      <c r="B130">
        <v>50447275</v>
      </c>
      <c r="C130">
        <v>50447855</v>
      </c>
      <c r="D130">
        <v>46170532</v>
      </c>
      <c r="E130">
        <v>1</v>
      </c>
      <c r="F130">
        <v>1</v>
      </c>
      <c r="G130">
        <v>30570983</v>
      </c>
      <c r="H130">
        <v>2</v>
      </c>
      <c r="I130" t="s">
        <v>692</v>
      </c>
      <c r="J130" t="s">
        <v>693</v>
      </c>
      <c r="K130" t="s">
        <v>694</v>
      </c>
      <c r="L130">
        <v>1368</v>
      </c>
      <c r="N130">
        <v>1011</v>
      </c>
      <c r="O130" t="s">
        <v>611</v>
      </c>
      <c r="P130" t="s">
        <v>611</v>
      </c>
      <c r="Q130">
        <v>1</v>
      </c>
      <c r="W130">
        <v>0</v>
      </c>
      <c r="X130">
        <v>1204435003</v>
      </c>
      <c r="Y130">
        <f>(AT130*1.1)</f>
        <v>0.22000000000000003</v>
      </c>
      <c r="AA130">
        <v>0</v>
      </c>
      <c r="AB130">
        <v>34.479999999999997</v>
      </c>
      <c r="AC130">
        <v>12.62</v>
      </c>
      <c r="AD130">
        <v>0</v>
      </c>
      <c r="AE130">
        <v>0</v>
      </c>
      <c r="AF130">
        <v>34.479999999999997</v>
      </c>
      <c r="AG130">
        <v>12.62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0.2</v>
      </c>
      <c r="AU130" t="s">
        <v>40</v>
      </c>
      <c r="AV130">
        <v>0</v>
      </c>
      <c r="AW130">
        <v>2</v>
      </c>
      <c r="AX130">
        <v>50447864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ROUND(Y130*Source!I112*DO130,9)</f>
        <v>0</v>
      </c>
      <c r="CX130">
        <f>ROUND(Y130*Source!I112,9)</f>
        <v>63.404000000000003</v>
      </c>
      <c r="CY130">
        <f>AB130</f>
        <v>34.479999999999997</v>
      </c>
      <c r="CZ130">
        <f>AF130</f>
        <v>34.479999999999997</v>
      </c>
      <c r="DA130">
        <f>AJ130</f>
        <v>1</v>
      </c>
      <c r="DB130">
        <f>ROUND((ROUND(AT130*CZ130,2)*1.1),6)</f>
        <v>7.59</v>
      </c>
      <c r="DC130">
        <f>ROUND((ROUND(AT130*AG130,2)*1.1),6)</f>
        <v>2.7719999999999998</v>
      </c>
      <c r="DD130" t="s">
        <v>3</v>
      </c>
      <c r="DE130" t="s">
        <v>3</v>
      </c>
      <c r="DF130">
        <f t="shared" si="73"/>
        <v>0</v>
      </c>
      <c r="DG130">
        <f t="shared" si="71"/>
        <v>2186.17</v>
      </c>
      <c r="DH130">
        <f t="shared" si="72"/>
        <v>800.16</v>
      </c>
      <c r="DI130">
        <f t="shared" si="74"/>
        <v>0</v>
      </c>
      <c r="DJ130">
        <f>DG130</f>
        <v>2186.17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ROW(Source!A112)</f>
        <v>112</v>
      </c>
      <c r="B131">
        <v>50447275</v>
      </c>
      <c r="C131">
        <v>50447855</v>
      </c>
      <c r="D131">
        <v>46170907</v>
      </c>
      <c r="E131">
        <v>1</v>
      </c>
      <c r="F131">
        <v>1</v>
      </c>
      <c r="G131">
        <v>30570983</v>
      </c>
      <c r="H131">
        <v>2</v>
      </c>
      <c r="I131" t="s">
        <v>689</v>
      </c>
      <c r="J131" t="s">
        <v>690</v>
      </c>
      <c r="K131" t="s">
        <v>691</v>
      </c>
      <c r="L131">
        <v>1368</v>
      </c>
      <c r="N131">
        <v>1011</v>
      </c>
      <c r="O131" t="s">
        <v>611</v>
      </c>
      <c r="P131" t="s">
        <v>611</v>
      </c>
      <c r="Q131">
        <v>1</v>
      </c>
      <c r="W131">
        <v>0</v>
      </c>
      <c r="X131">
        <v>400603624</v>
      </c>
      <c r="Y131">
        <f>(AT131*1.1)</f>
        <v>0.44000000000000006</v>
      </c>
      <c r="AA131">
        <v>0</v>
      </c>
      <c r="AB131">
        <v>0.2</v>
      </c>
      <c r="AC131">
        <v>0</v>
      </c>
      <c r="AD131">
        <v>0</v>
      </c>
      <c r="AE131">
        <v>0</v>
      </c>
      <c r="AF131">
        <v>0.2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0.4</v>
      </c>
      <c r="AU131" t="s">
        <v>40</v>
      </c>
      <c r="AV131">
        <v>0</v>
      </c>
      <c r="AW131">
        <v>2</v>
      </c>
      <c r="AX131">
        <v>50447865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ROUND(Y131*Source!I112*DO131,9)</f>
        <v>0</v>
      </c>
      <c r="CX131">
        <f>ROUND(Y131*Source!I112,9)</f>
        <v>126.80800000000001</v>
      </c>
      <c r="CY131">
        <f>AB131</f>
        <v>0.2</v>
      </c>
      <c r="CZ131">
        <f>AF131</f>
        <v>0.2</v>
      </c>
      <c r="DA131">
        <f>AJ131</f>
        <v>1</v>
      </c>
      <c r="DB131">
        <f>ROUND((ROUND(AT131*CZ131,2)*1.1),6)</f>
        <v>8.7999999999999995E-2</v>
      </c>
      <c r="DC131">
        <f>ROUND((ROUND(AT131*AG131,2)*1.1),6)</f>
        <v>0</v>
      </c>
      <c r="DD131" t="s">
        <v>3</v>
      </c>
      <c r="DE131" t="s">
        <v>3</v>
      </c>
      <c r="DF131">
        <f t="shared" si="73"/>
        <v>0</v>
      </c>
      <c r="DG131">
        <f t="shared" si="71"/>
        <v>25.36</v>
      </c>
      <c r="DH131">
        <f t="shared" si="72"/>
        <v>0</v>
      </c>
      <c r="DI131">
        <f t="shared" si="74"/>
        <v>0</v>
      </c>
      <c r="DJ131">
        <f>DG131</f>
        <v>25.36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ROW(Source!A112)</f>
        <v>112</v>
      </c>
      <c r="B132">
        <v>50447275</v>
      </c>
      <c r="C132">
        <v>50447855</v>
      </c>
      <c r="D132">
        <v>46170279</v>
      </c>
      <c r="E132">
        <v>1</v>
      </c>
      <c r="F132">
        <v>1</v>
      </c>
      <c r="G132">
        <v>30570983</v>
      </c>
      <c r="H132">
        <v>2</v>
      </c>
      <c r="I132" t="s">
        <v>695</v>
      </c>
      <c r="J132" t="s">
        <v>696</v>
      </c>
      <c r="K132" t="s">
        <v>697</v>
      </c>
      <c r="L132">
        <v>1368</v>
      </c>
      <c r="N132">
        <v>1011</v>
      </c>
      <c r="O132" t="s">
        <v>611</v>
      </c>
      <c r="P132" t="s">
        <v>611</v>
      </c>
      <c r="Q132">
        <v>1</v>
      </c>
      <c r="W132">
        <v>0</v>
      </c>
      <c r="X132">
        <v>-1918384618</v>
      </c>
      <c r="Y132">
        <f>(AT132*1.1)</f>
        <v>7.7000000000000013E-2</v>
      </c>
      <c r="AA132">
        <v>0</v>
      </c>
      <c r="AB132">
        <v>153.94999999999999</v>
      </c>
      <c r="AC132">
        <v>14.54</v>
      </c>
      <c r="AD132">
        <v>0</v>
      </c>
      <c r="AE132">
        <v>0</v>
      </c>
      <c r="AF132">
        <v>153.94999999999999</v>
      </c>
      <c r="AG132">
        <v>14.54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7.0000000000000007E-2</v>
      </c>
      <c r="AU132" t="s">
        <v>40</v>
      </c>
      <c r="AV132">
        <v>0</v>
      </c>
      <c r="AW132">
        <v>2</v>
      </c>
      <c r="AX132">
        <v>50447866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ROUND(Y132*Source!I112*DO132,9)</f>
        <v>0</v>
      </c>
      <c r="CX132">
        <f>ROUND(Y132*Source!I112,9)</f>
        <v>22.191400000000002</v>
      </c>
      <c r="CY132">
        <f>AB132</f>
        <v>153.94999999999999</v>
      </c>
      <c r="CZ132">
        <f>AF132</f>
        <v>153.94999999999999</v>
      </c>
      <c r="DA132">
        <f>AJ132</f>
        <v>1</v>
      </c>
      <c r="DB132">
        <f>ROUND((ROUND(AT132*CZ132,2)*1.1),6)</f>
        <v>11.858000000000001</v>
      </c>
      <c r="DC132">
        <f>ROUND((ROUND(AT132*AG132,2)*1.1),6)</f>
        <v>1.1220000000000001</v>
      </c>
      <c r="DD132" t="s">
        <v>3</v>
      </c>
      <c r="DE132" t="s">
        <v>3</v>
      </c>
      <c r="DF132">
        <f t="shared" si="73"/>
        <v>0</v>
      </c>
      <c r="DG132">
        <f t="shared" si="71"/>
        <v>3416.37</v>
      </c>
      <c r="DH132">
        <f t="shared" si="72"/>
        <v>322.66000000000003</v>
      </c>
      <c r="DI132">
        <f t="shared" si="74"/>
        <v>0</v>
      </c>
      <c r="DJ132">
        <f>DG132</f>
        <v>3416.37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ROW(Source!A112)</f>
        <v>112</v>
      </c>
      <c r="B133">
        <v>50447275</v>
      </c>
      <c r="C133">
        <v>50447855</v>
      </c>
      <c r="D133">
        <v>40406154</v>
      </c>
      <c r="E133">
        <v>30570983</v>
      </c>
      <c r="F133">
        <v>1</v>
      </c>
      <c r="G133">
        <v>30570983</v>
      </c>
      <c r="H133">
        <v>2</v>
      </c>
      <c r="I133" t="s">
        <v>674</v>
      </c>
      <c r="J133" t="s">
        <v>3</v>
      </c>
      <c r="K133" t="s">
        <v>675</v>
      </c>
      <c r="L133">
        <v>1344</v>
      </c>
      <c r="N133">
        <v>1008</v>
      </c>
      <c r="O133" t="s">
        <v>676</v>
      </c>
      <c r="P133" t="s">
        <v>676</v>
      </c>
      <c r="Q133">
        <v>1</v>
      </c>
      <c r="W133">
        <v>0</v>
      </c>
      <c r="X133">
        <v>-1180195794</v>
      </c>
      <c r="Y133">
        <f>(AT133*1.1)</f>
        <v>2.2000000000000002E-2</v>
      </c>
      <c r="AA133">
        <v>0</v>
      </c>
      <c r="AB133">
        <v>1</v>
      </c>
      <c r="AC133">
        <v>0</v>
      </c>
      <c r="AD133">
        <v>0</v>
      </c>
      <c r="AE133">
        <v>0</v>
      </c>
      <c r="AF133">
        <v>1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0.02</v>
      </c>
      <c r="AU133" t="s">
        <v>40</v>
      </c>
      <c r="AV133">
        <v>0</v>
      </c>
      <c r="AW133">
        <v>2</v>
      </c>
      <c r="AX133">
        <v>50447867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ROUND(Y133*Source!I112*DO133,9)</f>
        <v>0</v>
      </c>
      <c r="CX133">
        <f>ROUND(Y133*Source!I112,9)</f>
        <v>6.3403999999999998</v>
      </c>
      <c r="CY133">
        <f>AB133</f>
        <v>1</v>
      </c>
      <c r="CZ133">
        <f>AF133</f>
        <v>1</v>
      </c>
      <c r="DA133">
        <f>AJ133</f>
        <v>1</v>
      </c>
      <c r="DB133">
        <f>ROUND((ROUND(AT133*CZ133,2)*1.1),6)</f>
        <v>2.1999999999999999E-2</v>
      </c>
      <c r="DC133">
        <f>ROUND((ROUND(AT133*AG133,2)*1.1),6)</f>
        <v>0</v>
      </c>
      <c r="DD133" t="s">
        <v>3</v>
      </c>
      <c r="DE133" t="s">
        <v>3</v>
      </c>
      <c r="DF133">
        <f t="shared" si="73"/>
        <v>0</v>
      </c>
      <c r="DG133">
        <f t="shared" si="71"/>
        <v>6.34</v>
      </c>
      <c r="DH133">
        <f t="shared" si="72"/>
        <v>0</v>
      </c>
      <c r="DI133">
        <f t="shared" si="74"/>
        <v>0</v>
      </c>
      <c r="DJ133">
        <f>DG133</f>
        <v>6.34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ROW(Source!A112)</f>
        <v>112</v>
      </c>
      <c r="B134">
        <v>50447275</v>
      </c>
      <c r="C134">
        <v>50447855</v>
      </c>
      <c r="D134">
        <v>31110605</v>
      </c>
      <c r="E134">
        <v>1</v>
      </c>
      <c r="F134">
        <v>1</v>
      </c>
      <c r="G134">
        <v>30570983</v>
      </c>
      <c r="H134">
        <v>3</v>
      </c>
      <c r="I134" t="s">
        <v>698</v>
      </c>
      <c r="J134" t="s">
        <v>699</v>
      </c>
      <c r="K134" t="s">
        <v>700</v>
      </c>
      <c r="L134">
        <v>1339</v>
      </c>
      <c r="N134">
        <v>1007</v>
      </c>
      <c r="O134" t="s">
        <v>115</v>
      </c>
      <c r="P134" t="s">
        <v>115</v>
      </c>
      <c r="Q134">
        <v>1</v>
      </c>
      <c r="W134">
        <v>0</v>
      </c>
      <c r="X134">
        <v>1942501623</v>
      </c>
      <c r="Y134">
        <f>AT134</f>
        <v>0.15</v>
      </c>
      <c r="AA134">
        <v>7.07</v>
      </c>
      <c r="AB134">
        <v>0</v>
      </c>
      <c r="AC134">
        <v>0</v>
      </c>
      <c r="AD134">
        <v>0</v>
      </c>
      <c r="AE134">
        <v>7.07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0.15</v>
      </c>
      <c r="AU134" t="s">
        <v>3</v>
      </c>
      <c r="AV134">
        <v>0</v>
      </c>
      <c r="AW134">
        <v>2</v>
      </c>
      <c r="AX134">
        <v>50447868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ROUND(Y134*Source!I112,9)</f>
        <v>43.23</v>
      </c>
      <c r="CY134">
        <f>AA134</f>
        <v>7.07</v>
      </c>
      <c r="CZ134">
        <f>AE134</f>
        <v>7.07</v>
      </c>
      <c r="DA134">
        <f>AI134</f>
        <v>1</v>
      </c>
      <c r="DB134">
        <f>ROUND(ROUND(AT134*CZ134,2),6)</f>
        <v>1.06</v>
      </c>
      <c r="DC134">
        <f>ROUND(ROUND(AT134*AG134,2),6)</f>
        <v>0</v>
      </c>
      <c r="DD134" t="s">
        <v>3</v>
      </c>
      <c r="DE134" t="s">
        <v>3</v>
      </c>
      <c r="DF134">
        <f t="shared" si="73"/>
        <v>305.64</v>
      </c>
      <c r="DG134">
        <f t="shared" si="71"/>
        <v>0</v>
      </c>
      <c r="DH134">
        <f t="shared" si="72"/>
        <v>0</v>
      </c>
      <c r="DI134">
        <f t="shared" si="74"/>
        <v>0</v>
      </c>
      <c r="DJ134">
        <f>DF134</f>
        <v>305.64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ROW(Source!A112)</f>
        <v>112</v>
      </c>
      <c r="B135">
        <v>50447275</v>
      </c>
      <c r="C135">
        <v>50447855</v>
      </c>
      <c r="D135">
        <v>46136749</v>
      </c>
      <c r="E135">
        <v>1</v>
      </c>
      <c r="F135">
        <v>1</v>
      </c>
      <c r="G135">
        <v>30570983</v>
      </c>
      <c r="H135">
        <v>3</v>
      </c>
      <c r="I135" t="s">
        <v>204</v>
      </c>
      <c r="J135" t="s">
        <v>206</v>
      </c>
      <c r="K135" t="s">
        <v>205</v>
      </c>
      <c r="L135">
        <v>1339</v>
      </c>
      <c r="N135">
        <v>1007</v>
      </c>
      <c r="O135" t="s">
        <v>115</v>
      </c>
      <c r="P135" t="s">
        <v>115</v>
      </c>
      <c r="Q135">
        <v>1</v>
      </c>
      <c r="W135">
        <v>0</v>
      </c>
      <c r="X135">
        <v>-1708342623</v>
      </c>
      <c r="Y135">
        <f>AT135</f>
        <v>1.1499999999999999</v>
      </c>
      <c r="AA135">
        <v>214.13</v>
      </c>
      <c r="AB135">
        <v>0</v>
      </c>
      <c r="AC135">
        <v>0</v>
      </c>
      <c r="AD135">
        <v>0</v>
      </c>
      <c r="AE135">
        <v>214.13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1.1499999999999999</v>
      </c>
      <c r="AU135" t="s">
        <v>3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ROUND(Y135*Source!I112,9)</f>
        <v>331.43</v>
      </c>
      <c r="CY135">
        <f>AA135</f>
        <v>214.13</v>
      </c>
      <c r="CZ135">
        <f>AE135</f>
        <v>214.13</v>
      </c>
      <c r="DA135">
        <f>AI135</f>
        <v>1</v>
      </c>
      <c r="DB135">
        <f>ROUND(ROUND(AT135*CZ135,2),6)</f>
        <v>246.25</v>
      </c>
      <c r="DC135">
        <f>ROUND(ROUND(AT135*AG135,2),6)</f>
        <v>0</v>
      </c>
      <c r="DD135" t="s">
        <v>3</v>
      </c>
      <c r="DE135" t="s">
        <v>3</v>
      </c>
      <c r="DF135">
        <f t="shared" si="73"/>
        <v>70969.11</v>
      </c>
      <c r="DG135">
        <f t="shared" si="71"/>
        <v>0</v>
      </c>
      <c r="DH135">
        <f t="shared" si="72"/>
        <v>0</v>
      </c>
      <c r="DI135">
        <f t="shared" si="74"/>
        <v>0</v>
      </c>
      <c r="DJ135">
        <f>DF135</f>
        <v>70969.11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ROW(Source!A113)</f>
        <v>113</v>
      </c>
      <c r="B136">
        <v>50447276</v>
      </c>
      <c r="C136">
        <v>50447855</v>
      </c>
      <c r="D136">
        <v>40404405</v>
      </c>
      <c r="E136">
        <v>30570983</v>
      </c>
      <c r="F136">
        <v>1</v>
      </c>
      <c r="G136">
        <v>30570983</v>
      </c>
      <c r="H136">
        <v>1</v>
      </c>
      <c r="I136" t="s">
        <v>605</v>
      </c>
      <c r="J136" t="s">
        <v>3</v>
      </c>
      <c r="K136" t="s">
        <v>606</v>
      </c>
      <c r="L136">
        <v>1191</v>
      </c>
      <c r="N136">
        <v>1013</v>
      </c>
      <c r="O136" t="s">
        <v>607</v>
      </c>
      <c r="P136" t="s">
        <v>607</v>
      </c>
      <c r="Q136">
        <v>1</v>
      </c>
      <c r="W136">
        <v>0</v>
      </c>
      <c r="X136">
        <v>476480486</v>
      </c>
      <c r="Y136">
        <f>(AT136*1.1)</f>
        <v>0.93500000000000005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5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0.85</v>
      </c>
      <c r="AU136" t="s">
        <v>40</v>
      </c>
      <c r="AV136">
        <v>1</v>
      </c>
      <c r="AW136">
        <v>2</v>
      </c>
      <c r="AX136">
        <v>50447863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ROUND(AT136*Source!I113*AH136*AL136,2)</f>
        <v>0</v>
      </c>
      <c r="CV136">
        <f>ROUND(Y136*Source!I113,9)</f>
        <v>269.46699999999998</v>
      </c>
      <c r="CW136">
        <v>0</v>
      </c>
      <c r="CX136">
        <f>ROUND(Y136*Source!I113,9)</f>
        <v>269.46699999999998</v>
      </c>
      <c r="CY136">
        <f>AD136</f>
        <v>0</v>
      </c>
      <c r="CZ136">
        <f>AH136</f>
        <v>0</v>
      </c>
      <c r="DA136">
        <f>AL136</f>
        <v>1</v>
      </c>
      <c r="DB136">
        <f>ROUND((ROUND(AT136*CZ136,2)*1.1),6)</f>
        <v>0</v>
      </c>
      <c r="DC136">
        <f>ROUND((ROUND(AT136*AG136,2)*1.1),6)</f>
        <v>0</v>
      </c>
      <c r="DD136" t="s">
        <v>3</v>
      </c>
      <c r="DE136" t="s">
        <v>3</v>
      </c>
      <c r="DF136">
        <f t="shared" si="73"/>
        <v>0</v>
      </c>
      <c r="DG136">
        <f t="shared" si="71"/>
        <v>0</v>
      </c>
      <c r="DH136">
        <f t="shared" si="72"/>
        <v>0</v>
      </c>
      <c r="DI136">
        <f t="shared" si="74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ROW(Source!A113)</f>
        <v>113</v>
      </c>
      <c r="B137">
        <v>50447276</v>
      </c>
      <c r="C137">
        <v>50447855</v>
      </c>
      <c r="D137">
        <v>46170532</v>
      </c>
      <c r="E137">
        <v>1</v>
      </c>
      <c r="F137">
        <v>1</v>
      </c>
      <c r="G137">
        <v>30570983</v>
      </c>
      <c r="H137">
        <v>2</v>
      </c>
      <c r="I137" t="s">
        <v>692</v>
      </c>
      <c r="J137" t="s">
        <v>693</v>
      </c>
      <c r="K137" t="s">
        <v>694</v>
      </c>
      <c r="L137">
        <v>1368</v>
      </c>
      <c r="N137">
        <v>1011</v>
      </c>
      <c r="O137" t="s">
        <v>611</v>
      </c>
      <c r="P137" t="s">
        <v>611</v>
      </c>
      <c r="Q137">
        <v>1</v>
      </c>
      <c r="W137">
        <v>0</v>
      </c>
      <c r="X137">
        <v>1204435003</v>
      </c>
      <c r="Y137">
        <f>(AT137*1.1)</f>
        <v>0.22000000000000003</v>
      </c>
      <c r="AA137">
        <v>0</v>
      </c>
      <c r="AB137">
        <v>682.66</v>
      </c>
      <c r="AC137">
        <v>450.44</v>
      </c>
      <c r="AD137">
        <v>0</v>
      </c>
      <c r="AE137">
        <v>0</v>
      </c>
      <c r="AF137">
        <v>34.479999999999997</v>
      </c>
      <c r="AG137">
        <v>12.62</v>
      </c>
      <c r="AH137">
        <v>0</v>
      </c>
      <c r="AI137">
        <v>1</v>
      </c>
      <c r="AJ137">
        <v>18.91</v>
      </c>
      <c r="AK137">
        <v>34.090000000000003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0.2</v>
      </c>
      <c r="AU137" t="s">
        <v>40</v>
      </c>
      <c r="AV137">
        <v>0</v>
      </c>
      <c r="AW137">
        <v>2</v>
      </c>
      <c r="AX137">
        <v>50447864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ROUND(Y137*Source!I113*DO137,9)</f>
        <v>0</v>
      </c>
      <c r="CX137">
        <f>ROUND(Y137*Source!I113,9)</f>
        <v>63.404000000000003</v>
      </c>
      <c r="CY137">
        <f>AB137</f>
        <v>682.66</v>
      </c>
      <c r="CZ137">
        <f>AF137</f>
        <v>34.479999999999997</v>
      </c>
      <c r="DA137">
        <f>AJ137</f>
        <v>18.91</v>
      </c>
      <c r="DB137">
        <f>ROUND((ROUND(AT137*CZ137,2)*1.1),6)</f>
        <v>7.59</v>
      </c>
      <c r="DC137">
        <f>ROUND((ROUND(AT137*AG137,2)*1.1),6)</f>
        <v>2.7719999999999998</v>
      </c>
      <c r="DD137" t="s">
        <v>3</v>
      </c>
      <c r="DE137" t="s">
        <v>3</v>
      </c>
      <c r="DF137">
        <f t="shared" si="73"/>
        <v>0</v>
      </c>
      <c r="DG137">
        <f>ROUND(ROUND(AF137*AJ137,2)*CX137,2)</f>
        <v>41340.68</v>
      </c>
      <c r="DH137">
        <f>ROUND(ROUND(AG137*AK137,2)*CX137,2)</f>
        <v>27277.67</v>
      </c>
      <c r="DI137">
        <f t="shared" si="74"/>
        <v>0</v>
      </c>
      <c r="DJ137">
        <f>DG137</f>
        <v>41340.68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ROW(Source!A113)</f>
        <v>113</v>
      </c>
      <c r="B138">
        <v>50447276</v>
      </c>
      <c r="C138">
        <v>50447855</v>
      </c>
      <c r="D138">
        <v>46170907</v>
      </c>
      <c r="E138">
        <v>1</v>
      </c>
      <c r="F138">
        <v>1</v>
      </c>
      <c r="G138">
        <v>30570983</v>
      </c>
      <c r="H138">
        <v>2</v>
      </c>
      <c r="I138" t="s">
        <v>689</v>
      </c>
      <c r="J138" t="s">
        <v>690</v>
      </c>
      <c r="K138" t="s">
        <v>691</v>
      </c>
      <c r="L138">
        <v>1368</v>
      </c>
      <c r="N138">
        <v>1011</v>
      </c>
      <c r="O138" t="s">
        <v>611</v>
      </c>
      <c r="P138" t="s">
        <v>611</v>
      </c>
      <c r="Q138">
        <v>1</v>
      </c>
      <c r="W138">
        <v>0</v>
      </c>
      <c r="X138">
        <v>400603624</v>
      </c>
      <c r="Y138">
        <f>(AT138*1.1)</f>
        <v>0.44000000000000006</v>
      </c>
      <c r="AA138">
        <v>0</v>
      </c>
      <c r="AB138">
        <v>1.73</v>
      </c>
      <c r="AC138">
        <v>0</v>
      </c>
      <c r="AD138">
        <v>0</v>
      </c>
      <c r="AE138">
        <v>0</v>
      </c>
      <c r="AF138">
        <v>0.2</v>
      </c>
      <c r="AG138">
        <v>0</v>
      </c>
      <c r="AH138">
        <v>0</v>
      </c>
      <c r="AI138">
        <v>1</v>
      </c>
      <c r="AJ138">
        <v>8.25</v>
      </c>
      <c r="AK138">
        <v>34.090000000000003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0.4</v>
      </c>
      <c r="AU138" t="s">
        <v>40</v>
      </c>
      <c r="AV138">
        <v>0</v>
      </c>
      <c r="AW138">
        <v>2</v>
      </c>
      <c r="AX138">
        <v>50447865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ROUND(Y138*Source!I113*DO138,9)</f>
        <v>0</v>
      </c>
      <c r="CX138">
        <f>ROUND(Y138*Source!I113,9)</f>
        <v>126.80800000000001</v>
      </c>
      <c r="CY138">
        <f>AB138</f>
        <v>1.73</v>
      </c>
      <c r="CZ138">
        <f>AF138</f>
        <v>0.2</v>
      </c>
      <c r="DA138">
        <f>AJ138</f>
        <v>8.25</v>
      </c>
      <c r="DB138">
        <f>ROUND((ROUND(AT138*CZ138,2)*1.1),6)</f>
        <v>8.7999999999999995E-2</v>
      </c>
      <c r="DC138">
        <f>ROUND((ROUND(AT138*AG138,2)*1.1),6)</f>
        <v>0</v>
      </c>
      <c r="DD138" t="s">
        <v>3</v>
      </c>
      <c r="DE138" t="s">
        <v>3</v>
      </c>
      <c r="DF138">
        <f t="shared" si="73"/>
        <v>0</v>
      </c>
      <c r="DG138">
        <f>ROUND(ROUND(AF138*AJ138,2)*CX138,2)</f>
        <v>209.23</v>
      </c>
      <c r="DH138">
        <f>ROUND(ROUND(AG138*AK138,2)*CX138,2)</f>
        <v>0</v>
      </c>
      <c r="DI138">
        <f t="shared" si="74"/>
        <v>0</v>
      </c>
      <c r="DJ138">
        <f>DG138</f>
        <v>209.23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ROW(Source!A113)</f>
        <v>113</v>
      </c>
      <c r="B139">
        <v>50447276</v>
      </c>
      <c r="C139">
        <v>50447855</v>
      </c>
      <c r="D139">
        <v>46170279</v>
      </c>
      <c r="E139">
        <v>1</v>
      </c>
      <c r="F139">
        <v>1</v>
      </c>
      <c r="G139">
        <v>30570983</v>
      </c>
      <c r="H139">
        <v>2</v>
      </c>
      <c r="I139" t="s">
        <v>695</v>
      </c>
      <c r="J139" t="s">
        <v>696</v>
      </c>
      <c r="K139" t="s">
        <v>697</v>
      </c>
      <c r="L139">
        <v>1368</v>
      </c>
      <c r="N139">
        <v>1011</v>
      </c>
      <c r="O139" t="s">
        <v>611</v>
      </c>
      <c r="P139" t="s">
        <v>611</v>
      </c>
      <c r="Q139">
        <v>1</v>
      </c>
      <c r="W139">
        <v>0</v>
      </c>
      <c r="X139">
        <v>-1918384618</v>
      </c>
      <c r="Y139">
        <f>(AT139*1.1)</f>
        <v>7.7000000000000013E-2</v>
      </c>
      <c r="AA139">
        <v>0</v>
      </c>
      <c r="AB139">
        <v>1964.85</v>
      </c>
      <c r="AC139">
        <v>518.97</v>
      </c>
      <c r="AD139">
        <v>0</v>
      </c>
      <c r="AE139">
        <v>0</v>
      </c>
      <c r="AF139">
        <v>153.94999999999999</v>
      </c>
      <c r="AG139">
        <v>14.54</v>
      </c>
      <c r="AH139">
        <v>0</v>
      </c>
      <c r="AI139">
        <v>1</v>
      </c>
      <c r="AJ139">
        <v>12.19</v>
      </c>
      <c r="AK139">
        <v>34.090000000000003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7.0000000000000007E-2</v>
      </c>
      <c r="AU139" t="s">
        <v>40</v>
      </c>
      <c r="AV139">
        <v>0</v>
      </c>
      <c r="AW139">
        <v>2</v>
      </c>
      <c r="AX139">
        <v>50447866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ROUND(Y139*Source!I113*DO139,9)</f>
        <v>0</v>
      </c>
      <c r="CX139">
        <f>ROUND(Y139*Source!I113,9)</f>
        <v>22.191400000000002</v>
      </c>
      <c r="CY139">
        <f>AB139</f>
        <v>1964.85</v>
      </c>
      <c r="CZ139">
        <f>AF139</f>
        <v>153.94999999999999</v>
      </c>
      <c r="DA139">
        <f>AJ139</f>
        <v>12.19</v>
      </c>
      <c r="DB139">
        <f>ROUND((ROUND(AT139*CZ139,2)*1.1),6)</f>
        <v>11.858000000000001</v>
      </c>
      <c r="DC139">
        <f>ROUND((ROUND(AT139*AG139,2)*1.1),6)</f>
        <v>1.1220000000000001</v>
      </c>
      <c r="DD139" t="s">
        <v>3</v>
      </c>
      <c r="DE139" t="s">
        <v>3</v>
      </c>
      <c r="DF139">
        <f t="shared" si="73"/>
        <v>0</v>
      </c>
      <c r="DG139">
        <f>ROUND(ROUND(AF139*AJ139,2)*CX139,2)</f>
        <v>41645.49</v>
      </c>
      <c r="DH139">
        <f>ROUND(ROUND(AG139*AK139,2)*CX139,2)</f>
        <v>10999.61</v>
      </c>
      <c r="DI139">
        <f t="shared" si="74"/>
        <v>0</v>
      </c>
      <c r="DJ139">
        <f>DG139</f>
        <v>41645.49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ROW(Source!A113)</f>
        <v>113</v>
      </c>
      <c r="B140">
        <v>50447276</v>
      </c>
      <c r="C140">
        <v>50447855</v>
      </c>
      <c r="D140">
        <v>40406154</v>
      </c>
      <c r="E140">
        <v>30570983</v>
      </c>
      <c r="F140">
        <v>1</v>
      </c>
      <c r="G140">
        <v>30570983</v>
      </c>
      <c r="H140">
        <v>2</v>
      </c>
      <c r="I140" t="s">
        <v>674</v>
      </c>
      <c r="J140" t="s">
        <v>3</v>
      </c>
      <c r="K140" t="s">
        <v>675</v>
      </c>
      <c r="L140">
        <v>1344</v>
      </c>
      <c r="N140">
        <v>1008</v>
      </c>
      <c r="O140" t="s">
        <v>676</v>
      </c>
      <c r="P140" t="s">
        <v>676</v>
      </c>
      <c r="Q140">
        <v>1</v>
      </c>
      <c r="W140">
        <v>0</v>
      </c>
      <c r="X140">
        <v>-1180195794</v>
      </c>
      <c r="Y140">
        <f>(AT140*1.1)</f>
        <v>2.2000000000000002E-2</v>
      </c>
      <c r="AA140">
        <v>0</v>
      </c>
      <c r="AB140">
        <v>1.05</v>
      </c>
      <c r="AC140">
        <v>0</v>
      </c>
      <c r="AD140">
        <v>0</v>
      </c>
      <c r="AE140">
        <v>0</v>
      </c>
      <c r="AF140">
        <v>1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5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0.02</v>
      </c>
      <c r="AU140" t="s">
        <v>40</v>
      </c>
      <c r="AV140">
        <v>0</v>
      </c>
      <c r="AW140">
        <v>2</v>
      </c>
      <c r="AX140">
        <v>50447867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ROUND(Y140*Source!I113*DO140,9)</f>
        <v>0</v>
      </c>
      <c r="CX140">
        <f>ROUND(Y140*Source!I113,9)</f>
        <v>6.3403999999999998</v>
      </c>
      <c r="CY140">
        <f>AB140</f>
        <v>1.05</v>
      </c>
      <c r="CZ140">
        <f>AF140</f>
        <v>1</v>
      </c>
      <c r="DA140">
        <f>AJ140</f>
        <v>1</v>
      </c>
      <c r="DB140">
        <f>ROUND((ROUND(AT140*CZ140,2)*1.1),6)</f>
        <v>2.1999999999999999E-2</v>
      </c>
      <c r="DC140">
        <f>ROUND((ROUND(AT140*AG140,2)*1.1),6)</f>
        <v>0</v>
      </c>
      <c r="DD140" t="s">
        <v>3</v>
      </c>
      <c r="DE140" t="s">
        <v>3</v>
      </c>
      <c r="DF140">
        <f t="shared" si="73"/>
        <v>0</v>
      </c>
      <c r="DG140">
        <f t="shared" ref="DG140:DG149" si="75">ROUND(ROUND(AF140,2)*CX140,2)</f>
        <v>6.34</v>
      </c>
      <c r="DH140">
        <f t="shared" ref="DH140:DH149" si="76">ROUND(ROUND(AG140,2)*CX140,2)</f>
        <v>0</v>
      </c>
      <c r="DI140">
        <f t="shared" si="74"/>
        <v>0</v>
      </c>
      <c r="DJ140">
        <f>DG140</f>
        <v>6.34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ROW(Source!A113)</f>
        <v>113</v>
      </c>
      <c r="B141">
        <v>50447276</v>
      </c>
      <c r="C141">
        <v>50447855</v>
      </c>
      <c r="D141">
        <v>31110605</v>
      </c>
      <c r="E141">
        <v>1</v>
      </c>
      <c r="F141">
        <v>1</v>
      </c>
      <c r="G141">
        <v>30570983</v>
      </c>
      <c r="H141">
        <v>3</v>
      </c>
      <c r="I141" t="s">
        <v>698</v>
      </c>
      <c r="J141" t="s">
        <v>699</v>
      </c>
      <c r="K141" t="s">
        <v>700</v>
      </c>
      <c r="L141">
        <v>1339</v>
      </c>
      <c r="N141">
        <v>1007</v>
      </c>
      <c r="O141" t="s">
        <v>115</v>
      </c>
      <c r="P141" t="s">
        <v>115</v>
      </c>
      <c r="Q141">
        <v>1</v>
      </c>
      <c r="W141">
        <v>0</v>
      </c>
      <c r="X141">
        <v>1942501623</v>
      </c>
      <c r="Y141">
        <f>AT141</f>
        <v>0.15</v>
      </c>
      <c r="AA141">
        <v>42.55</v>
      </c>
      <c r="AB141">
        <v>0</v>
      </c>
      <c r="AC141">
        <v>0</v>
      </c>
      <c r="AD141">
        <v>0</v>
      </c>
      <c r="AE141">
        <v>7.07</v>
      </c>
      <c r="AF141">
        <v>0</v>
      </c>
      <c r="AG141">
        <v>0</v>
      </c>
      <c r="AH141">
        <v>0</v>
      </c>
      <c r="AI141">
        <v>6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0.15</v>
      </c>
      <c r="AU141" t="s">
        <v>3</v>
      </c>
      <c r="AV141">
        <v>0</v>
      </c>
      <c r="AW141">
        <v>2</v>
      </c>
      <c r="AX141">
        <v>50447868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ROUND(Y141*Source!I113,9)</f>
        <v>43.23</v>
      </c>
      <c r="CY141">
        <f>AA141</f>
        <v>42.55</v>
      </c>
      <c r="CZ141">
        <f>AE141</f>
        <v>7.07</v>
      </c>
      <c r="DA141">
        <f>AI141</f>
        <v>6</v>
      </c>
      <c r="DB141">
        <f>ROUND(ROUND(AT141*CZ141,2),6)</f>
        <v>1.06</v>
      </c>
      <c r="DC141">
        <f>ROUND(ROUND(AT141*AG141,2),6)</f>
        <v>0</v>
      </c>
      <c r="DD141" t="s">
        <v>3</v>
      </c>
      <c r="DE141" t="s">
        <v>3</v>
      </c>
      <c r="DF141">
        <f>ROUND(ROUND(AE141*AI141,2)*CX141,2)</f>
        <v>1833.82</v>
      </c>
      <c r="DG141">
        <f t="shared" si="75"/>
        <v>0</v>
      </c>
      <c r="DH141">
        <f t="shared" si="76"/>
        <v>0</v>
      </c>
      <c r="DI141">
        <f t="shared" si="74"/>
        <v>0</v>
      </c>
      <c r="DJ141">
        <f>DF141</f>
        <v>1833.82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ROW(Source!A113)</f>
        <v>113</v>
      </c>
      <c r="B142">
        <v>50447276</v>
      </c>
      <c r="C142">
        <v>50447855</v>
      </c>
      <c r="D142">
        <v>46136749</v>
      </c>
      <c r="E142">
        <v>1</v>
      </c>
      <c r="F142">
        <v>1</v>
      </c>
      <c r="G142">
        <v>30570983</v>
      </c>
      <c r="H142">
        <v>3</v>
      </c>
      <c r="I142" t="s">
        <v>204</v>
      </c>
      <c r="J142" t="s">
        <v>206</v>
      </c>
      <c r="K142" t="s">
        <v>205</v>
      </c>
      <c r="L142">
        <v>1339</v>
      </c>
      <c r="N142">
        <v>1007</v>
      </c>
      <c r="O142" t="s">
        <v>115</v>
      </c>
      <c r="P142" t="s">
        <v>115</v>
      </c>
      <c r="Q142">
        <v>1</v>
      </c>
      <c r="W142">
        <v>0</v>
      </c>
      <c r="X142">
        <v>-1708342623</v>
      </c>
      <c r="Y142">
        <f>AT142</f>
        <v>1.1499999999999999</v>
      </c>
      <c r="AA142">
        <v>3058.36</v>
      </c>
      <c r="AB142">
        <v>0</v>
      </c>
      <c r="AC142">
        <v>0</v>
      </c>
      <c r="AD142">
        <v>0</v>
      </c>
      <c r="AE142">
        <v>214.13</v>
      </c>
      <c r="AF142">
        <v>0</v>
      </c>
      <c r="AG142">
        <v>0</v>
      </c>
      <c r="AH142">
        <v>0</v>
      </c>
      <c r="AI142">
        <v>14.24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1.1499999999999999</v>
      </c>
      <c r="AU142" t="s">
        <v>3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ROUND(Y142*Source!I113,9)</f>
        <v>331.43</v>
      </c>
      <c r="CY142">
        <f>AA142</f>
        <v>3058.36</v>
      </c>
      <c r="CZ142">
        <f>AE142</f>
        <v>214.13</v>
      </c>
      <c r="DA142">
        <f>AI142</f>
        <v>14.24</v>
      </c>
      <c r="DB142">
        <f>ROUND(ROUND(AT142*CZ142,2),6)</f>
        <v>246.25</v>
      </c>
      <c r="DC142">
        <f>ROUND(ROUND(AT142*AG142,2),6)</f>
        <v>0</v>
      </c>
      <c r="DD142" t="s">
        <v>3</v>
      </c>
      <c r="DE142" t="s">
        <v>3</v>
      </c>
      <c r="DF142">
        <f>ROUND(ROUND(AE142*AI142,2)*CX142,2)</f>
        <v>1010599.67</v>
      </c>
      <c r="DG142">
        <f t="shared" si="75"/>
        <v>0</v>
      </c>
      <c r="DH142">
        <f t="shared" si="76"/>
        <v>0</v>
      </c>
      <c r="DI142">
        <f t="shared" si="74"/>
        <v>0</v>
      </c>
      <c r="DJ142">
        <f>DF142</f>
        <v>1010599.67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ROW(Source!A116)</f>
        <v>116</v>
      </c>
      <c r="B143">
        <v>50447275</v>
      </c>
      <c r="C143">
        <v>50447871</v>
      </c>
      <c r="D143">
        <v>40404405</v>
      </c>
      <c r="E143">
        <v>30570983</v>
      </c>
      <c r="F143">
        <v>1</v>
      </c>
      <c r="G143">
        <v>30570983</v>
      </c>
      <c r="H143">
        <v>1</v>
      </c>
      <c r="I143" t="s">
        <v>605</v>
      </c>
      <c r="J143" t="s">
        <v>3</v>
      </c>
      <c r="K143" t="s">
        <v>606</v>
      </c>
      <c r="L143">
        <v>1191</v>
      </c>
      <c r="N143">
        <v>1013</v>
      </c>
      <c r="O143" t="s">
        <v>607</v>
      </c>
      <c r="P143" t="s">
        <v>607</v>
      </c>
      <c r="Q143">
        <v>1</v>
      </c>
      <c r="W143">
        <v>0</v>
      </c>
      <c r="X143">
        <v>476480486</v>
      </c>
      <c r="Y143">
        <f>(AT143*1.1)</f>
        <v>148.5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135</v>
      </c>
      <c r="AU143" t="s">
        <v>40</v>
      </c>
      <c r="AV143">
        <v>1</v>
      </c>
      <c r="AW143">
        <v>2</v>
      </c>
      <c r="AX143">
        <v>50447878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ROUND(AT143*Source!I116*AH143*AL143,2)</f>
        <v>0</v>
      </c>
      <c r="CV143">
        <f>ROUND(Y143*Source!I116,9)</f>
        <v>108.405</v>
      </c>
      <c r="CW143">
        <v>0</v>
      </c>
      <c r="CX143">
        <f>ROUND(Y143*Source!I116,9)</f>
        <v>108.405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ROUND((ROUND(AT143*CZ143,2)*1.1),6)</f>
        <v>0</v>
      </c>
      <c r="DC143">
        <f>ROUND((ROUND(AT143*AG143,2)*1.1),6)</f>
        <v>0</v>
      </c>
      <c r="DD143" t="s">
        <v>3</v>
      </c>
      <c r="DE143" t="s">
        <v>3</v>
      </c>
      <c r="DF143">
        <f t="shared" ref="DF143:DF151" si="77">ROUND(ROUND(AE143,2)*CX143,2)</f>
        <v>0</v>
      </c>
      <c r="DG143">
        <f t="shared" si="75"/>
        <v>0</v>
      </c>
      <c r="DH143">
        <f t="shared" si="76"/>
        <v>0</v>
      </c>
      <c r="DI143">
        <f t="shared" si="74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ROW(Source!A116)</f>
        <v>116</v>
      </c>
      <c r="B144">
        <v>50447275</v>
      </c>
      <c r="C144">
        <v>50447871</v>
      </c>
      <c r="D144">
        <v>46170869</v>
      </c>
      <c r="E144">
        <v>1</v>
      </c>
      <c r="F144">
        <v>1</v>
      </c>
      <c r="G144">
        <v>30570983</v>
      </c>
      <c r="H144">
        <v>2</v>
      </c>
      <c r="I144" t="s">
        <v>701</v>
      </c>
      <c r="J144" t="s">
        <v>702</v>
      </c>
      <c r="K144" t="s">
        <v>703</v>
      </c>
      <c r="L144">
        <v>1368</v>
      </c>
      <c r="N144">
        <v>1011</v>
      </c>
      <c r="O144" t="s">
        <v>611</v>
      </c>
      <c r="P144" t="s">
        <v>611</v>
      </c>
      <c r="Q144">
        <v>1</v>
      </c>
      <c r="W144">
        <v>0</v>
      </c>
      <c r="X144">
        <v>-1515284237</v>
      </c>
      <c r="Y144">
        <f>(AT144*1.1)</f>
        <v>0.13200000000000001</v>
      </c>
      <c r="AA144">
        <v>0</v>
      </c>
      <c r="AB144">
        <v>119.07</v>
      </c>
      <c r="AC144">
        <v>12.62</v>
      </c>
      <c r="AD144">
        <v>0</v>
      </c>
      <c r="AE144">
        <v>0</v>
      </c>
      <c r="AF144">
        <v>119.07</v>
      </c>
      <c r="AG144">
        <v>12.62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0.12</v>
      </c>
      <c r="AU144" t="s">
        <v>40</v>
      </c>
      <c r="AV144">
        <v>0</v>
      </c>
      <c r="AW144">
        <v>2</v>
      </c>
      <c r="AX144">
        <v>50447879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ROUND(Y144*Source!I116*DO144,9)</f>
        <v>0</v>
      </c>
      <c r="CX144">
        <f>ROUND(Y144*Source!I116,9)</f>
        <v>9.6360000000000001E-2</v>
      </c>
      <c r="CY144">
        <f>AB144</f>
        <v>119.07</v>
      </c>
      <c r="CZ144">
        <f>AF144</f>
        <v>119.07</v>
      </c>
      <c r="DA144">
        <f>AJ144</f>
        <v>1</v>
      </c>
      <c r="DB144">
        <f>ROUND((ROUND(AT144*CZ144,2)*1.1),6)</f>
        <v>15.718999999999999</v>
      </c>
      <c r="DC144">
        <f>ROUND((ROUND(AT144*AG144,2)*1.1),6)</f>
        <v>1.661</v>
      </c>
      <c r="DD144" t="s">
        <v>3</v>
      </c>
      <c r="DE144" t="s">
        <v>3</v>
      </c>
      <c r="DF144">
        <f t="shared" si="77"/>
        <v>0</v>
      </c>
      <c r="DG144">
        <f t="shared" si="75"/>
        <v>11.47</v>
      </c>
      <c r="DH144">
        <f t="shared" si="76"/>
        <v>1.22</v>
      </c>
      <c r="DI144">
        <f t="shared" si="74"/>
        <v>0</v>
      </c>
      <c r="DJ144">
        <f>DG144</f>
        <v>11.47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ROW(Source!A116)</f>
        <v>116</v>
      </c>
      <c r="B145">
        <v>50447275</v>
      </c>
      <c r="C145">
        <v>50447871</v>
      </c>
      <c r="D145">
        <v>46170448</v>
      </c>
      <c r="E145">
        <v>1</v>
      </c>
      <c r="F145">
        <v>1</v>
      </c>
      <c r="G145">
        <v>30570983</v>
      </c>
      <c r="H145">
        <v>2</v>
      </c>
      <c r="I145" t="s">
        <v>704</v>
      </c>
      <c r="J145" t="s">
        <v>705</v>
      </c>
      <c r="K145" t="s">
        <v>706</v>
      </c>
      <c r="L145">
        <v>1368</v>
      </c>
      <c r="N145">
        <v>1011</v>
      </c>
      <c r="O145" t="s">
        <v>611</v>
      </c>
      <c r="P145" t="s">
        <v>611</v>
      </c>
      <c r="Q145">
        <v>1</v>
      </c>
      <c r="W145">
        <v>0</v>
      </c>
      <c r="X145">
        <v>1976627719</v>
      </c>
      <c r="Y145">
        <f>(AT145*1.1)</f>
        <v>6.5230000000000006</v>
      </c>
      <c r="AA145">
        <v>0</v>
      </c>
      <c r="AB145">
        <v>0.23</v>
      </c>
      <c r="AC145">
        <v>0</v>
      </c>
      <c r="AD145">
        <v>0</v>
      </c>
      <c r="AE145">
        <v>0</v>
      </c>
      <c r="AF145">
        <v>0.23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5.93</v>
      </c>
      <c r="AU145" t="s">
        <v>40</v>
      </c>
      <c r="AV145">
        <v>0</v>
      </c>
      <c r="AW145">
        <v>2</v>
      </c>
      <c r="AX145">
        <v>50447880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ROUND(Y145*Source!I116*DO145,9)</f>
        <v>0</v>
      </c>
      <c r="CX145">
        <f>ROUND(Y145*Source!I116,9)</f>
        <v>4.7617900000000004</v>
      </c>
      <c r="CY145">
        <f>AB145</f>
        <v>0.23</v>
      </c>
      <c r="CZ145">
        <f>AF145</f>
        <v>0.23</v>
      </c>
      <c r="DA145">
        <f>AJ145</f>
        <v>1</v>
      </c>
      <c r="DB145">
        <f>ROUND((ROUND(AT145*CZ145,2)*1.1),6)</f>
        <v>1.496</v>
      </c>
      <c r="DC145">
        <f>ROUND((ROUND(AT145*AG145,2)*1.1),6)</f>
        <v>0</v>
      </c>
      <c r="DD145" t="s">
        <v>3</v>
      </c>
      <c r="DE145" t="s">
        <v>3</v>
      </c>
      <c r="DF145">
        <f t="shared" si="77"/>
        <v>0</v>
      </c>
      <c r="DG145">
        <f t="shared" si="75"/>
        <v>1.1000000000000001</v>
      </c>
      <c r="DH145">
        <f t="shared" si="76"/>
        <v>0</v>
      </c>
      <c r="DI145">
        <f t="shared" si="74"/>
        <v>0</v>
      </c>
      <c r="DJ145">
        <f>DG145</f>
        <v>1.1000000000000001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ROW(Source!A116)</f>
        <v>116</v>
      </c>
      <c r="B146">
        <v>50447275</v>
      </c>
      <c r="C146">
        <v>50447871</v>
      </c>
      <c r="D146">
        <v>31110605</v>
      </c>
      <c r="E146">
        <v>1</v>
      </c>
      <c r="F146">
        <v>1</v>
      </c>
      <c r="G146">
        <v>30570983</v>
      </c>
      <c r="H146">
        <v>3</v>
      </c>
      <c r="I146" t="s">
        <v>698</v>
      </c>
      <c r="J146" t="s">
        <v>699</v>
      </c>
      <c r="K146" t="s">
        <v>700</v>
      </c>
      <c r="L146">
        <v>1339</v>
      </c>
      <c r="N146">
        <v>1007</v>
      </c>
      <c r="O146" t="s">
        <v>115</v>
      </c>
      <c r="P146" t="s">
        <v>115</v>
      </c>
      <c r="Q146">
        <v>1</v>
      </c>
      <c r="W146">
        <v>0</v>
      </c>
      <c r="X146">
        <v>1942501623</v>
      </c>
      <c r="Y146">
        <f>AT146</f>
        <v>1.75</v>
      </c>
      <c r="AA146">
        <v>7.07</v>
      </c>
      <c r="AB146">
        <v>0</v>
      </c>
      <c r="AC146">
        <v>0</v>
      </c>
      <c r="AD146">
        <v>0</v>
      </c>
      <c r="AE146">
        <v>7.07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1.75</v>
      </c>
      <c r="AU146" t="s">
        <v>3</v>
      </c>
      <c r="AV146">
        <v>0</v>
      </c>
      <c r="AW146">
        <v>2</v>
      </c>
      <c r="AX146">
        <v>50447881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ROUND(Y146*Source!I116,9)</f>
        <v>1.2775000000000001</v>
      </c>
      <c r="CY146">
        <f>AA146</f>
        <v>7.07</v>
      </c>
      <c r="CZ146">
        <f>AE146</f>
        <v>7.07</v>
      </c>
      <c r="DA146">
        <f>AI146</f>
        <v>1</v>
      </c>
      <c r="DB146">
        <f>ROUND(ROUND(AT146*CZ146,2),6)</f>
        <v>12.37</v>
      </c>
      <c r="DC146">
        <f>ROUND(ROUND(AT146*AG146,2),6)</f>
        <v>0</v>
      </c>
      <c r="DD146" t="s">
        <v>3</v>
      </c>
      <c r="DE146" t="s">
        <v>3</v>
      </c>
      <c r="DF146">
        <f t="shared" si="77"/>
        <v>9.0299999999999994</v>
      </c>
      <c r="DG146">
        <f t="shared" si="75"/>
        <v>0</v>
      </c>
      <c r="DH146">
        <f t="shared" si="76"/>
        <v>0</v>
      </c>
      <c r="DI146">
        <f t="shared" si="74"/>
        <v>0</v>
      </c>
      <c r="DJ146">
        <f>DF146</f>
        <v>9.0299999999999994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ROW(Source!A116)</f>
        <v>116</v>
      </c>
      <c r="B147">
        <v>50447275</v>
      </c>
      <c r="C147">
        <v>50447871</v>
      </c>
      <c r="D147">
        <v>31111088</v>
      </c>
      <c r="E147">
        <v>1</v>
      </c>
      <c r="F147">
        <v>1</v>
      </c>
      <c r="G147">
        <v>30570983</v>
      </c>
      <c r="H147">
        <v>3</v>
      </c>
      <c r="I147" t="s">
        <v>707</v>
      </c>
      <c r="J147" t="s">
        <v>708</v>
      </c>
      <c r="K147" t="s">
        <v>709</v>
      </c>
      <c r="L147">
        <v>1327</v>
      </c>
      <c r="N147">
        <v>1005</v>
      </c>
      <c r="O147" t="s">
        <v>227</v>
      </c>
      <c r="P147" t="s">
        <v>227</v>
      </c>
      <c r="Q147">
        <v>1</v>
      </c>
      <c r="W147">
        <v>0</v>
      </c>
      <c r="X147">
        <v>390251752</v>
      </c>
      <c r="Y147">
        <f>AT147</f>
        <v>250</v>
      </c>
      <c r="AA147">
        <v>7.39</v>
      </c>
      <c r="AB147">
        <v>0</v>
      </c>
      <c r="AC147">
        <v>0</v>
      </c>
      <c r="AD147">
        <v>0</v>
      </c>
      <c r="AE147">
        <v>7.39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250</v>
      </c>
      <c r="AU147" t="s">
        <v>3</v>
      </c>
      <c r="AV147">
        <v>0</v>
      </c>
      <c r="AW147">
        <v>2</v>
      </c>
      <c r="AX147">
        <v>50447882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ROUND(Y147*Source!I116,9)</f>
        <v>182.5</v>
      </c>
      <c r="CY147">
        <f>AA147</f>
        <v>7.39</v>
      </c>
      <c r="CZ147">
        <f>AE147</f>
        <v>7.39</v>
      </c>
      <c r="DA147">
        <f>AI147</f>
        <v>1</v>
      </c>
      <c r="DB147">
        <f>ROUND(ROUND(AT147*CZ147,2),6)</f>
        <v>1847.5</v>
      </c>
      <c r="DC147">
        <f>ROUND(ROUND(AT147*AG147,2),6)</f>
        <v>0</v>
      </c>
      <c r="DD147" t="s">
        <v>3</v>
      </c>
      <c r="DE147" t="s">
        <v>3</v>
      </c>
      <c r="DF147">
        <f t="shared" si="77"/>
        <v>1348.68</v>
      </c>
      <c r="DG147">
        <f t="shared" si="75"/>
        <v>0</v>
      </c>
      <c r="DH147">
        <f t="shared" si="76"/>
        <v>0</v>
      </c>
      <c r="DI147">
        <f t="shared" si="74"/>
        <v>0</v>
      </c>
      <c r="DJ147">
        <f>DF147</f>
        <v>1348.68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ROW(Source!A116)</f>
        <v>116</v>
      </c>
      <c r="B148">
        <v>50447275</v>
      </c>
      <c r="C148">
        <v>50447871</v>
      </c>
      <c r="D148">
        <v>46138548</v>
      </c>
      <c r="E148">
        <v>1</v>
      </c>
      <c r="F148">
        <v>1</v>
      </c>
      <c r="G148">
        <v>30570983</v>
      </c>
      <c r="H148">
        <v>3</v>
      </c>
      <c r="I148" t="s">
        <v>215</v>
      </c>
      <c r="J148" t="s">
        <v>217</v>
      </c>
      <c r="K148" t="s">
        <v>216</v>
      </c>
      <c r="L148">
        <v>1339</v>
      </c>
      <c r="N148">
        <v>1007</v>
      </c>
      <c r="O148" t="s">
        <v>115</v>
      </c>
      <c r="P148" t="s">
        <v>115</v>
      </c>
      <c r="Q148">
        <v>1</v>
      </c>
      <c r="W148">
        <v>0</v>
      </c>
      <c r="X148">
        <v>-1410308529</v>
      </c>
      <c r="Y148">
        <f>AT148</f>
        <v>102</v>
      </c>
      <c r="AA148">
        <v>604.5</v>
      </c>
      <c r="AB148">
        <v>0</v>
      </c>
      <c r="AC148">
        <v>0</v>
      </c>
      <c r="AD148">
        <v>0</v>
      </c>
      <c r="AE148">
        <v>604.5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102</v>
      </c>
      <c r="AU148" t="s">
        <v>3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ROUND(Y148*Source!I116,9)</f>
        <v>74.459999999999994</v>
      </c>
      <c r="CY148">
        <f>AA148</f>
        <v>604.5</v>
      </c>
      <c r="CZ148">
        <f>AE148</f>
        <v>604.5</v>
      </c>
      <c r="DA148">
        <f>AI148</f>
        <v>1</v>
      </c>
      <c r="DB148">
        <f>ROUND(ROUND(AT148*CZ148,2),6)</f>
        <v>61659</v>
      </c>
      <c r="DC148">
        <f>ROUND(ROUND(AT148*AG148,2),6)</f>
        <v>0</v>
      </c>
      <c r="DD148" t="s">
        <v>3</v>
      </c>
      <c r="DE148" t="s">
        <v>3</v>
      </c>
      <c r="DF148">
        <f t="shared" si="77"/>
        <v>45011.07</v>
      </c>
      <c r="DG148">
        <f t="shared" si="75"/>
        <v>0</v>
      </c>
      <c r="DH148">
        <f t="shared" si="76"/>
        <v>0</v>
      </c>
      <c r="DI148">
        <f t="shared" si="74"/>
        <v>0</v>
      </c>
      <c r="DJ148">
        <f>DF148</f>
        <v>45011.07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ROW(Source!A117)</f>
        <v>117</v>
      </c>
      <c r="B149">
        <v>50447276</v>
      </c>
      <c r="C149">
        <v>50447871</v>
      </c>
      <c r="D149">
        <v>40404405</v>
      </c>
      <c r="E149">
        <v>30570983</v>
      </c>
      <c r="F149">
        <v>1</v>
      </c>
      <c r="G149">
        <v>30570983</v>
      </c>
      <c r="H149">
        <v>1</v>
      </c>
      <c r="I149" t="s">
        <v>605</v>
      </c>
      <c r="J149" t="s">
        <v>3</v>
      </c>
      <c r="K149" t="s">
        <v>606</v>
      </c>
      <c r="L149">
        <v>1191</v>
      </c>
      <c r="N149">
        <v>1013</v>
      </c>
      <c r="O149" t="s">
        <v>607</v>
      </c>
      <c r="P149" t="s">
        <v>607</v>
      </c>
      <c r="Q149">
        <v>1</v>
      </c>
      <c r="W149">
        <v>0</v>
      </c>
      <c r="X149">
        <v>476480486</v>
      </c>
      <c r="Y149">
        <f>(AT149*1.1)</f>
        <v>148.5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5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135</v>
      </c>
      <c r="AU149" t="s">
        <v>40</v>
      </c>
      <c r="AV149">
        <v>1</v>
      </c>
      <c r="AW149">
        <v>2</v>
      </c>
      <c r="AX149">
        <v>50447878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ROUND(AT149*Source!I117*AH149*AL149,2)</f>
        <v>0</v>
      </c>
      <c r="CV149">
        <f>ROUND(Y149*Source!I117,9)</f>
        <v>108.405</v>
      </c>
      <c r="CW149">
        <v>0</v>
      </c>
      <c r="CX149">
        <f>ROUND(Y149*Source!I117,9)</f>
        <v>108.405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ROUND((ROUND(AT149*CZ149,2)*1.1),6)</f>
        <v>0</v>
      </c>
      <c r="DC149">
        <f>ROUND((ROUND(AT149*AG149,2)*1.1),6)</f>
        <v>0</v>
      </c>
      <c r="DD149" t="s">
        <v>3</v>
      </c>
      <c r="DE149" t="s">
        <v>3</v>
      </c>
      <c r="DF149">
        <f t="shared" si="77"/>
        <v>0</v>
      </c>
      <c r="DG149">
        <f t="shared" si="75"/>
        <v>0</v>
      </c>
      <c r="DH149">
        <f t="shared" si="76"/>
        <v>0</v>
      </c>
      <c r="DI149">
        <f t="shared" si="74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ROW(Source!A117)</f>
        <v>117</v>
      </c>
      <c r="B150">
        <v>50447276</v>
      </c>
      <c r="C150">
        <v>50447871</v>
      </c>
      <c r="D150">
        <v>46170869</v>
      </c>
      <c r="E150">
        <v>1</v>
      </c>
      <c r="F150">
        <v>1</v>
      </c>
      <c r="G150">
        <v>30570983</v>
      </c>
      <c r="H150">
        <v>2</v>
      </c>
      <c r="I150" t="s">
        <v>701</v>
      </c>
      <c r="J150" t="s">
        <v>702</v>
      </c>
      <c r="K150" t="s">
        <v>703</v>
      </c>
      <c r="L150">
        <v>1368</v>
      </c>
      <c r="N150">
        <v>1011</v>
      </c>
      <c r="O150" t="s">
        <v>611</v>
      </c>
      <c r="P150" t="s">
        <v>611</v>
      </c>
      <c r="Q150">
        <v>1</v>
      </c>
      <c r="W150">
        <v>0</v>
      </c>
      <c r="X150">
        <v>-1515284237</v>
      </c>
      <c r="Y150">
        <f>(AT150*1.1)</f>
        <v>0.13200000000000001</v>
      </c>
      <c r="AA150">
        <v>0</v>
      </c>
      <c r="AB150">
        <v>1421.2</v>
      </c>
      <c r="AC150">
        <v>450.44</v>
      </c>
      <c r="AD150">
        <v>0</v>
      </c>
      <c r="AE150">
        <v>0</v>
      </c>
      <c r="AF150">
        <v>119.07</v>
      </c>
      <c r="AG150">
        <v>12.62</v>
      </c>
      <c r="AH150">
        <v>0</v>
      </c>
      <c r="AI150">
        <v>1</v>
      </c>
      <c r="AJ150">
        <v>11.4</v>
      </c>
      <c r="AK150">
        <v>34.090000000000003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0.12</v>
      </c>
      <c r="AU150" t="s">
        <v>40</v>
      </c>
      <c r="AV150">
        <v>0</v>
      </c>
      <c r="AW150">
        <v>2</v>
      </c>
      <c r="AX150">
        <v>50447879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ROUND(Y150*Source!I117*DO150,9)</f>
        <v>0</v>
      </c>
      <c r="CX150">
        <f>ROUND(Y150*Source!I117,9)</f>
        <v>9.6360000000000001E-2</v>
      </c>
      <c r="CY150">
        <f>AB150</f>
        <v>1421.2</v>
      </c>
      <c r="CZ150">
        <f>AF150</f>
        <v>119.07</v>
      </c>
      <c r="DA150">
        <f>AJ150</f>
        <v>11.4</v>
      </c>
      <c r="DB150">
        <f>ROUND((ROUND(AT150*CZ150,2)*1.1),6)</f>
        <v>15.718999999999999</v>
      </c>
      <c r="DC150">
        <f>ROUND((ROUND(AT150*AG150,2)*1.1),6)</f>
        <v>1.661</v>
      </c>
      <c r="DD150" t="s">
        <v>3</v>
      </c>
      <c r="DE150" t="s">
        <v>3</v>
      </c>
      <c r="DF150">
        <f t="shared" si="77"/>
        <v>0</v>
      </c>
      <c r="DG150">
        <f>ROUND(ROUND(AF150*AJ150,2)*CX150,2)</f>
        <v>130.80000000000001</v>
      </c>
      <c r="DH150">
        <f>ROUND(ROUND(AG150*AK150,2)*CX150,2)</f>
        <v>41.46</v>
      </c>
      <c r="DI150">
        <f t="shared" si="74"/>
        <v>0</v>
      </c>
      <c r="DJ150">
        <f>DG150</f>
        <v>130.80000000000001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ROW(Source!A117)</f>
        <v>117</v>
      </c>
      <c r="B151">
        <v>50447276</v>
      </c>
      <c r="C151">
        <v>50447871</v>
      </c>
      <c r="D151">
        <v>46170448</v>
      </c>
      <c r="E151">
        <v>1</v>
      </c>
      <c r="F151">
        <v>1</v>
      </c>
      <c r="G151">
        <v>30570983</v>
      </c>
      <c r="H151">
        <v>2</v>
      </c>
      <c r="I151" t="s">
        <v>704</v>
      </c>
      <c r="J151" t="s">
        <v>705</v>
      </c>
      <c r="K151" t="s">
        <v>706</v>
      </c>
      <c r="L151">
        <v>1368</v>
      </c>
      <c r="N151">
        <v>1011</v>
      </c>
      <c r="O151" t="s">
        <v>611</v>
      </c>
      <c r="P151" t="s">
        <v>611</v>
      </c>
      <c r="Q151">
        <v>1</v>
      </c>
      <c r="W151">
        <v>0</v>
      </c>
      <c r="X151">
        <v>1976627719</v>
      </c>
      <c r="Y151">
        <f>(AT151*1.1)</f>
        <v>6.5230000000000006</v>
      </c>
      <c r="AA151">
        <v>0</v>
      </c>
      <c r="AB151">
        <v>2.36</v>
      </c>
      <c r="AC151">
        <v>0</v>
      </c>
      <c r="AD151">
        <v>0</v>
      </c>
      <c r="AE151">
        <v>0</v>
      </c>
      <c r="AF151">
        <v>0.23</v>
      </c>
      <c r="AG151">
        <v>0</v>
      </c>
      <c r="AH151">
        <v>0</v>
      </c>
      <c r="AI151">
        <v>1</v>
      </c>
      <c r="AJ151">
        <v>9.7799999999999994</v>
      </c>
      <c r="AK151">
        <v>34.090000000000003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5.93</v>
      </c>
      <c r="AU151" t="s">
        <v>40</v>
      </c>
      <c r="AV151">
        <v>0</v>
      </c>
      <c r="AW151">
        <v>2</v>
      </c>
      <c r="AX151">
        <v>50447880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ROUND(Y151*Source!I117*DO151,9)</f>
        <v>0</v>
      </c>
      <c r="CX151">
        <f>ROUND(Y151*Source!I117,9)</f>
        <v>4.7617900000000004</v>
      </c>
      <c r="CY151">
        <f>AB151</f>
        <v>2.36</v>
      </c>
      <c r="CZ151">
        <f>AF151</f>
        <v>0.23</v>
      </c>
      <c r="DA151">
        <f>AJ151</f>
        <v>9.7799999999999994</v>
      </c>
      <c r="DB151">
        <f>ROUND((ROUND(AT151*CZ151,2)*1.1),6)</f>
        <v>1.496</v>
      </c>
      <c r="DC151">
        <f>ROUND((ROUND(AT151*AG151,2)*1.1),6)</f>
        <v>0</v>
      </c>
      <c r="DD151" t="s">
        <v>3</v>
      </c>
      <c r="DE151" t="s">
        <v>3</v>
      </c>
      <c r="DF151">
        <f t="shared" si="77"/>
        <v>0</v>
      </c>
      <c r="DG151">
        <f>ROUND(ROUND(AF151*AJ151,2)*CX151,2)</f>
        <v>10.71</v>
      </c>
      <c r="DH151">
        <f>ROUND(ROUND(AG151*AK151,2)*CX151,2)</f>
        <v>0</v>
      </c>
      <c r="DI151">
        <f t="shared" si="74"/>
        <v>0</v>
      </c>
      <c r="DJ151">
        <f>DG151</f>
        <v>10.71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ROW(Source!A117)</f>
        <v>117</v>
      </c>
      <c r="B152">
        <v>50447276</v>
      </c>
      <c r="C152">
        <v>50447871</v>
      </c>
      <c r="D152">
        <v>31110605</v>
      </c>
      <c r="E152">
        <v>1</v>
      </c>
      <c r="F152">
        <v>1</v>
      </c>
      <c r="G152">
        <v>30570983</v>
      </c>
      <c r="H152">
        <v>3</v>
      </c>
      <c r="I152" t="s">
        <v>698</v>
      </c>
      <c r="J152" t="s">
        <v>699</v>
      </c>
      <c r="K152" t="s">
        <v>700</v>
      </c>
      <c r="L152">
        <v>1339</v>
      </c>
      <c r="N152">
        <v>1007</v>
      </c>
      <c r="O152" t="s">
        <v>115</v>
      </c>
      <c r="P152" t="s">
        <v>115</v>
      </c>
      <c r="Q152">
        <v>1</v>
      </c>
      <c r="W152">
        <v>0</v>
      </c>
      <c r="X152">
        <v>1942501623</v>
      </c>
      <c r="Y152">
        <f>AT152</f>
        <v>1.75</v>
      </c>
      <c r="AA152">
        <v>43.35</v>
      </c>
      <c r="AB152">
        <v>0</v>
      </c>
      <c r="AC152">
        <v>0</v>
      </c>
      <c r="AD152">
        <v>0</v>
      </c>
      <c r="AE152">
        <v>7.07</v>
      </c>
      <c r="AF152">
        <v>0</v>
      </c>
      <c r="AG152">
        <v>0</v>
      </c>
      <c r="AH152">
        <v>0</v>
      </c>
      <c r="AI152">
        <v>6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1.75</v>
      </c>
      <c r="AU152" t="s">
        <v>3</v>
      </c>
      <c r="AV152">
        <v>0</v>
      </c>
      <c r="AW152">
        <v>2</v>
      </c>
      <c r="AX152">
        <v>50447881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ROUND(Y152*Source!I117,9)</f>
        <v>1.2775000000000001</v>
      </c>
      <c r="CY152">
        <f>AA152</f>
        <v>43.35</v>
      </c>
      <c r="CZ152">
        <f>AE152</f>
        <v>7.07</v>
      </c>
      <c r="DA152">
        <f>AI152</f>
        <v>6</v>
      </c>
      <c r="DB152">
        <f>ROUND(ROUND(AT152*CZ152,2),6)</f>
        <v>12.37</v>
      </c>
      <c r="DC152">
        <f>ROUND(ROUND(AT152*AG152,2),6)</f>
        <v>0</v>
      </c>
      <c r="DD152" t="s">
        <v>3</v>
      </c>
      <c r="DE152" t="s">
        <v>3</v>
      </c>
      <c r="DF152">
        <f>ROUND(ROUND(AE152*AI152,2)*CX152,2)</f>
        <v>54.19</v>
      </c>
      <c r="DG152">
        <f t="shared" ref="DG152:DG171" si="78">ROUND(ROUND(AF152,2)*CX152,2)</f>
        <v>0</v>
      </c>
      <c r="DH152">
        <f t="shared" ref="DH152:DH171" si="79">ROUND(ROUND(AG152,2)*CX152,2)</f>
        <v>0</v>
      </c>
      <c r="DI152">
        <f t="shared" si="74"/>
        <v>0</v>
      </c>
      <c r="DJ152">
        <f>DF152</f>
        <v>54.19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ROW(Source!A117)</f>
        <v>117</v>
      </c>
      <c r="B153">
        <v>50447276</v>
      </c>
      <c r="C153">
        <v>50447871</v>
      </c>
      <c r="D153">
        <v>31111088</v>
      </c>
      <c r="E153">
        <v>1</v>
      </c>
      <c r="F153">
        <v>1</v>
      </c>
      <c r="G153">
        <v>30570983</v>
      </c>
      <c r="H153">
        <v>3</v>
      </c>
      <c r="I153" t="s">
        <v>707</v>
      </c>
      <c r="J153" t="s">
        <v>708</v>
      </c>
      <c r="K153" t="s">
        <v>709</v>
      </c>
      <c r="L153">
        <v>1327</v>
      </c>
      <c r="N153">
        <v>1005</v>
      </c>
      <c r="O153" t="s">
        <v>227</v>
      </c>
      <c r="P153" t="s">
        <v>227</v>
      </c>
      <c r="Q153">
        <v>1</v>
      </c>
      <c r="W153">
        <v>0</v>
      </c>
      <c r="X153">
        <v>390251752</v>
      </c>
      <c r="Y153">
        <f>AT153</f>
        <v>250</v>
      </c>
      <c r="AA153">
        <v>49.24</v>
      </c>
      <c r="AB153">
        <v>0</v>
      </c>
      <c r="AC153">
        <v>0</v>
      </c>
      <c r="AD153">
        <v>0</v>
      </c>
      <c r="AE153">
        <v>7.39</v>
      </c>
      <c r="AF153">
        <v>0</v>
      </c>
      <c r="AG153">
        <v>0</v>
      </c>
      <c r="AH153">
        <v>0</v>
      </c>
      <c r="AI153">
        <v>6.52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250</v>
      </c>
      <c r="AU153" t="s">
        <v>3</v>
      </c>
      <c r="AV153">
        <v>0</v>
      </c>
      <c r="AW153">
        <v>2</v>
      </c>
      <c r="AX153">
        <v>50447882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ROUND(Y153*Source!I117,9)</f>
        <v>182.5</v>
      </c>
      <c r="CY153">
        <f>AA153</f>
        <v>49.24</v>
      </c>
      <c r="CZ153">
        <f>AE153</f>
        <v>7.39</v>
      </c>
      <c r="DA153">
        <f>AI153</f>
        <v>6.52</v>
      </c>
      <c r="DB153">
        <f>ROUND(ROUND(AT153*CZ153,2),6)</f>
        <v>1847.5</v>
      </c>
      <c r="DC153">
        <f>ROUND(ROUND(AT153*AG153,2),6)</f>
        <v>0</v>
      </c>
      <c r="DD153" t="s">
        <v>3</v>
      </c>
      <c r="DE153" t="s">
        <v>3</v>
      </c>
      <c r="DF153">
        <f>ROUND(ROUND(AE153*AI153,2)*CX153,2)</f>
        <v>8792.85</v>
      </c>
      <c r="DG153">
        <f t="shared" si="78"/>
        <v>0</v>
      </c>
      <c r="DH153">
        <f t="shared" si="79"/>
        <v>0</v>
      </c>
      <c r="DI153">
        <f t="shared" si="74"/>
        <v>0</v>
      </c>
      <c r="DJ153">
        <f>DF153</f>
        <v>8792.85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ROW(Source!A117)</f>
        <v>117</v>
      </c>
      <c r="B154">
        <v>50447276</v>
      </c>
      <c r="C154">
        <v>50447871</v>
      </c>
      <c r="D154">
        <v>46138548</v>
      </c>
      <c r="E154">
        <v>1</v>
      </c>
      <c r="F154">
        <v>1</v>
      </c>
      <c r="G154">
        <v>30570983</v>
      </c>
      <c r="H154">
        <v>3</v>
      </c>
      <c r="I154" t="s">
        <v>215</v>
      </c>
      <c r="J154" t="s">
        <v>217</v>
      </c>
      <c r="K154" t="s">
        <v>216</v>
      </c>
      <c r="L154">
        <v>1339</v>
      </c>
      <c r="N154">
        <v>1007</v>
      </c>
      <c r="O154" t="s">
        <v>115</v>
      </c>
      <c r="P154" t="s">
        <v>115</v>
      </c>
      <c r="Q154">
        <v>1</v>
      </c>
      <c r="W154">
        <v>0</v>
      </c>
      <c r="X154">
        <v>-1410308529</v>
      </c>
      <c r="Y154">
        <f>AT154</f>
        <v>102</v>
      </c>
      <c r="AA154">
        <v>4886.79</v>
      </c>
      <c r="AB154">
        <v>0</v>
      </c>
      <c r="AC154">
        <v>0</v>
      </c>
      <c r="AD154">
        <v>0</v>
      </c>
      <c r="AE154">
        <v>604.5</v>
      </c>
      <c r="AF154">
        <v>0</v>
      </c>
      <c r="AG154">
        <v>0</v>
      </c>
      <c r="AH154">
        <v>0</v>
      </c>
      <c r="AI154">
        <v>7.91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102</v>
      </c>
      <c r="AU154" t="s">
        <v>3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ROUND(Y154*Source!I117,9)</f>
        <v>74.459999999999994</v>
      </c>
      <c r="CY154">
        <f>AA154</f>
        <v>4886.79</v>
      </c>
      <c r="CZ154">
        <f>AE154</f>
        <v>604.5</v>
      </c>
      <c r="DA154">
        <f>AI154</f>
        <v>7.91</v>
      </c>
      <c r="DB154">
        <f>ROUND(ROUND(AT154*CZ154,2),6)</f>
        <v>61659</v>
      </c>
      <c r="DC154">
        <f>ROUND(ROUND(AT154*AG154,2),6)</f>
        <v>0</v>
      </c>
      <c r="DD154" t="s">
        <v>3</v>
      </c>
      <c r="DE154" t="s">
        <v>3</v>
      </c>
      <c r="DF154">
        <f>ROUND(ROUND(AE154*AI154,2)*CX154,2)</f>
        <v>356037.94</v>
      </c>
      <c r="DG154">
        <f t="shared" si="78"/>
        <v>0</v>
      </c>
      <c r="DH154">
        <f t="shared" si="79"/>
        <v>0</v>
      </c>
      <c r="DI154">
        <f t="shared" si="74"/>
        <v>0</v>
      </c>
      <c r="DJ154">
        <f>DF154</f>
        <v>356037.94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ROW(Source!A120)</f>
        <v>120</v>
      </c>
      <c r="B155">
        <v>50447275</v>
      </c>
      <c r="C155">
        <v>50447885</v>
      </c>
      <c r="D155">
        <v>40404405</v>
      </c>
      <c r="E155">
        <v>30570983</v>
      </c>
      <c r="F155">
        <v>1</v>
      </c>
      <c r="G155">
        <v>30570983</v>
      </c>
      <c r="H155">
        <v>1</v>
      </c>
      <c r="I155" t="s">
        <v>605</v>
      </c>
      <c r="J155" t="s">
        <v>3</v>
      </c>
      <c r="K155" t="s">
        <v>606</v>
      </c>
      <c r="L155">
        <v>1191</v>
      </c>
      <c r="N155">
        <v>1013</v>
      </c>
      <c r="O155" t="s">
        <v>607</v>
      </c>
      <c r="P155" t="s">
        <v>607</v>
      </c>
      <c r="Q155">
        <v>1</v>
      </c>
      <c r="W155">
        <v>0</v>
      </c>
      <c r="X155">
        <v>476480486</v>
      </c>
      <c r="Y155">
        <f>(AT155*1.1)</f>
        <v>22.110000000000003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20.100000000000001</v>
      </c>
      <c r="AU155" t="s">
        <v>40</v>
      </c>
      <c r="AV155">
        <v>1</v>
      </c>
      <c r="AW155">
        <v>2</v>
      </c>
      <c r="AX155">
        <v>50447891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ROUND(AT155*Source!I120*AH155*AL155,2)</f>
        <v>0</v>
      </c>
      <c r="CV155">
        <f>ROUND(Y155*Source!I120,9)</f>
        <v>19.456800000000001</v>
      </c>
      <c r="CW155">
        <v>0</v>
      </c>
      <c r="CX155">
        <f>ROUND(Y155*Source!I120,9)</f>
        <v>19.456800000000001</v>
      </c>
      <c r="CY155">
        <f>AD155</f>
        <v>0</v>
      </c>
      <c r="CZ155">
        <f>AH155</f>
        <v>0</v>
      </c>
      <c r="DA155">
        <f>AL155</f>
        <v>1</v>
      </c>
      <c r="DB155">
        <f>ROUND((ROUND(AT155*CZ155,2)*1.1),6)</f>
        <v>0</v>
      </c>
      <c r="DC155">
        <f>ROUND((ROUND(AT155*AG155,2)*1.1),6)</f>
        <v>0</v>
      </c>
      <c r="DD155" t="s">
        <v>3</v>
      </c>
      <c r="DE155" t="s">
        <v>3</v>
      </c>
      <c r="DF155">
        <f t="shared" ref="DF155:DF161" si="80">ROUND(ROUND(AE155,2)*CX155,2)</f>
        <v>0</v>
      </c>
      <c r="DG155">
        <f t="shared" si="78"/>
        <v>0</v>
      </c>
      <c r="DH155">
        <f t="shared" si="79"/>
        <v>0</v>
      </c>
      <c r="DI155">
        <f t="shared" si="74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ROW(Source!A120)</f>
        <v>120</v>
      </c>
      <c r="B156">
        <v>50447275</v>
      </c>
      <c r="C156">
        <v>50447885</v>
      </c>
      <c r="D156">
        <v>40406154</v>
      </c>
      <c r="E156">
        <v>30570983</v>
      </c>
      <c r="F156">
        <v>1</v>
      </c>
      <c r="G156">
        <v>30570983</v>
      </c>
      <c r="H156">
        <v>2</v>
      </c>
      <c r="I156" t="s">
        <v>674</v>
      </c>
      <c r="J156" t="s">
        <v>3</v>
      </c>
      <c r="K156" t="s">
        <v>675</v>
      </c>
      <c r="L156">
        <v>1344</v>
      </c>
      <c r="N156">
        <v>1008</v>
      </c>
      <c r="O156" t="s">
        <v>676</v>
      </c>
      <c r="P156" t="s">
        <v>676</v>
      </c>
      <c r="Q156">
        <v>1</v>
      </c>
      <c r="W156">
        <v>0</v>
      </c>
      <c r="X156">
        <v>-1180195794</v>
      </c>
      <c r="Y156">
        <f>(AT156*1.1)</f>
        <v>208.94499999999999</v>
      </c>
      <c r="AA156">
        <v>0</v>
      </c>
      <c r="AB156">
        <v>1</v>
      </c>
      <c r="AC156">
        <v>0</v>
      </c>
      <c r="AD156">
        <v>0</v>
      </c>
      <c r="AE156">
        <v>0</v>
      </c>
      <c r="AF156">
        <v>1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189.95</v>
      </c>
      <c r="AU156" t="s">
        <v>40</v>
      </c>
      <c r="AV156">
        <v>0</v>
      </c>
      <c r="AW156">
        <v>2</v>
      </c>
      <c r="AX156">
        <v>50447892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ROUND(Y156*Source!I120*DO156,9)</f>
        <v>0</v>
      </c>
      <c r="CX156">
        <f>ROUND(Y156*Source!I120,9)</f>
        <v>183.8716</v>
      </c>
      <c r="CY156">
        <f>AB156</f>
        <v>1</v>
      </c>
      <c r="CZ156">
        <f>AF156</f>
        <v>1</v>
      </c>
      <c r="DA156">
        <f>AJ156</f>
        <v>1</v>
      </c>
      <c r="DB156">
        <f>ROUND((ROUND(AT156*CZ156,2)*1.1),6)</f>
        <v>208.94499999999999</v>
      </c>
      <c r="DC156">
        <f>ROUND((ROUND(AT156*AG156,2)*1.1),6)</f>
        <v>0</v>
      </c>
      <c r="DD156" t="s">
        <v>3</v>
      </c>
      <c r="DE156" t="s">
        <v>3</v>
      </c>
      <c r="DF156">
        <f t="shared" si="80"/>
        <v>0</v>
      </c>
      <c r="DG156">
        <f t="shared" si="78"/>
        <v>183.87</v>
      </c>
      <c r="DH156">
        <f t="shared" si="79"/>
        <v>0</v>
      </c>
      <c r="DI156">
        <f t="shared" si="74"/>
        <v>0</v>
      </c>
      <c r="DJ156">
        <f>DG156</f>
        <v>183.87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ROW(Source!A120)</f>
        <v>120</v>
      </c>
      <c r="B157">
        <v>50447275</v>
      </c>
      <c r="C157">
        <v>50447885</v>
      </c>
      <c r="D157">
        <v>46136036</v>
      </c>
      <c r="E157">
        <v>1</v>
      </c>
      <c r="F157">
        <v>1</v>
      </c>
      <c r="G157">
        <v>30570983</v>
      </c>
      <c r="H157">
        <v>3</v>
      </c>
      <c r="I157" t="s">
        <v>226</v>
      </c>
      <c r="J157" t="s">
        <v>228</v>
      </c>
      <c r="K157" t="s">
        <v>1071</v>
      </c>
      <c r="L157">
        <v>1327</v>
      </c>
      <c r="N157">
        <v>1005</v>
      </c>
      <c r="O157" t="s">
        <v>227</v>
      </c>
      <c r="P157" t="s">
        <v>227</v>
      </c>
      <c r="Q157">
        <v>1</v>
      </c>
      <c r="W157">
        <v>0</v>
      </c>
      <c r="X157">
        <v>-1349340805</v>
      </c>
      <c r="Y157">
        <f>AT157</f>
        <v>220</v>
      </c>
      <c r="AA157">
        <v>15.56</v>
      </c>
      <c r="AB157">
        <v>0</v>
      </c>
      <c r="AC157">
        <v>0</v>
      </c>
      <c r="AD157">
        <v>0</v>
      </c>
      <c r="AE157">
        <v>15.56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 t="s">
        <v>3</v>
      </c>
      <c r="AT157">
        <v>220</v>
      </c>
      <c r="AU157" t="s">
        <v>3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ROUND(Y157*Source!I120,9)</f>
        <v>193.6</v>
      </c>
      <c r="CY157">
        <f>AA157</f>
        <v>15.56</v>
      </c>
      <c r="CZ157">
        <f>AE157</f>
        <v>15.56</v>
      </c>
      <c r="DA157">
        <f>AI157</f>
        <v>1</v>
      </c>
      <c r="DB157">
        <f>ROUND(ROUND(AT157*CZ157,2),6)</f>
        <v>3423.2</v>
      </c>
      <c r="DC157">
        <f>ROUND(ROUND(AT157*AG157,2),6)</f>
        <v>0</v>
      </c>
      <c r="DD157" t="s">
        <v>3</v>
      </c>
      <c r="DE157" t="s">
        <v>3</v>
      </c>
      <c r="DF157">
        <f t="shared" si="80"/>
        <v>3012.42</v>
      </c>
      <c r="DG157">
        <f t="shared" si="78"/>
        <v>0</v>
      </c>
      <c r="DH157">
        <f t="shared" si="79"/>
        <v>0</v>
      </c>
      <c r="DI157">
        <f t="shared" si="74"/>
        <v>0</v>
      </c>
      <c r="DJ157">
        <f>DF157</f>
        <v>3012.42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ROW(Source!A120)</f>
        <v>120</v>
      </c>
      <c r="B158">
        <v>50447275</v>
      </c>
      <c r="C158">
        <v>50447885</v>
      </c>
      <c r="D158">
        <v>42931691</v>
      </c>
      <c r="E158">
        <v>1</v>
      </c>
      <c r="F158">
        <v>1</v>
      </c>
      <c r="G158">
        <v>30570983</v>
      </c>
      <c r="H158">
        <v>3</v>
      </c>
      <c r="I158" t="s">
        <v>230</v>
      </c>
      <c r="J158" t="s">
        <v>231</v>
      </c>
      <c r="K158" t="s">
        <v>1072</v>
      </c>
      <c r="L158">
        <v>1348</v>
      </c>
      <c r="N158">
        <v>1009</v>
      </c>
      <c r="O158" t="s">
        <v>70</v>
      </c>
      <c r="P158" t="s">
        <v>70</v>
      </c>
      <c r="Q158">
        <v>1000</v>
      </c>
      <c r="W158">
        <v>0</v>
      </c>
      <c r="X158">
        <v>-1166280034</v>
      </c>
      <c r="Y158">
        <f>AT158</f>
        <v>0.41636800000000002</v>
      </c>
      <c r="AA158">
        <v>11626.84</v>
      </c>
      <c r="AB158">
        <v>0</v>
      </c>
      <c r="AC158">
        <v>0</v>
      </c>
      <c r="AD158">
        <v>0</v>
      </c>
      <c r="AE158">
        <v>11626.84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0.41636800000000002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ROUND(Y158*Source!I120,9)</f>
        <v>0.36640383999999998</v>
      </c>
      <c r="CY158">
        <f>AA158</f>
        <v>11626.84</v>
      </c>
      <c r="CZ158">
        <f>AE158</f>
        <v>11626.84</v>
      </c>
      <c r="DA158">
        <f>AI158</f>
        <v>1</v>
      </c>
      <c r="DB158">
        <f>ROUND(ROUND(AT158*CZ158,2),6)</f>
        <v>4841.04</v>
      </c>
      <c r="DC158">
        <f>ROUND(ROUND(AT158*AG158,2),6)</f>
        <v>0</v>
      </c>
      <c r="DD158" t="s">
        <v>3</v>
      </c>
      <c r="DE158" t="s">
        <v>3</v>
      </c>
      <c r="DF158">
        <f t="shared" si="80"/>
        <v>4260.12</v>
      </c>
      <c r="DG158">
        <f t="shared" si="78"/>
        <v>0</v>
      </c>
      <c r="DH158">
        <f t="shared" si="79"/>
        <v>0</v>
      </c>
      <c r="DI158">
        <f t="shared" si="74"/>
        <v>0</v>
      </c>
      <c r="DJ158">
        <f>DF158</f>
        <v>4260.12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ROW(Source!A120)</f>
        <v>120</v>
      </c>
      <c r="B159">
        <v>50447275</v>
      </c>
      <c r="C159">
        <v>50447885</v>
      </c>
      <c r="D159">
        <v>42938370</v>
      </c>
      <c r="E159">
        <v>30570983</v>
      </c>
      <c r="F159">
        <v>1</v>
      </c>
      <c r="G159">
        <v>30570983</v>
      </c>
      <c r="H159">
        <v>3</v>
      </c>
      <c r="I159" t="s">
        <v>710</v>
      </c>
      <c r="J159" t="s">
        <v>3</v>
      </c>
      <c r="K159" t="s">
        <v>711</v>
      </c>
      <c r="L159">
        <v>1344</v>
      </c>
      <c r="N159">
        <v>1008</v>
      </c>
      <c r="O159" t="s">
        <v>676</v>
      </c>
      <c r="P159" t="s">
        <v>676</v>
      </c>
      <c r="Q159">
        <v>1</v>
      </c>
      <c r="W159">
        <v>0</v>
      </c>
      <c r="X159">
        <v>-94250534</v>
      </c>
      <c r="Y159">
        <f>AT159</f>
        <v>85.77</v>
      </c>
      <c r="AA159">
        <v>1</v>
      </c>
      <c r="AB159">
        <v>0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85.77</v>
      </c>
      <c r="AU159" t="s">
        <v>3</v>
      </c>
      <c r="AV159">
        <v>0</v>
      </c>
      <c r="AW159">
        <v>2</v>
      </c>
      <c r="AX159">
        <v>50447896</v>
      </c>
      <c r="AY159">
        <v>1</v>
      </c>
      <c r="AZ159">
        <v>0</v>
      </c>
      <c r="BA159">
        <v>160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ROUND(Y159*Source!I120,9)</f>
        <v>75.477599999999995</v>
      </c>
      <c r="CY159">
        <f>AA159</f>
        <v>1</v>
      </c>
      <c r="CZ159">
        <f>AE159</f>
        <v>1</v>
      </c>
      <c r="DA159">
        <f>AI159</f>
        <v>1</v>
      </c>
      <c r="DB159">
        <f>ROUND(ROUND(AT159*CZ159,2),6)</f>
        <v>85.77</v>
      </c>
      <c r="DC159">
        <f>ROUND(ROUND(AT159*AG159,2),6)</f>
        <v>0</v>
      </c>
      <c r="DD159" t="s">
        <v>3</v>
      </c>
      <c r="DE159" t="s">
        <v>3</v>
      </c>
      <c r="DF159">
        <f t="shared" si="80"/>
        <v>75.48</v>
      </c>
      <c r="DG159">
        <f t="shared" si="78"/>
        <v>0</v>
      </c>
      <c r="DH159">
        <f t="shared" si="79"/>
        <v>0</v>
      </c>
      <c r="DI159">
        <f t="shared" si="74"/>
        <v>0</v>
      </c>
      <c r="DJ159">
        <f>DF159</f>
        <v>75.48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ROW(Source!A121)</f>
        <v>121</v>
      </c>
      <c r="B160">
        <v>50447276</v>
      </c>
      <c r="C160">
        <v>50447885</v>
      </c>
      <c r="D160">
        <v>40404405</v>
      </c>
      <c r="E160">
        <v>30570983</v>
      </c>
      <c r="F160">
        <v>1</v>
      </c>
      <c r="G160">
        <v>30570983</v>
      </c>
      <c r="H160">
        <v>1</v>
      </c>
      <c r="I160" t="s">
        <v>605</v>
      </c>
      <c r="J160" t="s">
        <v>3</v>
      </c>
      <c r="K160" t="s">
        <v>606</v>
      </c>
      <c r="L160">
        <v>1191</v>
      </c>
      <c r="N160">
        <v>1013</v>
      </c>
      <c r="O160" t="s">
        <v>607</v>
      </c>
      <c r="P160" t="s">
        <v>607</v>
      </c>
      <c r="Q160">
        <v>1</v>
      </c>
      <c r="W160">
        <v>0</v>
      </c>
      <c r="X160">
        <v>476480486</v>
      </c>
      <c r="Y160">
        <f>(AT160*1.1)</f>
        <v>22.110000000000003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20.100000000000001</v>
      </c>
      <c r="AU160" t="s">
        <v>40</v>
      </c>
      <c r="AV160">
        <v>1</v>
      </c>
      <c r="AW160">
        <v>2</v>
      </c>
      <c r="AX160">
        <v>50447891</v>
      </c>
      <c r="AY160">
        <v>1</v>
      </c>
      <c r="AZ160">
        <v>0</v>
      </c>
      <c r="BA160">
        <v>161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ROUND(AT160*Source!I121*AH160*AL160,2)</f>
        <v>0</v>
      </c>
      <c r="CV160">
        <f>ROUND(Y160*Source!I121,9)</f>
        <v>19.456800000000001</v>
      </c>
      <c r="CW160">
        <v>0</v>
      </c>
      <c r="CX160">
        <f>ROUND(Y160*Source!I121,9)</f>
        <v>19.456800000000001</v>
      </c>
      <c r="CY160">
        <f>AD160</f>
        <v>0</v>
      </c>
      <c r="CZ160">
        <f>AH160</f>
        <v>0</v>
      </c>
      <c r="DA160">
        <f>AL160</f>
        <v>1</v>
      </c>
      <c r="DB160">
        <f>ROUND((ROUND(AT160*CZ160,2)*1.1),6)</f>
        <v>0</v>
      </c>
      <c r="DC160">
        <f>ROUND((ROUND(AT160*AG160,2)*1.1),6)</f>
        <v>0</v>
      </c>
      <c r="DD160" t="s">
        <v>3</v>
      </c>
      <c r="DE160" t="s">
        <v>3</v>
      </c>
      <c r="DF160">
        <f t="shared" si="80"/>
        <v>0</v>
      </c>
      <c r="DG160">
        <f t="shared" si="78"/>
        <v>0</v>
      </c>
      <c r="DH160">
        <f t="shared" si="79"/>
        <v>0</v>
      </c>
      <c r="DI160">
        <f t="shared" si="74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ROW(Source!A121)</f>
        <v>121</v>
      </c>
      <c r="B161">
        <v>50447276</v>
      </c>
      <c r="C161">
        <v>50447885</v>
      </c>
      <c r="D161">
        <v>40406154</v>
      </c>
      <c r="E161">
        <v>30570983</v>
      </c>
      <c r="F161">
        <v>1</v>
      </c>
      <c r="G161">
        <v>30570983</v>
      </c>
      <c r="H161">
        <v>2</v>
      </c>
      <c r="I161" t="s">
        <v>674</v>
      </c>
      <c r="J161" t="s">
        <v>3</v>
      </c>
      <c r="K161" t="s">
        <v>675</v>
      </c>
      <c r="L161">
        <v>1344</v>
      </c>
      <c r="N161">
        <v>1008</v>
      </c>
      <c r="O161" t="s">
        <v>676</v>
      </c>
      <c r="P161" t="s">
        <v>676</v>
      </c>
      <c r="Q161">
        <v>1</v>
      </c>
      <c r="W161">
        <v>0</v>
      </c>
      <c r="X161">
        <v>-1180195794</v>
      </c>
      <c r="Y161">
        <f>(AT161*1.1)</f>
        <v>208.94499999999999</v>
      </c>
      <c r="AA161">
        <v>0</v>
      </c>
      <c r="AB161">
        <v>1.05</v>
      </c>
      <c r="AC161">
        <v>0</v>
      </c>
      <c r="AD161">
        <v>0</v>
      </c>
      <c r="AE161">
        <v>0</v>
      </c>
      <c r="AF161">
        <v>1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5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189.95</v>
      </c>
      <c r="AU161" t="s">
        <v>40</v>
      </c>
      <c r="AV161">
        <v>0</v>
      </c>
      <c r="AW161">
        <v>2</v>
      </c>
      <c r="AX161">
        <v>50447892</v>
      </c>
      <c r="AY161">
        <v>1</v>
      </c>
      <c r="AZ161">
        <v>0</v>
      </c>
      <c r="BA161">
        <v>162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ROUND(Y161*Source!I121*DO161,9)</f>
        <v>0</v>
      </c>
      <c r="CX161">
        <f>ROUND(Y161*Source!I121,9)</f>
        <v>183.8716</v>
      </c>
      <c r="CY161">
        <f>AB161</f>
        <v>1.05</v>
      </c>
      <c r="CZ161">
        <f>AF161</f>
        <v>1</v>
      </c>
      <c r="DA161">
        <f>AJ161</f>
        <v>1</v>
      </c>
      <c r="DB161">
        <f>ROUND((ROUND(AT161*CZ161,2)*1.1),6)</f>
        <v>208.94499999999999</v>
      </c>
      <c r="DC161">
        <f>ROUND((ROUND(AT161*AG161,2)*1.1),6)</f>
        <v>0</v>
      </c>
      <c r="DD161" t="s">
        <v>3</v>
      </c>
      <c r="DE161" t="s">
        <v>3</v>
      </c>
      <c r="DF161">
        <f t="shared" si="80"/>
        <v>0</v>
      </c>
      <c r="DG161">
        <f t="shared" si="78"/>
        <v>183.87</v>
      </c>
      <c r="DH161">
        <f t="shared" si="79"/>
        <v>0</v>
      </c>
      <c r="DI161">
        <f t="shared" si="74"/>
        <v>0</v>
      </c>
      <c r="DJ161">
        <f>DG161</f>
        <v>183.87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ROW(Source!A121)</f>
        <v>121</v>
      </c>
      <c r="B162">
        <v>50447276</v>
      </c>
      <c r="C162">
        <v>50447885</v>
      </c>
      <c r="D162">
        <v>46136036</v>
      </c>
      <c r="E162">
        <v>1</v>
      </c>
      <c r="F162">
        <v>1</v>
      </c>
      <c r="G162">
        <v>30570983</v>
      </c>
      <c r="H162">
        <v>3</v>
      </c>
      <c r="I162" t="s">
        <v>226</v>
      </c>
      <c r="J162" t="s">
        <v>228</v>
      </c>
      <c r="K162" t="s">
        <v>1071</v>
      </c>
      <c r="L162">
        <v>1327</v>
      </c>
      <c r="N162">
        <v>1005</v>
      </c>
      <c r="O162" t="s">
        <v>227</v>
      </c>
      <c r="P162" t="s">
        <v>227</v>
      </c>
      <c r="Q162">
        <v>1</v>
      </c>
      <c r="W162">
        <v>0</v>
      </c>
      <c r="X162">
        <v>-1349340805</v>
      </c>
      <c r="Y162">
        <f>AT162</f>
        <v>220</v>
      </c>
      <c r="AA162">
        <v>112.84</v>
      </c>
      <c r="AB162">
        <v>0</v>
      </c>
      <c r="AC162">
        <v>0</v>
      </c>
      <c r="AD162">
        <v>0</v>
      </c>
      <c r="AE162">
        <v>15.56</v>
      </c>
      <c r="AF162">
        <v>0</v>
      </c>
      <c r="AG162">
        <v>0</v>
      </c>
      <c r="AH162">
        <v>0</v>
      </c>
      <c r="AI162">
        <v>6.79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3</v>
      </c>
      <c r="AT162">
        <v>220</v>
      </c>
      <c r="AU162" t="s">
        <v>3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ROUND(Y162*Source!I121,9)</f>
        <v>193.6</v>
      </c>
      <c r="CY162">
        <f>AA162</f>
        <v>112.84</v>
      </c>
      <c r="CZ162">
        <f>AE162</f>
        <v>15.56</v>
      </c>
      <c r="DA162">
        <f>AI162</f>
        <v>6.79</v>
      </c>
      <c r="DB162">
        <f>ROUND(ROUND(AT162*CZ162,2),6)</f>
        <v>3423.2</v>
      </c>
      <c r="DC162">
        <f>ROUND(ROUND(AT162*AG162,2),6)</f>
        <v>0</v>
      </c>
      <c r="DD162" t="s">
        <v>3</v>
      </c>
      <c r="DE162" t="s">
        <v>3</v>
      </c>
      <c r="DF162">
        <f>ROUND(ROUND(AE162*AI162,2)*CX162,2)</f>
        <v>20453.84</v>
      </c>
      <c r="DG162">
        <f t="shared" si="78"/>
        <v>0</v>
      </c>
      <c r="DH162">
        <f t="shared" si="79"/>
        <v>0</v>
      </c>
      <c r="DI162">
        <f t="shared" si="74"/>
        <v>0</v>
      </c>
      <c r="DJ162">
        <f>DF162</f>
        <v>20453.84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ROW(Source!A121)</f>
        <v>121</v>
      </c>
      <c r="B163">
        <v>50447276</v>
      </c>
      <c r="C163">
        <v>50447885</v>
      </c>
      <c r="D163">
        <v>42931691</v>
      </c>
      <c r="E163">
        <v>1</v>
      </c>
      <c r="F163">
        <v>1</v>
      </c>
      <c r="G163">
        <v>30570983</v>
      </c>
      <c r="H163">
        <v>3</v>
      </c>
      <c r="I163" t="s">
        <v>230</v>
      </c>
      <c r="J163" t="s">
        <v>231</v>
      </c>
      <c r="K163" t="s">
        <v>1072</v>
      </c>
      <c r="L163">
        <v>1348</v>
      </c>
      <c r="N163">
        <v>1009</v>
      </c>
      <c r="O163" t="s">
        <v>70</v>
      </c>
      <c r="P163" t="s">
        <v>70</v>
      </c>
      <c r="Q163">
        <v>1000</v>
      </c>
      <c r="W163">
        <v>0</v>
      </c>
      <c r="X163">
        <v>-1166280034</v>
      </c>
      <c r="Y163">
        <f>AT163</f>
        <v>0.41636800000000002</v>
      </c>
      <c r="AA163">
        <v>32533.759999999998</v>
      </c>
      <c r="AB163">
        <v>0</v>
      </c>
      <c r="AC163">
        <v>0</v>
      </c>
      <c r="AD163">
        <v>0</v>
      </c>
      <c r="AE163">
        <v>11626.84</v>
      </c>
      <c r="AF163">
        <v>0</v>
      </c>
      <c r="AG163">
        <v>0</v>
      </c>
      <c r="AH163">
        <v>0</v>
      </c>
      <c r="AI163">
        <v>2.62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0.41636800000000002</v>
      </c>
      <c r="AU163" t="s">
        <v>3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ROUND(Y163*Source!I121,9)</f>
        <v>0.36640383999999998</v>
      </c>
      <c r="CY163">
        <f>AA163</f>
        <v>32533.759999999998</v>
      </c>
      <c r="CZ163">
        <f>AE163</f>
        <v>11626.84</v>
      </c>
      <c r="DA163">
        <f>AI163</f>
        <v>2.62</v>
      </c>
      <c r="DB163">
        <f>ROUND(ROUND(AT163*CZ163,2),6)</f>
        <v>4841.04</v>
      </c>
      <c r="DC163">
        <f>ROUND(ROUND(AT163*AG163,2),6)</f>
        <v>0</v>
      </c>
      <c r="DD163" t="s">
        <v>3</v>
      </c>
      <c r="DE163" t="s">
        <v>3</v>
      </c>
      <c r="DF163">
        <f>ROUND(ROUND(AE163*AI163,2)*CX163,2)</f>
        <v>11161.51</v>
      </c>
      <c r="DG163">
        <f t="shared" si="78"/>
        <v>0</v>
      </c>
      <c r="DH163">
        <f t="shared" si="79"/>
        <v>0</v>
      </c>
      <c r="DI163">
        <f t="shared" si="74"/>
        <v>0</v>
      </c>
      <c r="DJ163">
        <f>DF163</f>
        <v>11161.51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ROW(Source!A121)</f>
        <v>121</v>
      </c>
      <c r="B164">
        <v>50447276</v>
      </c>
      <c r="C164">
        <v>50447885</v>
      </c>
      <c r="D164">
        <v>42938370</v>
      </c>
      <c r="E164">
        <v>30570983</v>
      </c>
      <c r="F164">
        <v>1</v>
      </c>
      <c r="G164">
        <v>30570983</v>
      </c>
      <c r="H164">
        <v>3</v>
      </c>
      <c r="I164" t="s">
        <v>710</v>
      </c>
      <c r="J164" t="s">
        <v>3</v>
      </c>
      <c r="K164" t="s">
        <v>711</v>
      </c>
      <c r="L164">
        <v>1344</v>
      </c>
      <c r="N164">
        <v>1008</v>
      </c>
      <c r="O164" t="s">
        <v>676</v>
      </c>
      <c r="P164" t="s">
        <v>676</v>
      </c>
      <c r="Q164">
        <v>1</v>
      </c>
      <c r="W164">
        <v>0</v>
      </c>
      <c r="X164">
        <v>-94250534</v>
      </c>
      <c r="Y164">
        <f>AT164</f>
        <v>85.77</v>
      </c>
      <c r="AA164">
        <v>10.3</v>
      </c>
      <c r="AB164">
        <v>0</v>
      </c>
      <c r="AC164">
        <v>0</v>
      </c>
      <c r="AD164">
        <v>0</v>
      </c>
      <c r="AE164">
        <v>1</v>
      </c>
      <c r="AF164">
        <v>0</v>
      </c>
      <c r="AG164">
        <v>0</v>
      </c>
      <c r="AH164">
        <v>0</v>
      </c>
      <c r="AI164">
        <v>9.64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85.77</v>
      </c>
      <c r="AU164" t="s">
        <v>3</v>
      </c>
      <c r="AV164">
        <v>0</v>
      </c>
      <c r="AW164">
        <v>2</v>
      </c>
      <c r="AX164">
        <v>50447896</v>
      </c>
      <c r="AY164">
        <v>1</v>
      </c>
      <c r="AZ164">
        <v>0</v>
      </c>
      <c r="BA164">
        <v>166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ROUND(Y164*Source!I121,9)</f>
        <v>75.477599999999995</v>
      </c>
      <c r="CY164">
        <f>AA164</f>
        <v>10.3</v>
      </c>
      <c r="CZ164">
        <f>AE164</f>
        <v>1</v>
      </c>
      <c r="DA164">
        <f>AI164</f>
        <v>9.64</v>
      </c>
      <c r="DB164">
        <f>ROUND(ROUND(AT164*CZ164,2),6)</f>
        <v>85.77</v>
      </c>
      <c r="DC164">
        <f>ROUND(ROUND(AT164*AG164,2),6)</f>
        <v>0</v>
      </c>
      <c r="DD164" t="s">
        <v>3</v>
      </c>
      <c r="DE164" t="s">
        <v>3</v>
      </c>
      <c r="DF164">
        <f>ROUND(ROUND(AE164*AI164,2)*CX164,2)</f>
        <v>727.6</v>
      </c>
      <c r="DG164">
        <f t="shared" si="78"/>
        <v>0</v>
      </c>
      <c r="DH164">
        <f t="shared" si="79"/>
        <v>0</v>
      </c>
      <c r="DI164">
        <f t="shared" si="74"/>
        <v>0</v>
      </c>
      <c r="DJ164">
        <f>DF164</f>
        <v>727.6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ROW(Source!A126)</f>
        <v>126</v>
      </c>
      <c r="B165">
        <v>50447275</v>
      </c>
      <c r="C165">
        <v>50447899</v>
      </c>
      <c r="D165">
        <v>40404405</v>
      </c>
      <c r="E165">
        <v>30570983</v>
      </c>
      <c r="F165">
        <v>1</v>
      </c>
      <c r="G165">
        <v>30570983</v>
      </c>
      <c r="H165">
        <v>1</v>
      </c>
      <c r="I165" t="s">
        <v>605</v>
      </c>
      <c r="J165" t="s">
        <v>3</v>
      </c>
      <c r="K165" t="s">
        <v>606</v>
      </c>
      <c r="L165">
        <v>1191</v>
      </c>
      <c r="N165">
        <v>1013</v>
      </c>
      <c r="O165" t="s">
        <v>607</v>
      </c>
      <c r="P165" t="s">
        <v>607</v>
      </c>
      <c r="Q165">
        <v>1</v>
      </c>
      <c r="W165">
        <v>0</v>
      </c>
      <c r="X165">
        <v>476480486</v>
      </c>
      <c r="Y165">
        <f>(AT165*1.1)</f>
        <v>148.5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135</v>
      </c>
      <c r="AU165" t="s">
        <v>40</v>
      </c>
      <c r="AV165">
        <v>1</v>
      </c>
      <c r="AW165">
        <v>2</v>
      </c>
      <c r="AX165">
        <v>50447906</v>
      </c>
      <c r="AY165">
        <v>1</v>
      </c>
      <c r="AZ165">
        <v>0</v>
      </c>
      <c r="BA165">
        <v>167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ROUND(AT165*Source!I126*AH165*AL165,2)</f>
        <v>0</v>
      </c>
      <c r="CV165">
        <f>ROUND(Y165*Source!I126,9)</f>
        <v>108.405</v>
      </c>
      <c r="CW165">
        <v>0</v>
      </c>
      <c r="CX165">
        <f>ROUND(Y165*Source!I126,9)</f>
        <v>108.405</v>
      </c>
      <c r="CY165">
        <f>AD165</f>
        <v>0</v>
      </c>
      <c r="CZ165">
        <f>AH165</f>
        <v>0</v>
      </c>
      <c r="DA165">
        <f>AL165</f>
        <v>1</v>
      </c>
      <c r="DB165">
        <f>ROUND((ROUND(AT165*CZ165,2)*1.1),6)</f>
        <v>0</v>
      </c>
      <c r="DC165">
        <f>ROUND((ROUND(AT165*AG165,2)*1.1),6)</f>
        <v>0</v>
      </c>
      <c r="DD165" t="s">
        <v>3</v>
      </c>
      <c r="DE165" t="s">
        <v>3</v>
      </c>
      <c r="DF165">
        <f t="shared" ref="DF165:DF173" si="81">ROUND(ROUND(AE165,2)*CX165,2)</f>
        <v>0</v>
      </c>
      <c r="DG165">
        <f t="shared" si="78"/>
        <v>0</v>
      </c>
      <c r="DH165">
        <f t="shared" si="79"/>
        <v>0</v>
      </c>
      <c r="DI165">
        <f t="shared" si="74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ROW(Source!A126)</f>
        <v>126</v>
      </c>
      <c r="B166">
        <v>50447275</v>
      </c>
      <c r="C166">
        <v>50447899</v>
      </c>
      <c r="D166">
        <v>46170869</v>
      </c>
      <c r="E166">
        <v>1</v>
      </c>
      <c r="F166">
        <v>1</v>
      </c>
      <c r="G166">
        <v>30570983</v>
      </c>
      <c r="H166">
        <v>2</v>
      </c>
      <c r="I166" t="s">
        <v>701</v>
      </c>
      <c r="J166" t="s">
        <v>702</v>
      </c>
      <c r="K166" t="s">
        <v>703</v>
      </c>
      <c r="L166">
        <v>1368</v>
      </c>
      <c r="N166">
        <v>1011</v>
      </c>
      <c r="O166" t="s">
        <v>611</v>
      </c>
      <c r="P166" t="s">
        <v>611</v>
      </c>
      <c r="Q166">
        <v>1</v>
      </c>
      <c r="W166">
        <v>0</v>
      </c>
      <c r="X166">
        <v>-1515284237</v>
      </c>
      <c r="Y166">
        <f>(AT166*1.1)</f>
        <v>0.13200000000000001</v>
      </c>
      <c r="AA166">
        <v>0</v>
      </c>
      <c r="AB166">
        <v>119.07</v>
      </c>
      <c r="AC166">
        <v>12.62</v>
      </c>
      <c r="AD166">
        <v>0</v>
      </c>
      <c r="AE166">
        <v>0</v>
      </c>
      <c r="AF166">
        <v>119.07</v>
      </c>
      <c r="AG166">
        <v>12.62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0.12</v>
      </c>
      <c r="AU166" t="s">
        <v>40</v>
      </c>
      <c r="AV166">
        <v>0</v>
      </c>
      <c r="AW166">
        <v>2</v>
      </c>
      <c r="AX166">
        <v>50447907</v>
      </c>
      <c r="AY166">
        <v>1</v>
      </c>
      <c r="AZ166">
        <v>0</v>
      </c>
      <c r="BA166">
        <v>168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ROUND(Y166*Source!I126*DO166,9)</f>
        <v>0</v>
      </c>
      <c r="CX166">
        <f>ROUND(Y166*Source!I126,9)</f>
        <v>9.6360000000000001E-2</v>
      </c>
      <c r="CY166">
        <f>AB166</f>
        <v>119.07</v>
      </c>
      <c r="CZ166">
        <f>AF166</f>
        <v>119.07</v>
      </c>
      <c r="DA166">
        <f>AJ166</f>
        <v>1</v>
      </c>
      <c r="DB166">
        <f>ROUND((ROUND(AT166*CZ166,2)*1.1),6)</f>
        <v>15.718999999999999</v>
      </c>
      <c r="DC166">
        <f>ROUND((ROUND(AT166*AG166,2)*1.1),6)</f>
        <v>1.661</v>
      </c>
      <c r="DD166" t="s">
        <v>3</v>
      </c>
      <c r="DE166" t="s">
        <v>3</v>
      </c>
      <c r="DF166">
        <f t="shared" si="81"/>
        <v>0</v>
      </c>
      <c r="DG166">
        <f t="shared" si="78"/>
        <v>11.47</v>
      </c>
      <c r="DH166">
        <f t="shared" si="79"/>
        <v>1.22</v>
      </c>
      <c r="DI166">
        <f t="shared" si="74"/>
        <v>0</v>
      </c>
      <c r="DJ166">
        <f>DG166</f>
        <v>11.47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ROW(Source!A126)</f>
        <v>126</v>
      </c>
      <c r="B167">
        <v>50447275</v>
      </c>
      <c r="C167">
        <v>50447899</v>
      </c>
      <c r="D167">
        <v>46170448</v>
      </c>
      <c r="E167">
        <v>1</v>
      </c>
      <c r="F167">
        <v>1</v>
      </c>
      <c r="G167">
        <v>30570983</v>
      </c>
      <c r="H167">
        <v>2</v>
      </c>
      <c r="I167" t="s">
        <v>704</v>
      </c>
      <c r="J167" t="s">
        <v>705</v>
      </c>
      <c r="K167" t="s">
        <v>706</v>
      </c>
      <c r="L167">
        <v>1368</v>
      </c>
      <c r="N167">
        <v>1011</v>
      </c>
      <c r="O167" t="s">
        <v>611</v>
      </c>
      <c r="P167" t="s">
        <v>611</v>
      </c>
      <c r="Q167">
        <v>1</v>
      </c>
      <c r="W167">
        <v>0</v>
      </c>
      <c r="X167">
        <v>1976627719</v>
      </c>
      <c r="Y167">
        <f>(AT167*1.1)</f>
        <v>6.5230000000000006</v>
      </c>
      <c r="AA167">
        <v>0</v>
      </c>
      <c r="AB167">
        <v>0.23</v>
      </c>
      <c r="AC167">
        <v>0</v>
      </c>
      <c r="AD167">
        <v>0</v>
      </c>
      <c r="AE167">
        <v>0</v>
      </c>
      <c r="AF167">
        <v>0.23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5.93</v>
      </c>
      <c r="AU167" t="s">
        <v>40</v>
      </c>
      <c r="AV167">
        <v>0</v>
      </c>
      <c r="AW167">
        <v>2</v>
      </c>
      <c r="AX167">
        <v>50447908</v>
      </c>
      <c r="AY167">
        <v>1</v>
      </c>
      <c r="AZ167">
        <v>0</v>
      </c>
      <c r="BA167">
        <v>169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ROUND(Y167*Source!I126*DO167,9)</f>
        <v>0</v>
      </c>
      <c r="CX167">
        <f>ROUND(Y167*Source!I126,9)</f>
        <v>4.7617900000000004</v>
      </c>
      <c r="CY167">
        <f>AB167</f>
        <v>0.23</v>
      </c>
      <c r="CZ167">
        <f>AF167</f>
        <v>0.23</v>
      </c>
      <c r="DA167">
        <f>AJ167</f>
        <v>1</v>
      </c>
      <c r="DB167">
        <f>ROUND((ROUND(AT167*CZ167,2)*1.1),6)</f>
        <v>1.496</v>
      </c>
      <c r="DC167">
        <f>ROUND((ROUND(AT167*AG167,2)*1.1),6)</f>
        <v>0</v>
      </c>
      <c r="DD167" t="s">
        <v>3</v>
      </c>
      <c r="DE167" t="s">
        <v>3</v>
      </c>
      <c r="DF167">
        <f t="shared" si="81"/>
        <v>0</v>
      </c>
      <c r="DG167">
        <f t="shared" si="78"/>
        <v>1.1000000000000001</v>
      </c>
      <c r="DH167">
        <f t="shared" si="79"/>
        <v>0</v>
      </c>
      <c r="DI167">
        <f t="shared" si="74"/>
        <v>0</v>
      </c>
      <c r="DJ167">
        <f>DG167</f>
        <v>1.1000000000000001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ROW(Source!A126)</f>
        <v>126</v>
      </c>
      <c r="B168">
        <v>50447275</v>
      </c>
      <c r="C168">
        <v>50447899</v>
      </c>
      <c r="D168">
        <v>31110605</v>
      </c>
      <c r="E168">
        <v>1</v>
      </c>
      <c r="F168">
        <v>1</v>
      </c>
      <c r="G168">
        <v>30570983</v>
      </c>
      <c r="H168">
        <v>3</v>
      </c>
      <c r="I168" t="s">
        <v>698</v>
      </c>
      <c r="J168" t="s">
        <v>699</v>
      </c>
      <c r="K168" t="s">
        <v>700</v>
      </c>
      <c r="L168">
        <v>1339</v>
      </c>
      <c r="N168">
        <v>1007</v>
      </c>
      <c r="O168" t="s">
        <v>115</v>
      </c>
      <c r="P168" t="s">
        <v>115</v>
      </c>
      <c r="Q168">
        <v>1</v>
      </c>
      <c r="W168">
        <v>0</v>
      </c>
      <c r="X168">
        <v>1942501623</v>
      </c>
      <c r="Y168">
        <f>AT168</f>
        <v>1.75</v>
      </c>
      <c r="AA168">
        <v>7.07</v>
      </c>
      <c r="AB168">
        <v>0</v>
      </c>
      <c r="AC168">
        <v>0</v>
      </c>
      <c r="AD168">
        <v>0</v>
      </c>
      <c r="AE168">
        <v>7.07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1.75</v>
      </c>
      <c r="AU168" t="s">
        <v>3</v>
      </c>
      <c r="AV168">
        <v>0</v>
      </c>
      <c r="AW168">
        <v>2</v>
      </c>
      <c r="AX168">
        <v>50447909</v>
      </c>
      <c r="AY168">
        <v>1</v>
      </c>
      <c r="AZ168">
        <v>0</v>
      </c>
      <c r="BA168">
        <v>170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ROUND(Y168*Source!I126,9)</f>
        <v>1.2775000000000001</v>
      </c>
      <c r="CY168">
        <f>AA168</f>
        <v>7.07</v>
      </c>
      <c r="CZ168">
        <f>AE168</f>
        <v>7.07</v>
      </c>
      <c r="DA168">
        <f>AI168</f>
        <v>1</v>
      </c>
      <c r="DB168">
        <f>ROUND(ROUND(AT168*CZ168,2),6)</f>
        <v>12.37</v>
      </c>
      <c r="DC168">
        <f>ROUND(ROUND(AT168*AG168,2),6)</f>
        <v>0</v>
      </c>
      <c r="DD168" t="s">
        <v>3</v>
      </c>
      <c r="DE168" t="s">
        <v>3</v>
      </c>
      <c r="DF168">
        <f t="shared" si="81"/>
        <v>9.0299999999999994</v>
      </c>
      <c r="DG168">
        <f t="shared" si="78"/>
        <v>0</v>
      </c>
      <c r="DH168">
        <f t="shared" si="79"/>
        <v>0</v>
      </c>
      <c r="DI168">
        <f t="shared" si="74"/>
        <v>0</v>
      </c>
      <c r="DJ168">
        <f>DF168</f>
        <v>9.0299999999999994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ROW(Source!A126)</f>
        <v>126</v>
      </c>
      <c r="B169">
        <v>50447275</v>
      </c>
      <c r="C169">
        <v>50447899</v>
      </c>
      <c r="D169">
        <v>31111088</v>
      </c>
      <c r="E169">
        <v>1</v>
      </c>
      <c r="F169">
        <v>1</v>
      </c>
      <c r="G169">
        <v>30570983</v>
      </c>
      <c r="H169">
        <v>3</v>
      </c>
      <c r="I169" t="s">
        <v>707</v>
      </c>
      <c r="J169" t="s">
        <v>708</v>
      </c>
      <c r="K169" t="s">
        <v>709</v>
      </c>
      <c r="L169">
        <v>1327</v>
      </c>
      <c r="N169">
        <v>1005</v>
      </c>
      <c r="O169" t="s">
        <v>227</v>
      </c>
      <c r="P169" t="s">
        <v>227</v>
      </c>
      <c r="Q169">
        <v>1</v>
      </c>
      <c r="W169">
        <v>0</v>
      </c>
      <c r="X169">
        <v>390251752</v>
      </c>
      <c r="Y169">
        <f>AT169</f>
        <v>250</v>
      </c>
      <c r="AA169">
        <v>7.39</v>
      </c>
      <c r="AB169">
        <v>0</v>
      </c>
      <c r="AC169">
        <v>0</v>
      </c>
      <c r="AD169">
        <v>0</v>
      </c>
      <c r="AE169">
        <v>7.39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250</v>
      </c>
      <c r="AU169" t="s">
        <v>3</v>
      </c>
      <c r="AV169">
        <v>0</v>
      </c>
      <c r="AW169">
        <v>2</v>
      </c>
      <c r="AX169">
        <v>50447910</v>
      </c>
      <c r="AY169">
        <v>1</v>
      </c>
      <c r="AZ169">
        <v>0</v>
      </c>
      <c r="BA169">
        <v>171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ROUND(Y169*Source!I126,9)</f>
        <v>182.5</v>
      </c>
      <c r="CY169">
        <f>AA169</f>
        <v>7.39</v>
      </c>
      <c r="CZ169">
        <f>AE169</f>
        <v>7.39</v>
      </c>
      <c r="DA169">
        <f>AI169</f>
        <v>1</v>
      </c>
      <c r="DB169">
        <f>ROUND(ROUND(AT169*CZ169,2),6)</f>
        <v>1847.5</v>
      </c>
      <c r="DC169">
        <f>ROUND(ROUND(AT169*AG169,2),6)</f>
        <v>0</v>
      </c>
      <c r="DD169" t="s">
        <v>3</v>
      </c>
      <c r="DE169" t="s">
        <v>3</v>
      </c>
      <c r="DF169">
        <f t="shared" si="81"/>
        <v>1348.68</v>
      </c>
      <c r="DG169">
        <f t="shared" si="78"/>
        <v>0</v>
      </c>
      <c r="DH169">
        <f t="shared" si="79"/>
        <v>0</v>
      </c>
      <c r="DI169">
        <f t="shared" si="74"/>
        <v>0</v>
      </c>
      <c r="DJ169">
        <f>DF169</f>
        <v>1348.68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ROW(Source!A126)</f>
        <v>126</v>
      </c>
      <c r="B170">
        <v>50447275</v>
      </c>
      <c r="C170">
        <v>50447899</v>
      </c>
      <c r="D170">
        <v>46138548</v>
      </c>
      <c r="E170">
        <v>1</v>
      </c>
      <c r="F170">
        <v>1</v>
      </c>
      <c r="G170">
        <v>30570983</v>
      </c>
      <c r="H170">
        <v>3</v>
      </c>
      <c r="I170" t="s">
        <v>215</v>
      </c>
      <c r="J170" t="s">
        <v>217</v>
      </c>
      <c r="K170" t="s">
        <v>216</v>
      </c>
      <c r="L170">
        <v>1339</v>
      </c>
      <c r="N170">
        <v>1007</v>
      </c>
      <c r="O170" t="s">
        <v>115</v>
      </c>
      <c r="P170" t="s">
        <v>115</v>
      </c>
      <c r="Q170">
        <v>1</v>
      </c>
      <c r="W170">
        <v>0</v>
      </c>
      <c r="X170">
        <v>-1410308529</v>
      </c>
      <c r="Y170">
        <f>AT170</f>
        <v>102</v>
      </c>
      <c r="AA170">
        <v>604.5</v>
      </c>
      <c r="AB170">
        <v>0</v>
      </c>
      <c r="AC170">
        <v>0</v>
      </c>
      <c r="AD170">
        <v>0</v>
      </c>
      <c r="AE170">
        <v>604.5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 t="s">
        <v>3</v>
      </c>
      <c r="AT170">
        <v>102</v>
      </c>
      <c r="AU170" t="s">
        <v>3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ROUND(Y170*Source!I126,9)</f>
        <v>74.459999999999994</v>
      </c>
      <c r="CY170">
        <f>AA170</f>
        <v>604.5</v>
      </c>
      <c r="CZ170">
        <f>AE170</f>
        <v>604.5</v>
      </c>
      <c r="DA170">
        <f>AI170</f>
        <v>1</v>
      </c>
      <c r="DB170">
        <f>ROUND(ROUND(AT170*CZ170,2),6)</f>
        <v>61659</v>
      </c>
      <c r="DC170">
        <f>ROUND(ROUND(AT170*AG170,2),6)</f>
        <v>0</v>
      </c>
      <c r="DD170" t="s">
        <v>3</v>
      </c>
      <c r="DE170" t="s">
        <v>3</v>
      </c>
      <c r="DF170">
        <f t="shared" si="81"/>
        <v>45011.07</v>
      </c>
      <c r="DG170">
        <f t="shared" si="78"/>
        <v>0</v>
      </c>
      <c r="DH170">
        <f t="shared" si="79"/>
        <v>0</v>
      </c>
      <c r="DI170">
        <f t="shared" si="74"/>
        <v>0</v>
      </c>
      <c r="DJ170">
        <f>DF170</f>
        <v>45011.07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ROW(Source!A127)</f>
        <v>127</v>
      </c>
      <c r="B171">
        <v>50447276</v>
      </c>
      <c r="C171">
        <v>50447899</v>
      </c>
      <c r="D171">
        <v>40404405</v>
      </c>
      <c r="E171">
        <v>30570983</v>
      </c>
      <c r="F171">
        <v>1</v>
      </c>
      <c r="G171">
        <v>30570983</v>
      </c>
      <c r="H171">
        <v>1</v>
      </c>
      <c r="I171" t="s">
        <v>605</v>
      </c>
      <c r="J171" t="s">
        <v>3</v>
      </c>
      <c r="K171" t="s">
        <v>606</v>
      </c>
      <c r="L171">
        <v>1191</v>
      </c>
      <c r="N171">
        <v>1013</v>
      </c>
      <c r="O171" t="s">
        <v>607</v>
      </c>
      <c r="P171" t="s">
        <v>607</v>
      </c>
      <c r="Q171">
        <v>1</v>
      </c>
      <c r="W171">
        <v>0</v>
      </c>
      <c r="X171">
        <v>476480486</v>
      </c>
      <c r="Y171">
        <f>(AT171*1.1)</f>
        <v>148.5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5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135</v>
      </c>
      <c r="AU171" t="s">
        <v>40</v>
      </c>
      <c r="AV171">
        <v>1</v>
      </c>
      <c r="AW171">
        <v>2</v>
      </c>
      <c r="AX171">
        <v>50447906</v>
      </c>
      <c r="AY171">
        <v>1</v>
      </c>
      <c r="AZ171">
        <v>0</v>
      </c>
      <c r="BA171">
        <v>173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ROUND(AT171*Source!I127*AH171*AL171,2)</f>
        <v>0</v>
      </c>
      <c r="CV171">
        <f>ROUND(Y171*Source!I127,9)</f>
        <v>108.405</v>
      </c>
      <c r="CW171">
        <v>0</v>
      </c>
      <c r="CX171">
        <f>ROUND(Y171*Source!I127,9)</f>
        <v>108.405</v>
      </c>
      <c r="CY171">
        <f>AD171</f>
        <v>0</v>
      </c>
      <c r="CZ171">
        <f>AH171</f>
        <v>0</v>
      </c>
      <c r="DA171">
        <f>AL171</f>
        <v>1</v>
      </c>
      <c r="DB171">
        <f>ROUND((ROUND(AT171*CZ171,2)*1.1),6)</f>
        <v>0</v>
      </c>
      <c r="DC171">
        <f>ROUND((ROUND(AT171*AG171,2)*1.1),6)</f>
        <v>0</v>
      </c>
      <c r="DD171" t="s">
        <v>3</v>
      </c>
      <c r="DE171" t="s">
        <v>3</v>
      </c>
      <c r="DF171">
        <f t="shared" si="81"/>
        <v>0</v>
      </c>
      <c r="DG171">
        <f t="shared" si="78"/>
        <v>0</v>
      </c>
      <c r="DH171">
        <f t="shared" si="79"/>
        <v>0</v>
      </c>
      <c r="DI171">
        <f t="shared" si="74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ROW(Source!A127)</f>
        <v>127</v>
      </c>
      <c r="B172">
        <v>50447276</v>
      </c>
      <c r="C172">
        <v>50447899</v>
      </c>
      <c r="D172">
        <v>46170869</v>
      </c>
      <c r="E172">
        <v>1</v>
      </c>
      <c r="F172">
        <v>1</v>
      </c>
      <c r="G172">
        <v>30570983</v>
      </c>
      <c r="H172">
        <v>2</v>
      </c>
      <c r="I172" t="s">
        <v>701</v>
      </c>
      <c r="J172" t="s">
        <v>702</v>
      </c>
      <c r="K172" t="s">
        <v>703</v>
      </c>
      <c r="L172">
        <v>1368</v>
      </c>
      <c r="N172">
        <v>1011</v>
      </c>
      <c r="O172" t="s">
        <v>611</v>
      </c>
      <c r="P172" t="s">
        <v>611</v>
      </c>
      <c r="Q172">
        <v>1</v>
      </c>
      <c r="W172">
        <v>0</v>
      </c>
      <c r="X172">
        <v>-1515284237</v>
      </c>
      <c r="Y172">
        <f>(AT172*1.1)</f>
        <v>0.13200000000000001</v>
      </c>
      <c r="AA172">
        <v>0</v>
      </c>
      <c r="AB172">
        <v>1421.2</v>
      </c>
      <c r="AC172">
        <v>450.44</v>
      </c>
      <c r="AD172">
        <v>0</v>
      </c>
      <c r="AE172">
        <v>0</v>
      </c>
      <c r="AF172">
        <v>119.07</v>
      </c>
      <c r="AG172">
        <v>12.62</v>
      </c>
      <c r="AH172">
        <v>0</v>
      </c>
      <c r="AI172">
        <v>1</v>
      </c>
      <c r="AJ172">
        <v>11.4</v>
      </c>
      <c r="AK172">
        <v>34.090000000000003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0.12</v>
      </c>
      <c r="AU172" t="s">
        <v>40</v>
      </c>
      <c r="AV172">
        <v>0</v>
      </c>
      <c r="AW172">
        <v>2</v>
      </c>
      <c r="AX172">
        <v>50447907</v>
      </c>
      <c r="AY172">
        <v>1</v>
      </c>
      <c r="AZ172">
        <v>0</v>
      </c>
      <c r="BA172">
        <v>174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ROUND(Y172*Source!I127*DO172,9)</f>
        <v>0</v>
      </c>
      <c r="CX172">
        <f>ROUND(Y172*Source!I127,9)</f>
        <v>9.6360000000000001E-2</v>
      </c>
      <c r="CY172">
        <f>AB172</f>
        <v>1421.2</v>
      </c>
      <c r="CZ172">
        <f>AF172</f>
        <v>119.07</v>
      </c>
      <c r="DA172">
        <f>AJ172</f>
        <v>11.4</v>
      </c>
      <c r="DB172">
        <f>ROUND((ROUND(AT172*CZ172,2)*1.1),6)</f>
        <v>15.718999999999999</v>
      </c>
      <c r="DC172">
        <f>ROUND((ROUND(AT172*AG172,2)*1.1),6)</f>
        <v>1.661</v>
      </c>
      <c r="DD172" t="s">
        <v>3</v>
      </c>
      <c r="DE172" t="s">
        <v>3</v>
      </c>
      <c r="DF172">
        <f t="shared" si="81"/>
        <v>0</v>
      </c>
      <c r="DG172">
        <f>ROUND(ROUND(AF172*AJ172,2)*CX172,2)</f>
        <v>130.80000000000001</v>
      </c>
      <c r="DH172">
        <f>ROUND(ROUND(AG172*AK172,2)*CX172,2)</f>
        <v>41.46</v>
      </c>
      <c r="DI172">
        <f t="shared" si="74"/>
        <v>0</v>
      </c>
      <c r="DJ172">
        <f>DG172</f>
        <v>130.80000000000001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ROW(Source!A127)</f>
        <v>127</v>
      </c>
      <c r="B173">
        <v>50447276</v>
      </c>
      <c r="C173">
        <v>50447899</v>
      </c>
      <c r="D173">
        <v>46170448</v>
      </c>
      <c r="E173">
        <v>1</v>
      </c>
      <c r="F173">
        <v>1</v>
      </c>
      <c r="G173">
        <v>30570983</v>
      </c>
      <c r="H173">
        <v>2</v>
      </c>
      <c r="I173" t="s">
        <v>704</v>
      </c>
      <c r="J173" t="s">
        <v>705</v>
      </c>
      <c r="K173" t="s">
        <v>706</v>
      </c>
      <c r="L173">
        <v>1368</v>
      </c>
      <c r="N173">
        <v>1011</v>
      </c>
      <c r="O173" t="s">
        <v>611</v>
      </c>
      <c r="P173" t="s">
        <v>611</v>
      </c>
      <c r="Q173">
        <v>1</v>
      </c>
      <c r="W173">
        <v>0</v>
      </c>
      <c r="X173">
        <v>1976627719</v>
      </c>
      <c r="Y173">
        <f>(AT173*1.1)</f>
        <v>6.5230000000000006</v>
      </c>
      <c r="AA173">
        <v>0</v>
      </c>
      <c r="AB173">
        <v>2.36</v>
      </c>
      <c r="AC173">
        <v>0</v>
      </c>
      <c r="AD173">
        <v>0</v>
      </c>
      <c r="AE173">
        <v>0</v>
      </c>
      <c r="AF173">
        <v>0.23</v>
      </c>
      <c r="AG173">
        <v>0</v>
      </c>
      <c r="AH173">
        <v>0</v>
      </c>
      <c r="AI173">
        <v>1</v>
      </c>
      <c r="AJ173">
        <v>9.7799999999999994</v>
      </c>
      <c r="AK173">
        <v>34.090000000000003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5.93</v>
      </c>
      <c r="AU173" t="s">
        <v>40</v>
      </c>
      <c r="AV173">
        <v>0</v>
      </c>
      <c r="AW173">
        <v>2</v>
      </c>
      <c r="AX173">
        <v>50447908</v>
      </c>
      <c r="AY173">
        <v>1</v>
      </c>
      <c r="AZ173">
        <v>0</v>
      </c>
      <c r="BA173">
        <v>175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ROUND(Y173*Source!I127*DO173,9)</f>
        <v>0</v>
      </c>
      <c r="CX173">
        <f>ROUND(Y173*Source!I127,9)</f>
        <v>4.7617900000000004</v>
      </c>
      <c r="CY173">
        <f>AB173</f>
        <v>2.36</v>
      </c>
      <c r="CZ173">
        <f>AF173</f>
        <v>0.23</v>
      </c>
      <c r="DA173">
        <f>AJ173</f>
        <v>9.7799999999999994</v>
      </c>
      <c r="DB173">
        <f>ROUND((ROUND(AT173*CZ173,2)*1.1),6)</f>
        <v>1.496</v>
      </c>
      <c r="DC173">
        <f>ROUND((ROUND(AT173*AG173,2)*1.1),6)</f>
        <v>0</v>
      </c>
      <c r="DD173" t="s">
        <v>3</v>
      </c>
      <c r="DE173" t="s">
        <v>3</v>
      </c>
      <c r="DF173">
        <f t="shared" si="81"/>
        <v>0</v>
      </c>
      <c r="DG173">
        <f>ROUND(ROUND(AF173*AJ173,2)*CX173,2)</f>
        <v>10.71</v>
      </c>
      <c r="DH173">
        <f>ROUND(ROUND(AG173*AK173,2)*CX173,2)</f>
        <v>0</v>
      </c>
      <c r="DI173">
        <f t="shared" si="74"/>
        <v>0</v>
      </c>
      <c r="DJ173">
        <f>DG173</f>
        <v>10.71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ROW(Source!A127)</f>
        <v>127</v>
      </c>
      <c r="B174">
        <v>50447276</v>
      </c>
      <c r="C174">
        <v>50447899</v>
      </c>
      <c r="D174">
        <v>31110605</v>
      </c>
      <c r="E174">
        <v>1</v>
      </c>
      <c r="F174">
        <v>1</v>
      </c>
      <c r="G174">
        <v>30570983</v>
      </c>
      <c r="H174">
        <v>3</v>
      </c>
      <c r="I174" t="s">
        <v>698</v>
      </c>
      <c r="J174" t="s">
        <v>699</v>
      </c>
      <c r="K174" t="s">
        <v>700</v>
      </c>
      <c r="L174">
        <v>1339</v>
      </c>
      <c r="N174">
        <v>1007</v>
      </c>
      <c r="O174" t="s">
        <v>115</v>
      </c>
      <c r="P174" t="s">
        <v>115</v>
      </c>
      <c r="Q174">
        <v>1</v>
      </c>
      <c r="W174">
        <v>0</v>
      </c>
      <c r="X174">
        <v>1942501623</v>
      </c>
      <c r="Y174">
        <f>AT174</f>
        <v>1.75</v>
      </c>
      <c r="AA174">
        <v>43.35</v>
      </c>
      <c r="AB174">
        <v>0</v>
      </c>
      <c r="AC174">
        <v>0</v>
      </c>
      <c r="AD174">
        <v>0</v>
      </c>
      <c r="AE174">
        <v>7.07</v>
      </c>
      <c r="AF174">
        <v>0</v>
      </c>
      <c r="AG174">
        <v>0</v>
      </c>
      <c r="AH174">
        <v>0</v>
      </c>
      <c r="AI174">
        <v>6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1.75</v>
      </c>
      <c r="AU174" t="s">
        <v>3</v>
      </c>
      <c r="AV174">
        <v>0</v>
      </c>
      <c r="AW174">
        <v>2</v>
      </c>
      <c r="AX174">
        <v>50447909</v>
      </c>
      <c r="AY174">
        <v>1</v>
      </c>
      <c r="AZ174">
        <v>0</v>
      </c>
      <c r="BA174">
        <v>176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ROUND(Y174*Source!I127,9)</f>
        <v>1.2775000000000001</v>
      </c>
      <c r="CY174">
        <f>AA174</f>
        <v>43.35</v>
      </c>
      <c r="CZ174">
        <f>AE174</f>
        <v>7.07</v>
      </c>
      <c r="DA174">
        <f>AI174</f>
        <v>6</v>
      </c>
      <c r="DB174">
        <f>ROUND(ROUND(AT174*CZ174,2),6)</f>
        <v>12.37</v>
      </c>
      <c r="DC174">
        <f>ROUND(ROUND(AT174*AG174,2),6)</f>
        <v>0</v>
      </c>
      <c r="DD174" t="s">
        <v>3</v>
      </c>
      <c r="DE174" t="s">
        <v>3</v>
      </c>
      <c r="DF174">
        <f>ROUND(ROUND(AE174*AI174,2)*CX174,2)</f>
        <v>54.19</v>
      </c>
      <c r="DG174">
        <f t="shared" ref="DG174:DG193" si="82">ROUND(ROUND(AF174,2)*CX174,2)</f>
        <v>0</v>
      </c>
      <c r="DH174">
        <f t="shared" ref="DH174:DH193" si="83">ROUND(ROUND(AG174,2)*CX174,2)</f>
        <v>0</v>
      </c>
      <c r="DI174">
        <f t="shared" si="74"/>
        <v>0</v>
      </c>
      <c r="DJ174">
        <f>DF174</f>
        <v>54.19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ROW(Source!A127)</f>
        <v>127</v>
      </c>
      <c r="B175">
        <v>50447276</v>
      </c>
      <c r="C175">
        <v>50447899</v>
      </c>
      <c r="D175">
        <v>31111088</v>
      </c>
      <c r="E175">
        <v>1</v>
      </c>
      <c r="F175">
        <v>1</v>
      </c>
      <c r="G175">
        <v>30570983</v>
      </c>
      <c r="H175">
        <v>3</v>
      </c>
      <c r="I175" t="s">
        <v>707</v>
      </c>
      <c r="J175" t="s">
        <v>708</v>
      </c>
      <c r="K175" t="s">
        <v>709</v>
      </c>
      <c r="L175">
        <v>1327</v>
      </c>
      <c r="N175">
        <v>1005</v>
      </c>
      <c r="O175" t="s">
        <v>227</v>
      </c>
      <c r="P175" t="s">
        <v>227</v>
      </c>
      <c r="Q175">
        <v>1</v>
      </c>
      <c r="W175">
        <v>0</v>
      </c>
      <c r="X175">
        <v>390251752</v>
      </c>
      <c r="Y175">
        <f>AT175</f>
        <v>250</v>
      </c>
      <c r="AA175">
        <v>49.24</v>
      </c>
      <c r="AB175">
        <v>0</v>
      </c>
      <c r="AC175">
        <v>0</v>
      </c>
      <c r="AD175">
        <v>0</v>
      </c>
      <c r="AE175">
        <v>7.39</v>
      </c>
      <c r="AF175">
        <v>0</v>
      </c>
      <c r="AG175">
        <v>0</v>
      </c>
      <c r="AH175">
        <v>0</v>
      </c>
      <c r="AI175">
        <v>6.52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250</v>
      </c>
      <c r="AU175" t="s">
        <v>3</v>
      </c>
      <c r="AV175">
        <v>0</v>
      </c>
      <c r="AW175">
        <v>2</v>
      </c>
      <c r="AX175">
        <v>50447910</v>
      </c>
      <c r="AY175">
        <v>1</v>
      </c>
      <c r="AZ175">
        <v>0</v>
      </c>
      <c r="BA175">
        <v>177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ROUND(Y175*Source!I127,9)</f>
        <v>182.5</v>
      </c>
      <c r="CY175">
        <f>AA175</f>
        <v>49.24</v>
      </c>
      <c r="CZ175">
        <f>AE175</f>
        <v>7.39</v>
      </c>
      <c r="DA175">
        <f>AI175</f>
        <v>6.52</v>
      </c>
      <c r="DB175">
        <f>ROUND(ROUND(AT175*CZ175,2),6)</f>
        <v>1847.5</v>
      </c>
      <c r="DC175">
        <f>ROUND(ROUND(AT175*AG175,2),6)</f>
        <v>0</v>
      </c>
      <c r="DD175" t="s">
        <v>3</v>
      </c>
      <c r="DE175" t="s">
        <v>3</v>
      </c>
      <c r="DF175">
        <f>ROUND(ROUND(AE175*AI175,2)*CX175,2)</f>
        <v>8792.85</v>
      </c>
      <c r="DG175">
        <f t="shared" si="82"/>
        <v>0</v>
      </c>
      <c r="DH175">
        <f t="shared" si="83"/>
        <v>0</v>
      </c>
      <c r="DI175">
        <f t="shared" si="74"/>
        <v>0</v>
      </c>
      <c r="DJ175">
        <f>DF175</f>
        <v>8792.85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ROW(Source!A127)</f>
        <v>127</v>
      </c>
      <c r="B176">
        <v>50447276</v>
      </c>
      <c r="C176">
        <v>50447899</v>
      </c>
      <c r="D176">
        <v>46138548</v>
      </c>
      <c r="E176">
        <v>1</v>
      </c>
      <c r="F176">
        <v>1</v>
      </c>
      <c r="G176">
        <v>30570983</v>
      </c>
      <c r="H176">
        <v>3</v>
      </c>
      <c r="I176" t="s">
        <v>215</v>
      </c>
      <c r="J176" t="s">
        <v>217</v>
      </c>
      <c r="K176" t="s">
        <v>216</v>
      </c>
      <c r="L176">
        <v>1339</v>
      </c>
      <c r="N176">
        <v>1007</v>
      </c>
      <c r="O176" t="s">
        <v>115</v>
      </c>
      <c r="P176" t="s">
        <v>115</v>
      </c>
      <c r="Q176">
        <v>1</v>
      </c>
      <c r="W176">
        <v>0</v>
      </c>
      <c r="X176">
        <v>-1410308529</v>
      </c>
      <c r="Y176">
        <f>AT176</f>
        <v>102</v>
      </c>
      <c r="AA176">
        <v>4886.79</v>
      </c>
      <c r="AB176">
        <v>0</v>
      </c>
      <c r="AC176">
        <v>0</v>
      </c>
      <c r="AD176">
        <v>0</v>
      </c>
      <c r="AE176">
        <v>604.5</v>
      </c>
      <c r="AF176">
        <v>0</v>
      </c>
      <c r="AG176">
        <v>0</v>
      </c>
      <c r="AH176">
        <v>0</v>
      </c>
      <c r="AI176">
        <v>7.91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3</v>
      </c>
      <c r="AT176">
        <v>102</v>
      </c>
      <c r="AU176" t="s">
        <v>3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ROUND(Y176*Source!I127,9)</f>
        <v>74.459999999999994</v>
      </c>
      <c r="CY176">
        <f>AA176</f>
        <v>4886.79</v>
      </c>
      <c r="CZ176">
        <f>AE176</f>
        <v>604.5</v>
      </c>
      <c r="DA176">
        <f>AI176</f>
        <v>7.91</v>
      </c>
      <c r="DB176">
        <f>ROUND(ROUND(AT176*CZ176,2),6)</f>
        <v>61659</v>
      </c>
      <c r="DC176">
        <f>ROUND(ROUND(AT176*AG176,2),6)</f>
        <v>0</v>
      </c>
      <c r="DD176" t="s">
        <v>3</v>
      </c>
      <c r="DE176" t="s">
        <v>3</v>
      </c>
      <c r="DF176">
        <f>ROUND(ROUND(AE176*AI176,2)*CX176,2)</f>
        <v>356037.94</v>
      </c>
      <c r="DG176">
        <f t="shared" si="82"/>
        <v>0</v>
      </c>
      <c r="DH176">
        <f t="shared" si="83"/>
        <v>0</v>
      </c>
      <c r="DI176">
        <f t="shared" si="74"/>
        <v>0</v>
      </c>
      <c r="DJ176">
        <f>DF176</f>
        <v>356037.94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ROW(Source!A130)</f>
        <v>130</v>
      </c>
      <c r="B177">
        <v>50447275</v>
      </c>
      <c r="C177">
        <v>50447913</v>
      </c>
      <c r="D177">
        <v>40404405</v>
      </c>
      <c r="E177">
        <v>30570983</v>
      </c>
      <c r="F177">
        <v>1</v>
      </c>
      <c r="G177">
        <v>30570983</v>
      </c>
      <c r="H177">
        <v>1</v>
      </c>
      <c r="I177" t="s">
        <v>605</v>
      </c>
      <c r="J177" t="s">
        <v>3</v>
      </c>
      <c r="K177" t="s">
        <v>606</v>
      </c>
      <c r="L177">
        <v>1191</v>
      </c>
      <c r="N177">
        <v>1013</v>
      </c>
      <c r="O177" t="s">
        <v>607</v>
      </c>
      <c r="P177" t="s">
        <v>607</v>
      </c>
      <c r="Q177">
        <v>1</v>
      </c>
      <c r="W177">
        <v>0</v>
      </c>
      <c r="X177">
        <v>476480486</v>
      </c>
      <c r="Y177">
        <f t="shared" ref="Y177:Y183" si="84">(AT177*1.1)</f>
        <v>196.9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179</v>
      </c>
      <c r="AU177" t="s">
        <v>40</v>
      </c>
      <c r="AV177">
        <v>1</v>
      </c>
      <c r="AW177">
        <v>2</v>
      </c>
      <c r="AX177">
        <v>50447930</v>
      </c>
      <c r="AY177">
        <v>1</v>
      </c>
      <c r="AZ177">
        <v>0</v>
      </c>
      <c r="BA177">
        <v>179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ROUND(AT177*Source!I130*AH177*AL177,2)</f>
        <v>0</v>
      </c>
      <c r="CV177">
        <f>ROUND(Y177*Source!I130,9)</f>
        <v>271.72199999999998</v>
      </c>
      <c r="CW177">
        <v>0</v>
      </c>
      <c r="CX177">
        <f>ROUND(Y177*Source!I130,9)</f>
        <v>271.72199999999998</v>
      </c>
      <c r="CY177">
        <f>AD177</f>
        <v>0</v>
      </c>
      <c r="CZ177">
        <f>AH177</f>
        <v>0</v>
      </c>
      <c r="DA177">
        <f>AL177</f>
        <v>1</v>
      </c>
      <c r="DB177">
        <f t="shared" ref="DB177:DB183" si="85">ROUND((ROUND(AT177*CZ177,2)*1.1),6)</f>
        <v>0</v>
      </c>
      <c r="DC177">
        <f t="shared" ref="DC177:DC183" si="86">ROUND((ROUND(AT177*AG177,2)*1.1),6)</f>
        <v>0</v>
      </c>
      <c r="DD177" t="s">
        <v>3</v>
      </c>
      <c r="DE177" t="s">
        <v>3</v>
      </c>
      <c r="DF177">
        <f t="shared" ref="DF177:DF199" si="87">ROUND(ROUND(AE177,2)*CX177,2)</f>
        <v>0</v>
      </c>
      <c r="DG177">
        <f t="shared" si="82"/>
        <v>0</v>
      </c>
      <c r="DH177">
        <f t="shared" si="83"/>
        <v>0</v>
      </c>
      <c r="DI177">
        <f t="shared" si="74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ROW(Source!A130)</f>
        <v>130</v>
      </c>
      <c r="B178">
        <v>50447275</v>
      </c>
      <c r="C178">
        <v>50447913</v>
      </c>
      <c r="D178">
        <v>46170623</v>
      </c>
      <c r="E178">
        <v>1</v>
      </c>
      <c r="F178">
        <v>1</v>
      </c>
      <c r="G178">
        <v>30570983</v>
      </c>
      <c r="H178">
        <v>2</v>
      </c>
      <c r="I178" t="s">
        <v>612</v>
      </c>
      <c r="J178" t="s">
        <v>613</v>
      </c>
      <c r="K178" t="s">
        <v>614</v>
      </c>
      <c r="L178">
        <v>1368</v>
      </c>
      <c r="N178">
        <v>1011</v>
      </c>
      <c r="O178" t="s">
        <v>611</v>
      </c>
      <c r="P178" t="s">
        <v>611</v>
      </c>
      <c r="Q178">
        <v>1</v>
      </c>
      <c r="W178">
        <v>0</v>
      </c>
      <c r="X178">
        <v>831184158</v>
      </c>
      <c r="Y178">
        <f t="shared" si="84"/>
        <v>132</v>
      </c>
      <c r="AA178">
        <v>0</v>
      </c>
      <c r="AB178">
        <v>7.11</v>
      </c>
      <c r="AC178">
        <v>0</v>
      </c>
      <c r="AD178">
        <v>0</v>
      </c>
      <c r="AE178">
        <v>0</v>
      </c>
      <c r="AF178">
        <v>7.11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120</v>
      </c>
      <c r="AU178" t="s">
        <v>40</v>
      </c>
      <c r="AV178">
        <v>0</v>
      </c>
      <c r="AW178">
        <v>2</v>
      </c>
      <c r="AX178">
        <v>50447931</v>
      </c>
      <c r="AY178">
        <v>1</v>
      </c>
      <c r="AZ178">
        <v>0</v>
      </c>
      <c r="BA178">
        <v>180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ROUND(Y178*Source!I130*DO178,9)</f>
        <v>0</v>
      </c>
      <c r="CX178">
        <f>ROUND(Y178*Source!I130,9)</f>
        <v>182.16</v>
      </c>
      <c r="CY178">
        <f t="shared" ref="CY178:CY183" si="88">AB178</f>
        <v>7.11</v>
      </c>
      <c r="CZ178">
        <f t="shared" ref="CZ178:CZ183" si="89">AF178</f>
        <v>7.11</v>
      </c>
      <c r="DA178">
        <f t="shared" ref="DA178:DA183" si="90">AJ178</f>
        <v>1</v>
      </c>
      <c r="DB178">
        <f t="shared" si="85"/>
        <v>938.52</v>
      </c>
      <c r="DC178">
        <f t="shared" si="86"/>
        <v>0</v>
      </c>
      <c r="DD178" t="s">
        <v>3</v>
      </c>
      <c r="DE178" t="s">
        <v>3</v>
      </c>
      <c r="DF178">
        <f t="shared" si="87"/>
        <v>0</v>
      </c>
      <c r="DG178">
        <f t="shared" si="82"/>
        <v>1295.1600000000001</v>
      </c>
      <c r="DH178">
        <f t="shared" si="83"/>
        <v>0</v>
      </c>
      <c r="DI178">
        <f t="shared" si="74"/>
        <v>0</v>
      </c>
      <c r="DJ178">
        <f t="shared" ref="DJ178:DJ183" si="91">DG178</f>
        <v>1295.1600000000001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ROW(Source!A130)</f>
        <v>130</v>
      </c>
      <c r="B179">
        <v>50447275</v>
      </c>
      <c r="C179">
        <v>50447913</v>
      </c>
      <c r="D179">
        <v>46170867</v>
      </c>
      <c r="E179">
        <v>1</v>
      </c>
      <c r="F179">
        <v>1</v>
      </c>
      <c r="G179">
        <v>30570983</v>
      </c>
      <c r="H179">
        <v>2</v>
      </c>
      <c r="I179" t="s">
        <v>644</v>
      </c>
      <c r="J179" t="s">
        <v>645</v>
      </c>
      <c r="K179" t="s">
        <v>646</v>
      </c>
      <c r="L179">
        <v>1368</v>
      </c>
      <c r="N179">
        <v>1011</v>
      </c>
      <c r="O179" t="s">
        <v>611</v>
      </c>
      <c r="P179" t="s">
        <v>611</v>
      </c>
      <c r="Q179">
        <v>1</v>
      </c>
      <c r="W179">
        <v>0</v>
      </c>
      <c r="X179">
        <v>-7781208</v>
      </c>
      <c r="Y179">
        <f t="shared" si="84"/>
        <v>1.4850000000000003</v>
      </c>
      <c r="AA179">
        <v>0</v>
      </c>
      <c r="AB179">
        <v>83.1</v>
      </c>
      <c r="AC179">
        <v>12.62</v>
      </c>
      <c r="AD179">
        <v>0</v>
      </c>
      <c r="AE179">
        <v>0</v>
      </c>
      <c r="AF179">
        <v>83.1</v>
      </c>
      <c r="AG179">
        <v>12.62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1.35</v>
      </c>
      <c r="AU179" t="s">
        <v>40</v>
      </c>
      <c r="AV179">
        <v>0</v>
      </c>
      <c r="AW179">
        <v>2</v>
      </c>
      <c r="AX179">
        <v>50447932</v>
      </c>
      <c r="AY179">
        <v>1</v>
      </c>
      <c r="AZ179">
        <v>0</v>
      </c>
      <c r="BA179">
        <v>181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ROUND(Y179*Source!I130*DO179,9)</f>
        <v>0</v>
      </c>
      <c r="CX179">
        <f>ROUND(Y179*Source!I130,9)</f>
        <v>2.0493000000000001</v>
      </c>
      <c r="CY179">
        <f t="shared" si="88"/>
        <v>83.1</v>
      </c>
      <c r="CZ179">
        <f t="shared" si="89"/>
        <v>83.1</v>
      </c>
      <c r="DA179">
        <f t="shared" si="90"/>
        <v>1</v>
      </c>
      <c r="DB179">
        <f t="shared" si="85"/>
        <v>123.40900000000001</v>
      </c>
      <c r="DC179">
        <f t="shared" si="86"/>
        <v>18.744</v>
      </c>
      <c r="DD179" t="s">
        <v>3</v>
      </c>
      <c r="DE179" t="s">
        <v>3</v>
      </c>
      <c r="DF179">
        <f t="shared" si="87"/>
        <v>0</v>
      </c>
      <c r="DG179">
        <f t="shared" si="82"/>
        <v>170.3</v>
      </c>
      <c r="DH179">
        <f t="shared" si="83"/>
        <v>25.86</v>
      </c>
      <c r="DI179">
        <f t="shared" si="74"/>
        <v>0</v>
      </c>
      <c r="DJ179">
        <f t="shared" si="91"/>
        <v>170.3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ROW(Source!A130)</f>
        <v>130</v>
      </c>
      <c r="B180">
        <v>50447275</v>
      </c>
      <c r="C180">
        <v>50447913</v>
      </c>
      <c r="D180">
        <v>46170987</v>
      </c>
      <c r="E180">
        <v>1</v>
      </c>
      <c r="F180">
        <v>1</v>
      </c>
      <c r="G180">
        <v>30570983</v>
      </c>
      <c r="H180">
        <v>2</v>
      </c>
      <c r="I180" t="s">
        <v>712</v>
      </c>
      <c r="J180" t="s">
        <v>713</v>
      </c>
      <c r="K180" t="s">
        <v>714</v>
      </c>
      <c r="L180">
        <v>1368</v>
      </c>
      <c r="N180">
        <v>1011</v>
      </c>
      <c r="O180" t="s">
        <v>611</v>
      </c>
      <c r="P180" t="s">
        <v>611</v>
      </c>
      <c r="Q180">
        <v>1</v>
      </c>
      <c r="W180">
        <v>0</v>
      </c>
      <c r="X180">
        <v>1569571613</v>
      </c>
      <c r="Y180">
        <f t="shared" si="84"/>
        <v>0.11000000000000001</v>
      </c>
      <c r="AA180">
        <v>0</v>
      </c>
      <c r="AB180">
        <v>0.45</v>
      </c>
      <c r="AC180">
        <v>0</v>
      </c>
      <c r="AD180">
        <v>0</v>
      </c>
      <c r="AE180">
        <v>0</v>
      </c>
      <c r="AF180">
        <v>0.45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0.1</v>
      </c>
      <c r="AU180" t="s">
        <v>40</v>
      </c>
      <c r="AV180">
        <v>0</v>
      </c>
      <c r="AW180">
        <v>2</v>
      </c>
      <c r="AX180">
        <v>50447934</v>
      </c>
      <c r="AY180">
        <v>1</v>
      </c>
      <c r="AZ180">
        <v>0</v>
      </c>
      <c r="BA180">
        <v>182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ROUND(Y180*Source!I130*DO180,9)</f>
        <v>0</v>
      </c>
      <c r="CX180">
        <f>ROUND(Y180*Source!I130,9)</f>
        <v>0.15179999999999999</v>
      </c>
      <c r="CY180">
        <f t="shared" si="88"/>
        <v>0.45</v>
      </c>
      <c r="CZ180">
        <f t="shared" si="89"/>
        <v>0.45</v>
      </c>
      <c r="DA180">
        <f t="shared" si="90"/>
        <v>1</v>
      </c>
      <c r="DB180">
        <f t="shared" si="85"/>
        <v>5.5E-2</v>
      </c>
      <c r="DC180">
        <f t="shared" si="86"/>
        <v>0</v>
      </c>
      <c r="DD180" t="s">
        <v>3</v>
      </c>
      <c r="DE180" t="s">
        <v>3</v>
      </c>
      <c r="DF180">
        <f t="shared" si="87"/>
        <v>0</v>
      </c>
      <c r="DG180">
        <f t="shared" si="82"/>
        <v>7.0000000000000007E-2</v>
      </c>
      <c r="DH180">
        <f t="shared" si="83"/>
        <v>0</v>
      </c>
      <c r="DI180">
        <f t="shared" si="74"/>
        <v>0</v>
      </c>
      <c r="DJ180">
        <f t="shared" si="91"/>
        <v>7.0000000000000007E-2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ROW(Source!A130)</f>
        <v>130</v>
      </c>
      <c r="B181">
        <v>50447275</v>
      </c>
      <c r="C181">
        <v>50447913</v>
      </c>
      <c r="D181">
        <v>46170215</v>
      </c>
      <c r="E181">
        <v>1</v>
      </c>
      <c r="F181">
        <v>1</v>
      </c>
      <c r="G181">
        <v>30570983</v>
      </c>
      <c r="H181">
        <v>2</v>
      </c>
      <c r="I181" t="s">
        <v>715</v>
      </c>
      <c r="J181" t="s">
        <v>716</v>
      </c>
      <c r="K181" t="s">
        <v>717</v>
      </c>
      <c r="L181">
        <v>1368</v>
      </c>
      <c r="N181">
        <v>1011</v>
      </c>
      <c r="O181" t="s">
        <v>611</v>
      </c>
      <c r="P181" t="s">
        <v>611</v>
      </c>
      <c r="Q181">
        <v>1</v>
      </c>
      <c r="W181">
        <v>0</v>
      </c>
      <c r="X181">
        <v>922387863</v>
      </c>
      <c r="Y181">
        <f t="shared" si="84"/>
        <v>0.9900000000000001</v>
      </c>
      <c r="AA181">
        <v>0</v>
      </c>
      <c r="AB181">
        <v>179.17</v>
      </c>
      <c r="AC181">
        <v>16.93</v>
      </c>
      <c r="AD181">
        <v>0</v>
      </c>
      <c r="AE181">
        <v>0</v>
      </c>
      <c r="AF181">
        <v>179.17</v>
      </c>
      <c r="AG181">
        <v>16.93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0.9</v>
      </c>
      <c r="AU181" t="s">
        <v>40</v>
      </c>
      <c r="AV181">
        <v>0</v>
      </c>
      <c r="AW181">
        <v>2</v>
      </c>
      <c r="AX181">
        <v>50447933</v>
      </c>
      <c r="AY181">
        <v>1</v>
      </c>
      <c r="AZ181">
        <v>0</v>
      </c>
      <c r="BA181">
        <v>183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ROUND(Y181*Source!I130*DO181,9)</f>
        <v>0</v>
      </c>
      <c r="CX181">
        <f>ROUND(Y181*Source!I130,9)</f>
        <v>1.3662000000000001</v>
      </c>
      <c r="CY181">
        <f t="shared" si="88"/>
        <v>179.17</v>
      </c>
      <c r="CZ181">
        <f t="shared" si="89"/>
        <v>179.17</v>
      </c>
      <c r="DA181">
        <f t="shared" si="90"/>
        <v>1</v>
      </c>
      <c r="DB181">
        <f t="shared" si="85"/>
        <v>177.375</v>
      </c>
      <c r="DC181">
        <f t="shared" si="86"/>
        <v>16.763999999999999</v>
      </c>
      <c r="DD181" t="s">
        <v>3</v>
      </c>
      <c r="DE181" t="s">
        <v>3</v>
      </c>
      <c r="DF181">
        <f t="shared" si="87"/>
        <v>0</v>
      </c>
      <c r="DG181">
        <f t="shared" si="82"/>
        <v>244.78</v>
      </c>
      <c r="DH181">
        <f t="shared" si="83"/>
        <v>23.13</v>
      </c>
      <c r="DI181">
        <f t="shared" si="74"/>
        <v>0</v>
      </c>
      <c r="DJ181">
        <f t="shared" si="91"/>
        <v>244.78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ROW(Source!A130)</f>
        <v>130</v>
      </c>
      <c r="B182">
        <v>50447275</v>
      </c>
      <c r="C182">
        <v>50447913</v>
      </c>
      <c r="D182">
        <v>46170346</v>
      </c>
      <c r="E182">
        <v>1</v>
      </c>
      <c r="F182">
        <v>1</v>
      </c>
      <c r="G182">
        <v>30570983</v>
      </c>
      <c r="H182">
        <v>2</v>
      </c>
      <c r="I182" t="s">
        <v>718</v>
      </c>
      <c r="J182" t="s">
        <v>719</v>
      </c>
      <c r="K182" t="s">
        <v>720</v>
      </c>
      <c r="L182">
        <v>1368</v>
      </c>
      <c r="N182">
        <v>1011</v>
      </c>
      <c r="O182" t="s">
        <v>611</v>
      </c>
      <c r="P182" t="s">
        <v>611</v>
      </c>
      <c r="Q182">
        <v>1</v>
      </c>
      <c r="W182">
        <v>0</v>
      </c>
      <c r="X182">
        <v>-1338774573</v>
      </c>
      <c r="Y182">
        <f t="shared" si="84"/>
        <v>0.27500000000000002</v>
      </c>
      <c r="AA182">
        <v>0</v>
      </c>
      <c r="AB182">
        <v>164.94</v>
      </c>
      <c r="AC182">
        <v>14.54</v>
      </c>
      <c r="AD182">
        <v>0</v>
      </c>
      <c r="AE182">
        <v>0</v>
      </c>
      <c r="AF182">
        <v>164.94</v>
      </c>
      <c r="AG182">
        <v>14.54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0.25</v>
      </c>
      <c r="AU182" t="s">
        <v>40</v>
      </c>
      <c r="AV182">
        <v>0</v>
      </c>
      <c r="AW182">
        <v>2</v>
      </c>
      <c r="AX182">
        <v>50447935</v>
      </c>
      <c r="AY182">
        <v>1</v>
      </c>
      <c r="AZ182">
        <v>0</v>
      </c>
      <c r="BA182">
        <v>184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ROUND(Y182*Source!I130*DO182,9)</f>
        <v>0</v>
      </c>
      <c r="CX182">
        <f>ROUND(Y182*Source!I130,9)</f>
        <v>0.3795</v>
      </c>
      <c r="CY182">
        <f t="shared" si="88"/>
        <v>164.94</v>
      </c>
      <c r="CZ182">
        <f t="shared" si="89"/>
        <v>164.94</v>
      </c>
      <c r="DA182">
        <f t="shared" si="90"/>
        <v>1</v>
      </c>
      <c r="DB182">
        <f t="shared" si="85"/>
        <v>45.363999999999997</v>
      </c>
      <c r="DC182">
        <f t="shared" si="86"/>
        <v>4.0039999999999996</v>
      </c>
      <c r="DD182" t="s">
        <v>3</v>
      </c>
      <c r="DE182" t="s">
        <v>3</v>
      </c>
      <c r="DF182">
        <f t="shared" si="87"/>
        <v>0</v>
      </c>
      <c r="DG182">
        <f t="shared" si="82"/>
        <v>62.59</v>
      </c>
      <c r="DH182">
        <f t="shared" si="83"/>
        <v>5.52</v>
      </c>
      <c r="DI182">
        <f t="shared" si="74"/>
        <v>0</v>
      </c>
      <c r="DJ182">
        <f t="shared" si="91"/>
        <v>62.59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ROW(Source!A130)</f>
        <v>130</v>
      </c>
      <c r="B183">
        <v>50447275</v>
      </c>
      <c r="C183">
        <v>50447913</v>
      </c>
      <c r="D183">
        <v>46170449</v>
      </c>
      <c r="E183">
        <v>1</v>
      </c>
      <c r="F183">
        <v>1</v>
      </c>
      <c r="G183">
        <v>30570983</v>
      </c>
      <c r="H183">
        <v>2</v>
      </c>
      <c r="I183" t="s">
        <v>721</v>
      </c>
      <c r="J183" t="s">
        <v>722</v>
      </c>
      <c r="K183" t="s">
        <v>723</v>
      </c>
      <c r="L183">
        <v>1368</v>
      </c>
      <c r="N183">
        <v>1011</v>
      </c>
      <c r="O183" t="s">
        <v>611</v>
      </c>
      <c r="P183" t="s">
        <v>611</v>
      </c>
      <c r="Q183">
        <v>1</v>
      </c>
      <c r="W183">
        <v>0</v>
      </c>
      <c r="X183">
        <v>-858971667</v>
      </c>
      <c r="Y183">
        <f t="shared" si="84"/>
        <v>9.9</v>
      </c>
      <c r="AA183">
        <v>0</v>
      </c>
      <c r="AB183">
        <v>0.42</v>
      </c>
      <c r="AC183">
        <v>0</v>
      </c>
      <c r="AD183">
        <v>0</v>
      </c>
      <c r="AE183">
        <v>0</v>
      </c>
      <c r="AF183">
        <v>0.42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9</v>
      </c>
      <c r="AU183" t="s">
        <v>40</v>
      </c>
      <c r="AV183">
        <v>0</v>
      </c>
      <c r="AW183">
        <v>2</v>
      </c>
      <c r="AX183">
        <v>50447936</v>
      </c>
      <c r="AY183">
        <v>1</v>
      </c>
      <c r="AZ183">
        <v>0</v>
      </c>
      <c r="BA183">
        <v>185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ROUND(Y183*Source!I130*DO183,9)</f>
        <v>0</v>
      </c>
      <c r="CX183">
        <f>ROUND(Y183*Source!I130,9)</f>
        <v>13.662000000000001</v>
      </c>
      <c r="CY183">
        <f t="shared" si="88"/>
        <v>0.42</v>
      </c>
      <c r="CZ183">
        <f t="shared" si="89"/>
        <v>0.42</v>
      </c>
      <c r="DA183">
        <f t="shared" si="90"/>
        <v>1</v>
      </c>
      <c r="DB183">
        <f t="shared" si="85"/>
        <v>4.1580000000000004</v>
      </c>
      <c r="DC183">
        <f t="shared" si="86"/>
        <v>0</v>
      </c>
      <c r="DD183" t="s">
        <v>3</v>
      </c>
      <c r="DE183" t="s">
        <v>3</v>
      </c>
      <c r="DF183">
        <f t="shared" si="87"/>
        <v>0</v>
      </c>
      <c r="DG183">
        <f t="shared" si="82"/>
        <v>5.74</v>
      </c>
      <c r="DH183">
        <f t="shared" si="83"/>
        <v>0</v>
      </c>
      <c r="DI183">
        <f t="shared" si="74"/>
        <v>0</v>
      </c>
      <c r="DJ183">
        <f t="shared" si="91"/>
        <v>5.74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ROW(Source!A130)</f>
        <v>130</v>
      </c>
      <c r="B184">
        <v>50447275</v>
      </c>
      <c r="C184">
        <v>50447913</v>
      </c>
      <c r="D184">
        <v>31110605</v>
      </c>
      <c r="E184">
        <v>1</v>
      </c>
      <c r="F184">
        <v>1</v>
      </c>
      <c r="G184">
        <v>30570983</v>
      </c>
      <c r="H184">
        <v>3</v>
      </c>
      <c r="I184" t="s">
        <v>698</v>
      </c>
      <c r="J184" t="s">
        <v>699</v>
      </c>
      <c r="K184" t="s">
        <v>700</v>
      </c>
      <c r="L184">
        <v>1339</v>
      </c>
      <c r="N184">
        <v>1007</v>
      </c>
      <c r="O184" t="s">
        <v>115</v>
      </c>
      <c r="P184" t="s">
        <v>115</v>
      </c>
      <c r="Q184">
        <v>1</v>
      </c>
      <c r="W184">
        <v>0</v>
      </c>
      <c r="X184">
        <v>1942501623</v>
      </c>
      <c r="Y184">
        <f t="shared" ref="Y184:Y192" si="92">AT184</f>
        <v>0.73</v>
      </c>
      <c r="AA184">
        <v>7.07</v>
      </c>
      <c r="AB184">
        <v>0</v>
      </c>
      <c r="AC184">
        <v>0</v>
      </c>
      <c r="AD184">
        <v>0</v>
      </c>
      <c r="AE184">
        <v>7.07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0.73</v>
      </c>
      <c r="AU184" t="s">
        <v>3</v>
      </c>
      <c r="AV184">
        <v>0</v>
      </c>
      <c r="AW184">
        <v>2</v>
      </c>
      <c r="AX184">
        <v>50447938</v>
      </c>
      <c r="AY184">
        <v>1</v>
      </c>
      <c r="AZ184">
        <v>0</v>
      </c>
      <c r="BA184">
        <v>187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ROUND(Y184*Source!I130,9)</f>
        <v>1.0074000000000001</v>
      </c>
      <c r="CY184">
        <f t="shared" ref="CY184:CY192" si="93">AA184</f>
        <v>7.07</v>
      </c>
      <c r="CZ184">
        <f t="shared" ref="CZ184:CZ192" si="94">AE184</f>
        <v>7.07</v>
      </c>
      <c r="DA184">
        <f t="shared" ref="DA184:DA192" si="95">AI184</f>
        <v>1</v>
      </c>
      <c r="DB184">
        <f t="shared" ref="DB184:DB192" si="96">ROUND(ROUND(AT184*CZ184,2),6)</f>
        <v>5.16</v>
      </c>
      <c r="DC184">
        <f t="shared" ref="DC184:DC192" si="97">ROUND(ROUND(AT184*AG184,2),6)</f>
        <v>0</v>
      </c>
      <c r="DD184" t="s">
        <v>3</v>
      </c>
      <c r="DE184" t="s">
        <v>3</v>
      </c>
      <c r="DF184">
        <f t="shared" si="87"/>
        <v>7.12</v>
      </c>
      <c r="DG184">
        <f t="shared" si="82"/>
        <v>0</v>
      </c>
      <c r="DH184">
        <f t="shared" si="83"/>
        <v>0</v>
      </c>
      <c r="DI184">
        <f t="shared" si="74"/>
        <v>0</v>
      </c>
      <c r="DJ184">
        <f t="shared" ref="DJ184:DJ192" si="98">DF184</f>
        <v>7.12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ROW(Source!A130)</f>
        <v>130</v>
      </c>
      <c r="B185">
        <v>50447275</v>
      </c>
      <c r="C185">
        <v>50447913</v>
      </c>
      <c r="D185">
        <v>31110618</v>
      </c>
      <c r="E185">
        <v>1</v>
      </c>
      <c r="F185">
        <v>1</v>
      </c>
      <c r="G185">
        <v>30570983</v>
      </c>
      <c r="H185">
        <v>3</v>
      </c>
      <c r="I185" t="s">
        <v>724</v>
      </c>
      <c r="J185" t="s">
        <v>725</v>
      </c>
      <c r="K185" t="s">
        <v>726</v>
      </c>
      <c r="L185">
        <v>1348</v>
      </c>
      <c r="N185">
        <v>1009</v>
      </c>
      <c r="O185" t="s">
        <v>70</v>
      </c>
      <c r="P185" t="s">
        <v>70</v>
      </c>
      <c r="Q185">
        <v>1000</v>
      </c>
      <c r="W185">
        <v>0</v>
      </c>
      <c r="X185">
        <v>-1241208221</v>
      </c>
      <c r="Y185">
        <f t="shared" si="92"/>
        <v>2E-3</v>
      </c>
      <c r="AA185">
        <v>6521.42</v>
      </c>
      <c r="AB185">
        <v>0</v>
      </c>
      <c r="AC185">
        <v>0</v>
      </c>
      <c r="AD185">
        <v>0</v>
      </c>
      <c r="AE185">
        <v>6521.42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2E-3</v>
      </c>
      <c r="AU185" t="s">
        <v>3</v>
      </c>
      <c r="AV185">
        <v>0</v>
      </c>
      <c r="AW185">
        <v>2</v>
      </c>
      <c r="AX185">
        <v>50447939</v>
      </c>
      <c r="AY185">
        <v>1</v>
      </c>
      <c r="AZ185">
        <v>0</v>
      </c>
      <c r="BA185">
        <v>188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ROUND(Y185*Source!I130,9)</f>
        <v>2.7599999999999999E-3</v>
      </c>
      <c r="CY185">
        <f t="shared" si="93"/>
        <v>6521.42</v>
      </c>
      <c r="CZ185">
        <f t="shared" si="94"/>
        <v>6521.42</v>
      </c>
      <c r="DA185">
        <f t="shared" si="95"/>
        <v>1</v>
      </c>
      <c r="DB185">
        <f t="shared" si="96"/>
        <v>13.04</v>
      </c>
      <c r="DC185">
        <f t="shared" si="97"/>
        <v>0</v>
      </c>
      <c r="DD185" t="s">
        <v>3</v>
      </c>
      <c r="DE185" t="s">
        <v>3</v>
      </c>
      <c r="DF185">
        <f t="shared" si="87"/>
        <v>18</v>
      </c>
      <c r="DG185">
        <f t="shared" si="82"/>
        <v>0</v>
      </c>
      <c r="DH185">
        <f t="shared" si="83"/>
        <v>0</v>
      </c>
      <c r="DI185">
        <f t="shared" si="74"/>
        <v>0</v>
      </c>
      <c r="DJ185">
        <f t="shared" si="98"/>
        <v>18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ROW(Source!A130)</f>
        <v>130</v>
      </c>
      <c r="B186">
        <v>50447275</v>
      </c>
      <c r="C186">
        <v>50447913</v>
      </c>
      <c r="D186">
        <v>46136783</v>
      </c>
      <c r="E186">
        <v>1</v>
      </c>
      <c r="F186">
        <v>1</v>
      </c>
      <c r="G186">
        <v>30570983</v>
      </c>
      <c r="H186">
        <v>3</v>
      </c>
      <c r="I186" t="s">
        <v>727</v>
      </c>
      <c r="J186" t="s">
        <v>728</v>
      </c>
      <c r="K186" t="s">
        <v>729</v>
      </c>
      <c r="L186">
        <v>1348</v>
      </c>
      <c r="N186">
        <v>1009</v>
      </c>
      <c r="O186" t="s">
        <v>70</v>
      </c>
      <c r="P186" t="s">
        <v>70</v>
      </c>
      <c r="Q186">
        <v>1000</v>
      </c>
      <c r="W186">
        <v>0</v>
      </c>
      <c r="X186">
        <v>-1786357970</v>
      </c>
      <c r="Y186">
        <f t="shared" si="92"/>
        <v>0.16</v>
      </c>
      <c r="AA186">
        <v>7191.81</v>
      </c>
      <c r="AB186">
        <v>0</v>
      </c>
      <c r="AC186">
        <v>0</v>
      </c>
      <c r="AD186">
        <v>0</v>
      </c>
      <c r="AE186">
        <v>7191.81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0.16</v>
      </c>
      <c r="AU186" t="s">
        <v>3</v>
      </c>
      <c r="AV186">
        <v>0</v>
      </c>
      <c r="AW186">
        <v>2</v>
      </c>
      <c r="AX186">
        <v>50447940</v>
      </c>
      <c r="AY186">
        <v>1</v>
      </c>
      <c r="AZ186">
        <v>0</v>
      </c>
      <c r="BA186">
        <v>189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ROUND(Y186*Source!I130,9)</f>
        <v>0.2208</v>
      </c>
      <c r="CY186">
        <f t="shared" si="93"/>
        <v>7191.81</v>
      </c>
      <c r="CZ186">
        <f t="shared" si="94"/>
        <v>7191.81</v>
      </c>
      <c r="DA186">
        <f t="shared" si="95"/>
        <v>1</v>
      </c>
      <c r="DB186">
        <f t="shared" si="96"/>
        <v>1150.69</v>
      </c>
      <c r="DC186">
        <f t="shared" si="97"/>
        <v>0</v>
      </c>
      <c r="DD186" t="s">
        <v>3</v>
      </c>
      <c r="DE186" t="s">
        <v>3</v>
      </c>
      <c r="DF186">
        <f t="shared" si="87"/>
        <v>1587.95</v>
      </c>
      <c r="DG186">
        <f t="shared" si="82"/>
        <v>0</v>
      </c>
      <c r="DH186">
        <f t="shared" si="83"/>
        <v>0</v>
      </c>
      <c r="DI186">
        <f t="shared" si="74"/>
        <v>0</v>
      </c>
      <c r="DJ186">
        <f t="shared" si="98"/>
        <v>1587.95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ROW(Source!A130)</f>
        <v>130</v>
      </c>
      <c r="B187">
        <v>50447275</v>
      </c>
      <c r="C187">
        <v>50447913</v>
      </c>
      <c r="D187">
        <v>46136082</v>
      </c>
      <c r="E187">
        <v>1</v>
      </c>
      <c r="F187">
        <v>1</v>
      </c>
      <c r="G187">
        <v>30570983</v>
      </c>
      <c r="H187">
        <v>3</v>
      </c>
      <c r="I187" t="s">
        <v>730</v>
      </c>
      <c r="J187" t="s">
        <v>731</v>
      </c>
      <c r="K187" t="s">
        <v>732</v>
      </c>
      <c r="L187">
        <v>1339</v>
      </c>
      <c r="N187">
        <v>1007</v>
      </c>
      <c r="O187" t="s">
        <v>115</v>
      </c>
      <c r="P187" t="s">
        <v>115</v>
      </c>
      <c r="Q187">
        <v>1</v>
      </c>
      <c r="W187">
        <v>0</v>
      </c>
      <c r="X187">
        <v>1994289659</v>
      </c>
      <c r="Y187">
        <f t="shared" si="92"/>
        <v>0.04</v>
      </c>
      <c r="AA187">
        <v>1828.56</v>
      </c>
      <c r="AB187">
        <v>0</v>
      </c>
      <c r="AC187">
        <v>0</v>
      </c>
      <c r="AD187">
        <v>0</v>
      </c>
      <c r="AE187">
        <v>1828.56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0.04</v>
      </c>
      <c r="AU187" t="s">
        <v>3</v>
      </c>
      <c r="AV187">
        <v>0</v>
      </c>
      <c r="AW187">
        <v>2</v>
      </c>
      <c r="AX187">
        <v>50447941</v>
      </c>
      <c r="AY187">
        <v>1</v>
      </c>
      <c r="AZ187">
        <v>0</v>
      </c>
      <c r="BA187">
        <v>190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ROUND(Y187*Source!I130,9)</f>
        <v>5.5199999999999999E-2</v>
      </c>
      <c r="CY187">
        <f t="shared" si="93"/>
        <v>1828.56</v>
      </c>
      <c r="CZ187">
        <f t="shared" si="94"/>
        <v>1828.56</v>
      </c>
      <c r="DA187">
        <f t="shared" si="95"/>
        <v>1</v>
      </c>
      <c r="DB187">
        <f t="shared" si="96"/>
        <v>73.14</v>
      </c>
      <c r="DC187">
        <f t="shared" si="97"/>
        <v>0</v>
      </c>
      <c r="DD187" t="s">
        <v>3</v>
      </c>
      <c r="DE187" t="s">
        <v>3</v>
      </c>
      <c r="DF187">
        <f t="shared" si="87"/>
        <v>100.94</v>
      </c>
      <c r="DG187">
        <f t="shared" si="82"/>
        <v>0</v>
      </c>
      <c r="DH187">
        <f t="shared" si="83"/>
        <v>0</v>
      </c>
      <c r="DI187">
        <f t="shared" si="74"/>
        <v>0</v>
      </c>
      <c r="DJ187">
        <f t="shared" si="98"/>
        <v>100.94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ROW(Source!A130)</f>
        <v>130</v>
      </c>
      <c r="B188">
        <v>50447275</v>
      </c>
      <c r="C188">
        <v>50447913</v>
      </c>
      <c r="D188">
        <v>31110736</v>
      </c>
      <c r="E188">
        <v>1</v>
      </c>
      <c r="F188">
        <v>1</v>
      </c>
      <c r="G188">
        <v>30570983</v>
      </c>
      <c r="H188">
        <v>3</v>
      </c>
      <c r="I188" t="s">
        <v>733</v>
      </c>
      <c r="J188" t="s">
        <v>734</v>
      </c>
      <c r="K188" t="s">
        <v>735</v>
      </c>
      <c r="L188">
        <v>1348</v>
      </c>
      <c r="N188">
        <v>1009</v>
      </c>
      <c r="O188" t="s">
        <v>70</v>
      </c>
      <c r="P188" t="s">
        <v>70</v>
      </c>
      <c r="Q188">
        <v>1000</v>
      </c>
      <c r="W188">
        <v>0</v>
      </c>
      <c r="X188">
        <v>674332082</v>
      </c>
      <c r="Y188">
        <f t="shared" si="92"/>
        <v>0.01</v>
      </c>
      <c r="AA188">
        <v>1260.72</v>
      </c>
      <c r="AB188">
        <v>0</v>
      </c>
      <c r="AC188">
        <v>0</v>
      </c>
      <c r="AD188">
        <v>0</v>
      </c>
      <c r="AE188">
        <v>1260.72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0.01</v>
      </c>
      <c r="AU188" t="s">
        <v>3</v>
      </c>
      <c r="AV188">
        <v>0</v>
      </c>
      <c r="AW188">
        <v>2</v>
      </c>
      <c r="AX188">
        <v>50447942</v>
      </c>
      <c r="AY188">
        <v>1</v>
      </c>
      <c r="AZ188">
        <v>0</v>
      </c>
      <c r="BA188">
        <v>191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ROUND(Y188*Source!I130,9)</f>
        <v>1.38E-2</v>
      </c>
      <c r="CY188">
        <f t="shared" si="93"/>
        <v>1260.72</v>
      </c>
      <c r="CZ188">
        <f t="shared" si="94"/>
        <v>1260.72</v>
      </c>
      <c r="DA188">
        <f t="shared" si="95"/>
        <v>1</v>
      </c>
      <c r="DB188">
        <f t="shared" si="96"/>
        <v>12.61</v>
      </c>
      <c r="DC188">
        <f t="shared" si="97"/>
        <v>0</v>
      </c>
      <c r="DD188" t="s">
        <v>3</v>
      </c>
      <c r="DE188" t="s">
        <v>3</v>
      </c>
      <c r="DF188">
        <f t="shared" si="87"/>
        <v>17.399999999999999</v>
      </c>
      <c r="DG188">
        <f t="shared" si="82"/>
        <v>0</v>
      </c>
      <c r="DH188">
        <f t="shared" si="83"/>
        <v>0</v>
      </c>
      <c r="DI188">
        <f t="shared" si="74"/>
        <v>0</v>
      </c>
      <c r="DJ188">
        <f t="shared" si="98"/>
        <v>17.399999999999999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ROW(Source!A130)</f>
        <v>130</v>
      </c>
      <c r="B189">
        <v>50447275</v>
      </c>
      <c r="C189">
        <v>50447913</v>
      </c>
      <c r="D189">
        <v>31111088</v>
      </c>
      <c r="E189">
        <v>1</v>
      </c>
      <c r="F189">
        <v>1</v>
      </c>
      <c r="G189">
        <v>30570983</v>
      </c>
      <c r="H189">
        <v>3</v>
      </c>
      <c r="I189" t="s">
        <v>707</v>
      </c>
      <c r="J189" t="s">
        <v>708</v>
      </c>
      <c r="K189" t="s">
        <v>709</v>
      </c>
      <c r="L189">
        <v>1327</v>
      </c>
      <c r="N189">
        <v>1005</v>
      </c>
      <c r="O189" t="s">
        <v>227</v>
      </c>
      <c r="P189" t="s">
        <v>227</v>
      </c>
      <c r="Q189">
        <v>1</v>
      </c>
      <c r="W189">
        <v>0</v>
      </c>
      <c r="X189">
        <v>390251752</v>
      </c>
      <c r="Y189">
        <f t="shared" si="92"/>
        <v>30</v>
      </c>
      <c r="AA189">
        <v>7.39</v>
      </c>
      <c r="AB189">
        <v>0</v>
      </c>
      <c r="AC189">
        <v>0</v>
      </c>
      <c r="AD189">
        <v>0</v>
      </c>
      <c r="AE189">
        <v>7.39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30</v>
      </c>
      <c r="AU189" t="s">
        <v>3</v>
      </c>
      <c r="AV189">
        <v>0</v>
      </c>
      <c r="AW189">
        <v>2</v>
      </c>
      <c r="AX189">
        <v>50447943</v>
      </c>
      <c r="AY189">
        <v>1</v>
      </c>
      <c r="AZ189">
        <v>0</v>
      </c>
      <c r="BA189">
        <v>192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ROUND(Y189*Source!I130,9)</f>
        <v>41.4</v>
      </c>
      <c r="CY189">
        <f t="shared" si="93"/>
        <v>7.39</v>
      </c>
      <c r="CZ189">
        <f t="shared" si="94"/>
        <v>7.39</v>
      </c>
      <c r="DA189">
        <f t="shared" si="95"/>
        <v>1</v>
      </c>
      <c r="DB189">
        <f t="shared" si="96"/>
        <v>221.7</v>
      </c>
      <c r="DC189">
        <f t="shared" si="97"/>
        <v>0</v>
      </c>
      <c r="DD189" t="s">
        <v>3</v>
      </c>
      <c r="DE189" t="s">
        <v>3</v>
      </c>
      <c r="DF189">
        <f t="shared" si="87"/>
        <v>305.95</v>
      </c>
      <c r="DG189">
        <f t="shared" si="82"/>
        <v>0</v>
      </c>
      <c r="DH189">
        <f t="shared" si="83"/>
        <v>0</v>
      </c>
      <c r="DI189">
        <f t="shared" si="74"/>
        <v>0</v>
      </c>
      <c r="DJ189">
        <f t="shared" si="98"/>
        <v>305.95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ROW(Source!A130)</f>
        <v>130</v>
      </c>
      <c r="B190">
        <v>50447275</v>
      </c>
      <c r="C190">
        <v>50447913</v>
      </c>
      <c r="D190">
        <v>46138441</v>
      </c>
      <c r="E190">
        <v>1</v>
      </c>
      <c r="F190">
        <v>1</v>
      </c>
      <c r="G190">
        <v>30570983</v>
      </c>
      <c r="H190">
        <v>3</v>
      </c>
      <c r="I190" t="s">
        <v>241</v>
      </c>
      <c r="J190" t="s">
        <v>243</v>
      </c>
      <c r="K190" t="s">
        <v>242</v>
      </c>
      <c r="L190">
        <v>1339</v>
      </c>
      <c r="N190">
        <v>1007</v>
      </c>
      <c r="O190" t="s">
        <v>115</v>
      </c>
      <c r="P190" t="s">
        <v>115</v>
      </c>
      <c r="Q190">
        <v>1</v>
      </c>
      <c r="W190">
        <v>0</v>
      </c>
      <c r="X190">
        <v>-1134778377</v>
      </c>
      <c r="Y190">
        <f t="shared" si="92"/>
        <v>101.5</v>
      </c>
      <c r="AA190">
        <v>745.24</v>
      </c>
      <c r="AB190">
        <v>0</v>
      </c>
      <c r="AC190">
        <v>0</v>
      </c>
      <c r="AD190">
        <v>0</v>
      </c>
      <c r="AE190">
        <v>745.24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1</v>
      </c>
      <c r="AQ190">
        <v>0</v>
      </c>
      <c r="AR190">
        <v>0</v>
      </c>
      <c r="AS190" t="s">
        <v>3</v>
      </c>
      <c r="AT190">
        <v>101.5</v>
      </c>
      <c r="AU190" t="s">
        <v>3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ROUND(Y190*Source!I130,9)</f>
        <v>140.07</v>
      </c>
      <c r="CY190">
        <f t="shared" si="93"/>
        <v>745.24</v>
      </c>
      <c r="CZ190">
        <f t="shared" si="94"/>
        <v>745.24</v>
      </c>
      <c r="DA190">
        <f t="shared" si="95"/>
        <v>1</v>
      </c>
      <c r="DB190">
        <f t="shared" si="96"/>
        <v>75641.86</v>
      </c>
      <c r="DC190">
        <f t="shared" si="97"/>
        <v>0</v>
      </c>
      <c r="DD190" t="s">
        <v>3</v>
      </c>
      <c r="DE190" t="s">
        <v>3</v>
      </c>
      <c r="DF190">
        <f t="shared" si="87"/>
        <v>104385.77</v>
      </c>
      <c r="DG190">
        <f t="shared" si="82"/>
        <v>0</v>
      </c>
      <c r="DH190">
        <f t="shared" si="83"/>
        <v>0</v>
      </c>
      <c r="DI190">
        <f t="shared" si="74"/>
        <v>0</v>
      </c>
      <c r="DJ190">
        <f t="shared" si="98"/>
        <v>104385.77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ROW(Source!A130)</f>
        <v>130</v>
      </c>
      <c r="B191">
        <v>50447275</v>
      </c>
      <c r="C191">
        <v>50447913</v>
      </c>
      <c r="D191">
        <v>46138716</v>
      </c>
      <c r="E191">
        <v>1</v>
      </c>
      <c r="F191">
        <v>1</v>
      </c>
      <c r="G191">
        <v>30570983</v>
      </c>
      <c r="H191">
        <v>3</v>
      </c>
      <c r="I191" t="s">
        <v>237</v>
      </c>
      <c r="J191" t="s">
        <v>239</v>
      </c>
      <c r="K191" t="s">
        <v>238</v>
      </c>
      <c r="L191">
        <v>1348</v>
      </c>
      <c r="N191">
        <v>1009</v>
      </c>
      <c r="O191" t="s">
        <v>70</v>
      </c>
      <c r="P191" t="s">
        <v>70</v>
      </c>
      <c r="Q191">
        <v>1000</v>
      </c>
      <c r="W191">
        <v>0</v>
      </c>
      <c r="X191">
        <v>1696534841</v>
      </c>
      <c r="Y191">
        <f t="shared" si="92"/>
        <v>8.1</v>
      </c>
      <c r="AA191">
        <v>5752.41</v>
      </c>
      <c r="AB191">
        <v>0</v>
      </c>
      <c r="AC191">
        <v>0</v>
      </c>
      <c r="AD191">
        <v>0</v>
      </c>
      <c r="AE191">
        <v>5752.41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0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8.1</v>
      </c>
      <c r="AU191" t="s">
        <v>3</v>
      </c>
      <c r="AV191">
        <v>0</v>
      </c>
      <c r="AW191">
        <v>1</v>
      </c>
      <c r="AX191">
        <v>-1</v>
      </c>
      <c r="AY191">
        <v>0</v>
      </c>
      <c r="AZ191">
        <v>0</v>
      </c>
      <c r="BA191" t="s">
        <v>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ROUND(Y191*Source!I130,9)</f>
        <v>11.178000000000001</v>
      </c>
      <c r="CY191">
        <f t="shared" si="93"/>
        <v>5752.41</v>
      </c>
      <c r="CZ191">
        <f t="shared" si="94"/>
        <v>5752.41</v>
      </c>
      <c r="DA191">
        <f t="shared" si="95"/>
        <v>1</v>
      </c>
      <c r="DB191">
        <f t="shared" si="96"/>
        <v>46594.52</v>
      </c>
      <c r="DC191">
        <f t="shared" si="97"/>
        <v>0</v>
      </c>
      <c r="DD191" t="s">
        <v>3</v>
      </c>
      <c r="DE191" t="s">
        <v>3</v>
      </c>
      <c r="DF191">
        <f t="shared" si="87"/>
        <v>64300.44</v>
      </c>
      <c r="DG191">
        <f t="shared" si="82"/>
        <v>0</v>
      </c>
      <c r="DH191">
        <f t="shared" si="83"/>
        <v>0</v>
      </c>
      <c r="DI191">
        <f t="shared" si="74"/>
        <v>0</v>
      </c>
      <c r="DJ191">
        <f t="shared" si="98"/>
        <v>64300.44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ROW(Source!A130)</f>
        <v>130</v>
      </c>
      <c r="B192">
        <v>50447275</v>
      </c>
      <c r="C192">
        <v>50447913</v>
      </c>
      <c r="D192">
        <v>46140646</v>
      </c>
      <c r="E192">
        <v>1</v>
      </c>
      <c r="F192">
        <v>1</v>
      </c>
      <c r="G192">
        <v>30570983</v>
      </c>
      <c r="H192">
        <v>3</v>
      </c>
      <c r="I192" t="s">
        <v>736</v>
      </c>
      <c r="J192" t="s">
        <v>737</v>
      </c>
      <c r="K192" t="s">
        <v>738</v>
      </c>
      <c r="L192">
        <v>1327</v>
      </c>
      <c r="N192">
        <v>1005</v>
      </c>
      <c r="O192" t="s">
        <v>227</v>
      </c>
      <c r="P192" t="s">
        <v>227</v>
      </c>
      <c r="Q192">
        <v>1</v>
      </c>
      <c r="W192">
        <v>0</v>
      </c>
      <c r="X192">
        <v>-1470655847</v>
      </c>
      <c r="Y192">
        <f t="shared" si="92"/>
        <v>3.6</v>
      </c>
      <c r="AA192">
        <v>90.15</v>
      </c>
      <c r="AB192">
        <v>0</v>
      </c>
      <c r="AC192">
        <v>0</v>
      </c>
      <c r="AD192">
        <v>0</v>
      </c>
      <c r="AE192">
        <v>90.15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3.6</v>
      </c>
      <c r="AU192" t="s">
        <v>3</v>
      </c>
      <c r="AV192">
        <v>0</v>
      </c>
      <c r="AW192">
        <v>2</v>
      </c>
      <c r="AX192">
        <v>50447944</v>
      </c>
      <c r="AY192">
        <v>1</v>
      </c>
      <c r="AZ192">
        <v>0</v>
      </c>
      <c r="BA192">
        <v>193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ROUND(Y192*Source!I130,9)</f>
        <v>4.968</v>
      </c>
      <c r="CY192">
        <f t="shared" si="93"/>
        <v>90.15</v>
      </c>
      <c r="CZ192">
        <f t="shared" si="94"/>
        <v>90.15</v>
      </c>
      <c r="DA192">
        <f t="shared" si="95"/>
        <v>1</v>
      </c>
      <c r="DB192">
        <f t="shared" si="96"/>
        <v>324.54000000000002</v>
      </c>
      <c r="DC192">
        <f t="shared" si="97"/>
        <v>0</v>
      </c>
      <c r="DD192" t="s">
        <v>3</v>
      </c>
      <c r="DE192" t="s">
        <v>3</v>
      </c>
      <c r="DF192">
        <f t="shared" si="87"/>
        <v>447.87</v>
      </c>
      <c r="DG192">
        <f t="shared" si="82"/>
        <v>0</v>
      </c>
      <c r="DH192">
        <f t="shared" si="83"/>
        <v>0</v>
      </c>
      <c r="DI192">
        <f t="shared" si="74"/>
        <v>0</v>
      </c>
      <c r="DJ192">
        <f t="shared" si="98"/>
        <v>447.87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ROW(Source!A131)</f>
        <v>131</v>
      </c>
      <c r="B193">
        <v>50447276</v>
      </c>
      <c r="C193">
        <v>50447913</v>
      </c>
      <c r="D193">
        <v>40404405</v>
      </c>
      <c r="E193">
        <v>30570983</v>
      </c>
      <c r="F193">
        <v>1</v>
      </c>
      <c r="G193">
        <v>30570983</v>
      </c>
      <c r="H193">
        <v>1</v>
      </c>
      <c r="I193" t="s">
        <v>605</v>
      </c>
      <c r="J193" t="s">
        <v>3</v>
      </c>
      <c r="K193" t="s">
        <v>606</v>
      </c>
      <c r="L193">
        <v>1191</v>
      </c>
      <c r="N193">
        <v>1013</v>
      </c>
      <c r="O193" t="s">
        <v>607</v>
      </c>
      <c r="P193" t="s">
        <v>607</v>
      </c>
      <c r="Q193">
        <v>1</v>
      </c>
      <c r="W193">
        <v>0</v>
      </c>
      <c r="X193">
        <v>476480486</v>
      </c>
      <c r="Y193">
        <f t="shared" ref="Y193:Y199" si="99">(AT193*1.1)</f>
        <v>196.9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5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179</v>
      </c>
      <c r="AU193" t="s">
        <v>40</v>
      </c>
      <c r="AV193">
        <v>1</v>
      </c>
      <c r="AW193">
        <v>2</v>
      </c>
      <c r="AX193">
        <v>50447930</v>
      </c>
      <c r="AY193">
        <v>1</v>
      </c>
      <c r="AZ193">
        <v>0</v>
      </c>
      <c r="BA193">
        <v>195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ROUND(AT193*Source!I131*AH193*AL193,2)</f>
        <v>0</v>
      </c>
      <c r="CV193">
        <f>ROUND(Y193*Source!I131,9)</f>
        <v>271.72199999999998</v>
      </c>
      <c r="CW193">
        <v>0</v>
      </c>
      <c r="CX193">
        <f>ROUND(Y193*Source!I131,9)</f>
        <v>271.72199999999998</v>
      </c>
      <c r="CY193">
        <f>AD193</f>
        <v>0</v>
      </c>
      <c r="CZ193">
        <f>AH193</f>
        <v>0</v>
      </c>
      <c r="DA193">
        <f>AL193</f>
        <v>1</v>
      </c>
      <c r="DB193">
        <f t="shared" ref="DB193:DB199" si="100">ROUND((ROUND(AT193*CZ193,2)*1.1),6)</f>
        <v>0</v>
      </c>
      <c r="DC193">
        <f t="shared" ref="DC193:DC199" si="101">ROUND((ROUND(AT193*AG193,2)*1.1),6)</f>
        <v>0</v>
      </c>
      <c r="DD193" t="s">
        <v>3</v>
      </c>
      <c r="DE193" t="s">
        <v>3</v>
      </c>
      <c r="DF193">
        <f t="shared" si="87"/>
        <v>0</v>
      </c>
      <c r="DG193">
        <f t="shared" si="82"/>
        <v>0</v>
      </c>
      <c r="DH193">
        <f t="shared" si="83"/>
        <v>0</v>
      </c>
      <c r="DI193">
        <f t="shared" ref="DI193:DI256" si="102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ROW(Source!A131)</f>
        <v>131</v>
      </c>
      <c r="B194">
        <v>50447276</v>
      </c>
      <c r="C194">
        <v>50447913</v>
      </c>
      <c r="D194">
        <v>46170623</v>
      </c>
      <c r="E194">
        <v>1</v>
      </c>
      <c r="F194">
        <v>1</v>
      </c>
      <c r="G194">
        <v>30570983</v>
      </c>
      <c r="H194">
        <v>2</v>
      </c>
      <c r="I194" t="s">
        <v>612</v>
      </c>
      <c r="J194" t="s">
        <v>613</v>
      </c>
      <c r="K194" t="s">
        <v>614</v>
      </c>
      <c r="L194">
        <v>1368</v>
      </c>
      <c r="N194">
        <v>1011</v>
      </c>
      <c r="O194" t="s">
        <v>611</v>
      </c>
      <c r="P194" t="s">
        <v>611</v>
      </c>
      <c r="Q194">
        <v>1</v>
      </c>
      <c r="W194">
        <v>0</v>
      </c>
      <c r="X194">
        <v>831184158</v>
      </c>
      <c r="Y194">
        <f t="shared" si="99"/>
        <v>132</v>
      </c>
      <c r="AA194">
        <v>0</v>
      </c>
      <c r="AB194">
        <v>80.319999999999993</v>
      </c>
      <c r="AC194">
        <v>0</v>
      </c>
      <c r="AD194">
        <v>0</v>
      </c>
      <c r="AE194">
        <v>0</v>
      </c>
      <c r="AF194">
        <v>7.11</v>
      </c>
      <c r="AG194">
        <v>0</v>
      </c>
      <c r="AH194">
        <v>0</v>
      </c>
      <c r="AI194">
        <v>1</v>
      </c>
      <c r="AJ194">
        <v>10.79</v>
      </c>
      <c r="AK194">
        <v>34.090000000000003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120</v>
      </c>
      <c r="AU194" t="s">
        <v>40</v>
      </c>
      <c r="AV194">
        <v>0</v>
      </c>
      <c r="AW194">
        <v>2</v>
      </c>
      <c r="AX194">
        <v>50447931</v>
      </c>
      <c r="AY194">
        <v>1</v>
      </c>
      <c r="AZ194">
        <v>0</v>
      </c>
      <c r="BA194">
        <v>196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ROUND(Y194*Source!I131*DO194,9)</f>
        <v>0</v>
      </c>
      <c r="CX194">
        <f>ROUND(Y194*Source!I131,9)</f>
        <v>182.16</v>
      </c>
      <c r="CY194">
        <f t="shared" ref="CY194:CY199" si="103">AB194</f>
        <v>80.319999999999993</v>
      </c>
      <c r="CZ194">
        <f t="shared" ref="CZ194:CZ199" si="104">AF194</f>
        <v>7.11</v>
      </c>
      <c r="DA194">
        <f t="shared" ref="DA194:DA199" si="105">AJ194</f>
        <v>10.79</v>
      </c>
      <c r="DB194">
        <f t="shared" si="100"/>
        <v>938.52</v>
      </c>
      <c r="DC194">
        <f t="shared" si="101"/>
        <v>0</v>
      </c>
      <c r="DD194" t="s">
        <v>3</v>
      </c>
      <c r="DE194" t="s">
        <v>3</v>
      </c>
      <c r="DF194">
        <f t="shared" si="87"/>
        <v>0</v>
      </c>
      <c r="DG194">
        <f t="shared" ref="DG194:DG199" si="106">ROUND(ROUND(AF194*AJ194,2)*CX194,2)</f>
        <v>13975.32</v>
      </c>
      <c r="DH194">
        <f t="shared" ref="DH194:DH199" si="107">ROUND(ROUND(AG194*AK194,2)*CX194,2)</f>
        <v>0</v>
      </c>
      <c r="DI194">
        <f t="shared" si="102"/>
        <v>0</v>
      </c>
      <c r="DJ194">
        <f t="shared" ref="DJ194:DJ199" si="108">DG194</f>
        <v>13975.32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ROW(Source!A131)</f>
        <v>131</v>
      </c>
      <c r="B195">
        <v>50447276</v>
      </c>
      <c r="C195">
        <v>50447913</v>
      </c>
      <c r="D195">
        <v>46170867</v>
      </c>
      <c r="E195">
        <v>1</v>
      </c>
      <c r="F195">
        <v>1</v>
      </c>
      <c r="G195">
        <v>30570983</v>
      </c>
      <c r="H195">
        <v>2</v>
      </c>
      <c r="I195" t="s">
        <v>644</v>
      </c>
      <c r="J195" t="s">
        <v>645</v>
      </c>
      <c r="K195" t="s">
        <v>646</v>
      </c>
      <c r="L195">
        <v>1368</v>
      </c>
      <c r="N195">
        <v>1011</v>
      </c>
      <c r="O195" t="s">
        <v>611</v>
      </c>
      <c r="P195" t="s">
        <v>611</v>
      </c>
      <c r="Q195">
        <v>1</v>
      </c>
      <c r="W195">
        <v>0</v>
      </c>
      <c r="X195">
        <v>-7781208</v>
      </c>
      <c r="Y195">
        <f t="shared" si="99"/>
        <v>1.4850000000000003</v>
      </c>
      <c r="AA195">
        <v>0</v>
      </c>
      <c r="AB195">
        <v>1106.71</v>
      </c>
      <c r="AC195">
        <v>450.44</v>
      </c>
      <c r="AD195">
        <v>0</v>
      </c>
      <c r="AE195">
        <v>0</v>
      </c>
      <c r="AF195">
        <v>83.1</v>
      </c>
      <c r="AG195">
        <v>12.62</v>
      </c>
      <c r="AH195">
        <v>0</v>
      </c>
      <c r="AI195">
        <v>1</v>
      </c>
      <c r="AJ195">
        <v>12.72</v>
      </c>
      <c r="AK195">
        <v>34.090000000000003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1.35</v>
      </c>
      <c r="AU195" t="s">
        <v>40</v>
      </c>
      <c r="AV195">
        <v>0</v>
      </c>
      <c r="AW195">
        <v>2</v>
      </c>
      <c r="AX195">
        <v>50447932</v>
      </c>
      <c r="AY195">
        <v>1</v>
      </c>
      <c r="AZ195">
        <v>0</v>
      </c>
      <c r="BA195">
        <v>197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ROUND(Y195*Source!I131*DO195,9)</f>
        <v>0</v>
      </c>
      <c r="CX195">
        <f>ROUND(Y195*Source!I131,9)</f>
        <v>2.0493000000000001</v>
      </c>
      <c r="CY195">
        <f t="shared" si="103"/>
        <v>1106.71</v>
      </c>
      <c r="CZ195">
        <f t="shared" si="104"/>
        <v>83.1</v>
      </c>
      <c r="DA195">
        <f t="shared" si="105"/>
        <v>12.72</v>
      </c>
      <c r="DB195">
        <f t="shared" si="100"/>
        <v>123.40900000000001</v>
      </c>
      <c r="DC195">
        <f t="shared" si="101"/>
        <v>18.744</v>
      </c>
      <c r="DD195" t="s">
        <v>3</v>
      </c>
      <c r="DE195" t="s">
        <v>3</v>
      </c>
      <c r="DF195">
        <f t="shared" si="87"/>
        <v>0</v>
      </c>
      <c r="DG195">
        <f t="shared" si="106"/>
        <v>2166.17</v>
      </c>
      <c r="DH195">
        <f t="shared" si="107"/>
        <v>881.65</v>
      </c>
      <c r="DI195">
        <f t="shared" si="102"/>
        <v>0</v>
      </c>
      <c r="DJ195">
        <f t="shared" si="108"/>
        <v>2166.17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ROW(Source!A131)</f>
        <v>131</v>
      </c>
      <c r="B196">
        <v>50447276</v>
      </c>
      <c r="C196">
        <v>50447913</v>
      </c>
      <c r="D196">
        <v>46170987</v>
      </c>
      <c r="E196">
        <v>1</v>
      </c>
      <c r="F196">
        <v>1</v>
      </c>
      <c r="G196">
        <v>30570983</v>
      </c>
      <c r="H196">
        <v>2</v>
      </c>
      <c r="I196" t="s">
        <v>712</v>
      </c>
      <c r="J196" t="s">
        <v>713</v>
      </c>
      <c r="K196" t="s">
        <v>714</v>
      </c>
      <c r="L196">
        <v>1368</v>
      </c>
      <c r="N196">
        <v>1011</v>
      </c>
      <c r="O196" t="s">
        <v>611</v>
      </c>
      <c r="P196" t="s">
        <v>611</v>
      </c>
      <c r="Q196">
        <v>1</v>
      </c>
      <c r="W196">
        <v>0</v>
      </c>
      <c r="X196">
        <v>1569571613</v>
      </c>
      <c r="Y196">
        <f t="shared" si="99"/>
        <v>0.11000000000000001</v>
      </c>
      <c r="AA196">
        <v>0</v>
      </c>
      <c r="AB196">
        <v>4.25</v>
      </c>
      <c r="AC196">
        <v>0</v>
      </c>
      <c r="AD196">
        <v>0</v>
      </c>
      <c r="AE196">
        <v>0</v>
      </c>
      <c r="AF196">
        <v>0.45</v>
      </c>
      <c r="AG196">
        <v>0</v>
      </c>
      <c r="AH196">
        <v>0</v>
      </c>
      <c r="AI196">
        <v>1</v>
      </c>
      <c r="AJ196">
        <v>9.02</v>
      </c>
      <c r="AK196">
        <v>34.090000000000003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0.1</v>
      </c>
      <c r="AU196" t="s">
        <v>40</v>
      </c>
      <c r="AV196">
        <v>0</v>
      </c>
      <c r="AW196">
        <v>2</v>
      </c>
      <c r="AX196">
        <v>50447934</v>
      </c>
      <c r="AY196">
        <v>1</v>
      </c>
      <c r="AZ196">
        <v>0</v>
      </c>
      <c r="BA196">
        <v>198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ROUND(Y196*Source!I131*DO196,9)</f>
        <v>0</v>
      </c>
      <c r="CX196">
        <f>ROUND(Y196*Source!I131,9)</f>
        <v>0.15179999999999999</v>
      </c>
      <c r="CY196">
        <f t="shared" si="103"/>
        <v>4.25</v>
      </c>
      <c r="CZ196">
        <f t="shared" si="104"/>
        <v>0.45</v>
      </c>
      <c r="DA196">
        <f t="shared" si="105"/>
        <v>9.02</v>
      </c>
      <c r="DB196">
        <f t="shared" si="100"/>
        <v>5.5E-2</v>
      </c>
      <c r="DC196">
        <f t="shared" si="101"/>
        <v>0</v>
      </c>
      <c r="DD196" t="s">
        <v>3</v>
      </c>
      <c r="DE196" t="s">
        <v>3</v>
      </c>
      <c r="DF196">
        <f t="shared" si="87"/>
        <v>0</v>
      </c>
      <c r="DG196">
        <f t="shared" si="106"/>
        <v>0.62</v>
      </c>
      <c r="DH196">
        <f t="shared" si="107"/>
        <v>0</v>
      </c>
      <c r="DI196">
        <f t="shared" si="102"/>
        <v>0</v>
      </c>
      <c r="DJ196">
        <f t="shared" si="108"/>
        <v>0.62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ROW(Source!A131)</f>
        <v>131</v>
      </c>
      <c r="B197">
        <v>50447276</v>
      </c>
      <c r="C197">
        <v>50447913</v>
      </c>
      <c r="D197">
        <v>46170215</v>
      </c>
      <c r="E197">
        <v>1</v>
      </c>
      <c r="F197">
        <v>1</v>
      </c>
      <c r="G197">
        <v>30570983</v>
      </c>
      <c r="H197">
        <v>2</v>
      </c>
      <c r="I197" t="s">
        <v>715</v>
      </c>
      <c r="J197" t="s">
        <v>716</v>
      </c>
      <c r="K197" t="s">
        <v>717</v>
      </c>
      <c r="L197">
        <v>1368</v>
      </c>
      <c r="N197">
        <v>1011</v>
      </c>
      <c r="O197" t="s">
        <v>611</v>
      </c>
      <c r="P197" t="s">
        <v>611</v>
      </c>
      <c r="Q197">
        <v>1</v>
      </c>
      <c r="W197">
        <v>0</v>
      </c>
      <c r="X197">
        <v>922387863</v>
      </c>
      <c r="Y197">
        <f t="shared" si="99"/>
        <v>0.9900000000000001</v>
      </c>
      <c r="AA197">
        <v>0</v>
      </c>
      <c r="AB197">
        <v>2127.2800000000002</v>
      </c>
      <c r="AC197">
        <v>604.27</v>
      </c>
      <c r="AD197">
        <v>0</v>
      </c>
      <c r="AE197">
        <v>0</v>
      </c>
      <c r="AF197">
        <v>179.17</v>
      </c>
      <c r="AG197">
        <v>16.93</v>
      </c>
      <c r="AH197">
        <v>0</v>
      </c>
      <c r="AI197">
        <v>1</v>
      </c>
      <c r="AJ197">
        <v>11.34</v>
      </c>
      <c r="AK197">
        <v>34.090000000000003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0.9</v>
      </c>
      <c r="AU197" t="s">
        <v>40</v>
      </c>
      <c r="AV197">
        <v>0</v>
      </c>
      <c r="AW197">
        <v>2</v>
      </c>
      <c r="AX197">
        <v>50447933</v>
      </c>
      <c r="AY197">
        <v>1</v>
      </c>
      <c r="AZ197">
        <v>0</v>
      </c>
      <c r="BA197">
        <v>199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ROUND(Y197*Source!I131*DO197,9)</f>
        <v>0</v>
      </c>
      <c r="CX197">
        <f>ROUND(Y197*Source!I131,9)</f>
        <v>1.3662000000000001</v>
      </c>
      <c r="CY197">
        <f t="shared" si="103"/>
        <v>2127.2800000000002</v>
      </c>
      <c r="CZ197">
        <f t="shared" si="104"/>
        <v>179.17</v>
      </c>
      <c r="DA197">
        <f t="shared" si="105"/>
        <v>11.34</v>
      </c>
      <c r="DB197">
        <f t="shared" si="100"/>
        <v>177.375</v>
      </c>
      <c r="DC197">
        <f t="shared" si="101"/>
        <v>16.763999999999999</v>
      </c>
      <c r="DD197" t="s">
        <v>3</v>
      </c>
      <c r="DE197" t="s">
        <v>3</v>
      </c>
      <c r="DF197">
        <f t="shared" si="87"/>
        <v>0</v>
      </c>
      <c r="DG197">
        <f t="shared" si="106"/>
        <v>2775.83</v>
      </c>
      <c r="DH197">
        <f t="shared" si="107"/>
        <v>788.49</v>
      </c>
      <c r="DI197">
        <f t="shared" si="102"/>
        <v>0</v>
      </c>
      <c r="DJ197">
        <f t="shared" si="108"/>
        <v>2775.83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ROW(Source!A131)</f>
        <v>131</v>
      </c>
      <c r="B198">
        <v>50447276</v>
      </c>
      <c r="C198">
        <v>50447913</v>
      </c>
      <c r="D198">
        <v>46170346</v>
      </c>
      <c r="E198">
        <v>1</v>
      </c>
      <c r="F198">
        <v>1</v>
      </c>
      <c r="G198">
        <v>30570983</v>
      </c>
      <c r="H198">
        <v>2</v>
      </c>
      <c r="I198" t="s">
        <v>718</v>
      </c>
      <c r="J198" t="s">
        <v>719</v>
      </c>
      <c r="K198" t="s">
        <v>720</v>
      </c>
      <c r="L198">
        <v>1368</v>
      </c>
      <c r="N198">
        <v>1011</v>
      </c>
      <c r="O198" t="s">
        <v>611</v>
      </c>
      <c r="P198" t="s">
        <v>611</v>
      </c>
      <c r="Q198">
        <v>1</v>
      </c>
      <c r="W198">
        <v>0</v>
      </c>
      <c r="X198">
        <v>-1338774573</v>
      </c>
      <c r="Y198">
        <f t="shared" si="99"/>
        <v>0.27500000000000002</v>
      </c>
      <c r="AA198">
        <v>0</v>
      </c>
      <c r="AB198">
        <v>2027.41</v>
      </c>
      <c r="AC198">
        <v>518.97</v>
      </c>
      <c r="AD198">
        <v>0</v>
      </c>
      <c r="AE198">
        <v>0</v>
      </c>
      <c r="AF198">
        <v>164.94</v>
      </c>
      <c r="AG198">
        <v>14.54</v>
      </c>
      <c r="AH198">
        <v>0</v>
      </c>
      <c r="AI198">
        <v>1</v>
      </c>
      <c r="AJ198">
        <v>11.74</v>
      </c>
      <c r="AK198">
        <v>34.090000000000003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0.25</v>
      </c>
      <c r="AU198" t="s">
        <v>40</v>
      </c>
      <c r="AV198">
        <v>0</v>
      </c>
      <c r="AW198">
        <v>2</v>
      </c>
      <c r="AX198">
        <v>50447935</v>
      </c>
      <c r="AY198">
        <v>1</v>
      </c>
      <c r="AZ198">
        <v>0</v>
      </c>
      <c r="BA198">
        <v>200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ROUND(Y198*Source!I131*DO198,9)</f>
        <v>0</v>
      </c>
      <c r="CX198">
        <f>ROUND(Y198*Source!I131,9)</f>
        <v>0.3795</v>
      </c>
      <c r="CY198">
        <f t="shared" si="103"/>
        <v>2027.41</v>
      </c>
      <c r="CZ198">
        <f t="shared" si="104"/>
        <v>164.94</v>
      </c>
      <c r="DA198">
        <f t="shared" si="105"/>
        <v>11.74</v>
      </c>
      <c r="DB198">
        <f t="shared" si="100"/>
        <v>45.363999999999997</v>
      </c>
      <c r="DC198">
        <f t="shared" si="101"/>
        <v>4.0039999999999996</v>
      </c>
      <c r="DD198" t="s">
        <v>3</v>
      </c>
      <c r="DE198" t="s">
        <v>3</v>
      </c>
      <c r="DF198">
        <f t="shared" si="87"/>
        <v>0</v>
      </c>
      <c r="DG198">
        <f t="shared" si="106"/>
        <v>734.86</v>
      </c>
      <c r="DH198">
        <f t="shared" si="107"/>
        <v>188.11</v>
      </c>
      <c r="DI198">
        <f t="shared" si="102"/>
        <v>0</v>
      </c>
      <c r="DJ198">
        <f t="shared" si="108"/>
        <v>734.86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ROW(Source!A131)</f>
        <v>131</v>
      </c>
      <c r="B199">
        <v>50447276</v>
      </c>
      <c r="C199">
        <v>50447913</v>
      </c>
      <c r="D199">
        <v>46170449</v>
      </c>
      <c r="E199">
        <v>1</v>
      </c>
      <c r="F199">
        <v>1</v>
      </c>
      <c r="G199">
        <v>30570983</v>
      </c>
      <c r="H199">
        <v>2</v>
      </c>
      <c r="I199" t="s">
        <v>721</v>
      </c>
      <c r="J199" t="s">
        <v>722</v>
      </c>
      <c r="K199" t="s">
        <v>723</v>
      </c>
      <c r="L199">
        <v>1368</v>
      </c>
      <c r="N199">
        <v>1011</v>
      </c>
      <c r="O199" t="s">
        <v>611</v>
      </c>
      <c r="P199" t="s">
        <v>611</v>
      </c>
      <c r="Q199">
        <v>1</v>
      </c>
      <c r="W199">
        <v>0</v>
      </c>
      <c r="X199">
        <v>-858971667</v>
      </c>
      <c r="Y199">
        <f t="shared" si="99"/>
        <v>9.9</v>
      </c>
      <c r="AA199">
        <v>0</v>
      </c>
      <c r="AB199">
        <v>4.29</v>
      </c>
      <c r="AC199">
        <v>0</v>
      </c>
      <c r="AD199">
        <v>0</v>
      </c>
      <c r="AE199">
        <v>0</v>
      </c>
      <c r="AF199">
        <v>0.42</v>
      </c>
      <c r="AG199">
        <v>0</v>
      </c>
      <c r="AH199">
        <v>0</v>
      </c>
      <c r="AI199">
        <v>1</v>
      </c>
      <c r="AJ199">
        <v>9.76</v>
      </c>
      <c r="AK199">
        <v>34.090000000000003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9</v>
      </c>
      <c r="AU199" t="s">
        <v>40</v>
      </c>
      <c r="AV199">
        <v>0</v>
      </c>
      <c r="AW199">
        <v>2</v>
      </c>
      <c r="AX199">
        <v>50447936</v>
      </c>
      <c r="AY199">
        <v>1</v>
      </c>
      <c r="AZ199">
        <v>0</v>
      </c>
      <c r="BA199">
        <v>201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ROUND(Y199*Source!I131*DO199,9)</f>
        <v>0</v>
      </c>
      <c r="CX199">
        <f>ROUND(Y199*Source!I131,9)</f>
        <v>13.662000000000001</v>
      </c>
      <c r="CY199">
        <f t="shared" si="103"/>
        <v>4.29</v>
      </c>
      <c r="CZ199">
        <f t="shared" si="104"/>
        <v>0.42</v>
      </c>
      <c r="DA199">
        <f t="shared" si="105"/>
        <v>9.76</v>
      </c>
      <c r="DB199">
        <f t="shared" si="100"/>
        <v>4.1580000000000004</v>
      </c>
      <c r="DC199">
        <f t="shared" si="101"/>
        <v>0</v>
      </c>
      <c r="DD199" t="s">
        <v>3</v>
      </c>
      <c r="DE199" t="s">
        <v>3</v>
      </c>
      <c r="DF199">
        <f t="shared" si="87"/>
        <v>0</v>
      </c>
      <c r="DG199">
        <f t="shared" si="106"/>
        <v>56.01</v>
      </c>
      <c r="DH199">
        <f t="shared" si="107"/>
        <v>0</v>
      </c>
      <c r="DI199">
        <f t="shared" si="102"/>
        <v>0</v>
      </c>
      <c r="DJ199">
        <f t="shared" si="108"/>
        <v>56.01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ROW(Source!A131)</f>
        <v>131</v>
      </c>
      <c r="B200">
        <v>50447276</v>
      </c>
      <c r="C200">
        <v>50447913</v>
      </c>
      <c r="D200">
        <v>31110605</v>
      </c>
      <c r="E200">
        <v>1</v>
      </c>
      <c r="F200">
        <v>1</v>
      </c>
      <c r="G200">
        <v>30570983</v>
      </c>
      <c r="H200">
        <v>3</v>
      </c>
      <c r="I200" t="s">
        <v>698</v>
      </c>
      <c r="J200" t="s">
        <v>699</v>
      </c>
      <c r="K200" t="s">
        <v>700</v>
      </c>
      <c r="L200">
        <v>1339</v>
      </c>
      <c r="N200">
        <v>1007</v>
      </c>
      <c r="O200" t="s">
        <v>115</v>
      </c>
      <c r="P200" t="s">
        <v>115</v>
      </c>
      <c r="Q200">
        <v>1</v>
      </c>
      <c r="W200">
        <v>0</v>
      </c>
      <c r="X200">
        <v>1942501623</v>
      </c>
      <c r="Y200">
        <f t="shared" ref="Y200:Y208" si="109">AT200</f>
        <v>0.73</v>
      </c>
      <c r="AA200">
        <v>43.35</v>
      </c>
      <c r="AB200">
        <v>0</v>
      </c>
      <c r="AC200">
        <v>0</v>
      </c>
      <c r="AD200">
        <v>0</v>
      </c>
      <c r="AE200">
        <v>7.07</v>
      </c>
      <c r="AF200">
        <v>0</v>
      </c>
      <c r="AG200">
        <v>0</v>
      </c>
      <c r="AH200">
        <v>0</v>
      </c>
      <c r="AI200">
        <v>6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0.73</v>
      </c>
      <c r="AU200" t="s">
        <v>3</v>
      </c>
      <c r="AV200">
        <v>0</v>
      </c>
      <c r="AW200">
        <v>2</v>
      </c>
      <c r="AX200">
        <v>50447938</v>
      </c>
      <c r="AY200">
        <v>1</v>
      </c>
      <c r="AZ200">
        <v>0</v>
      </c>
      <c r="BA200">
        <v>203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ROUND(Y200*Source!I131,9)</f>
        <v>1.0074000000000001</v>
      </c>
      <c r="CY200">
        <f t="shared" ref="CY200:CY208" si="110">AA200</f>
        <v>43.35</v>
      </c>
      <c r="CZ200">
        <f t="shared" ref="CZ200:CZ208" si="111">AE200</f>
        <v>7.07</v>
      </c>
      <c r="DA200">
        <f t="shared" ref="DA200:DA208" si="112">AI200</f>
        <v>6</v>
      </c>
      <c r="DB200">
        <f t="shared" ref="DB200:DB208" si="113">ROUND(ROUND(AT200*CZ200,2),6)</f>
        <v>5.16</v>
      </c>
      <c r="DC200">
        <f t="shared" ref="DC200:DC208" si="114">ROUND(ROUND(AT200*AG200,2),6)</f>
        <v>0</v>
      </c>
      <c r="DD200" t="s">
        <v>3</v>
      </c>
      <c r="DE200" t="s">
        <v>3</v>
      </c>
      <c r="DF200">
        <f t="shared" ref="DF200:DF208" si="115">ROUND(ROUND(AE200*AI200,2)*CX200,2)</f>
        <v>42.73</v>
      </c>
      <c r="DG200">
        <f t="shared" ref="DG200:DG212" si="116">ROUND(ROUND(AF200,2)*CX200,2)</f>
        <v>0</v>
      </c>
      <c r="DH200">
        <f t="shared" ref="DH200:DH212" si="117">ROUND(ROUND(AG200,2)*CX200,2)</f>
        <v>0</v>
      </c>
      <c r="DI200">
        <f t="shared" si="102"/>
        <v>0</v>
      </c>
      <c r="DJ200">
        <f t="shared" ref="DJ200:DJ208" si="118">DF200</f>
        <v>42.73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ROW(Source!A131)</f>
        <v>131</v>
      </c>
      <c r="B201">
        <v>50447276</v>
      </c>
      <c r="C201">
        <v>50447913</v>
      </c>
      <c r="D201">
        <v>31110618</v>
      </c>
      <c r="E201">
        <v>1</v>
      </c>
      <c r="F201">
        <v>1</v>
      </c>
      <c r="G201">
        <v>30570983</v>
      </c>
      <c r="H201">
        <v>3</v>
      </c>
      <c r="I201" t="s">
        <v>724</v>
      </c>
      <c r="J201" t="s">
        <v>725</v>
      </c>
      <c r="K201" t="s">
        <v>726</v>
      </c>
      <c r="L201">
        <v>1348</v>
      </c>
      <c r="N201">
        <v>1009</v>
      </c>
      <c r="O201" t="s">
        <v>70</v>
      </c>
      <c r="P201" t="s">
        <v>70</v>
      </c>
      <c r="Q201">
        <v>1000</v>
      </c>
      <c r="W201">
        <v>0</v>
      </c>
      <c r="X201">
        <v>-1241208221</v>
      </c>
      <c r="Y201">
        <f t="shared" si="109"/>
        <v>2E-3</v>
      </c>
      <c r="AA201">
        <v>80378.59</v>
      </c>
      <c r="AB201">
        <v>0</v>
      </c>
      <c r="AC201">
        <v>0</v>
      </c>
      <c r="AD201">
        <v>0</v>
      </c>
      <c r="AE201">
        <v>6521.42</v>
      </c>
      <c r="AF201">
        <v>0</v>
      </c>
      <c r="AG201">
        <v>0</v>
      </c>
      <c r="AH201">
        <v>0</v>
      </c>
      <c r="AI201">
        <v>12.06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2E-3</v>
      </c>
      <c r="AU201" t="s">
        <v>3</v>
      </c>
      <c r="AV201">
        <v>0</v>
      </c>
      <c r="AW201">
        <v>2</v>
      </c>
      <c r="AX201">
        <v>50447939</v>
      </c>
      <c r="AY201">
        <v>1</v>
      </c>
      <c r="AZ201">
        <v>0</v>
      </c>
      <c r="BA201">
        <v>204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ROUND(Y201*Source!I131,9)</f>
        <v>2.7599999999999999E-3</v>
      </c>
      <c r="CY201">
        <f t="shared" si="110"/>
        <v>80378.59</v>
      </c>
      <c r="CZ201">
        <f t="shared" si="111"/>
        <v>6521.42</v>
      </c>
      <c r="DA201">
        <f t="shared" si="112"/>
        <v>12.06</v>
      </c>
      <c r="DB201">
        <f t="shared" si="113"/>
        <v>13.04</v>
      </c>
      <c r="DC201">
        <f t="shared" si="114"/>
        <v>0</v>
      </c>
      <c r="DD201" t="s">
        <v>3</v>
      </c>
      <c r="DE201" t="s">
        <v>3</v>
      </c>
      <c r="DF201">
        <f t="shared" si="115"/>
        <v>217.07</v>
      </c>
      <c r="DG201">
        <f t="shared" si="116"/>
        <v>0</v>
      </c>
      <c r="DH201">
        <f t="shared" si="117"/>
        <v>0</v>
      </c>
      <c r="DI201">
        <f t="shared" si="102"/>
        <v>0</v>
      </c>
      <c r="DJ201">
        <f t="shared" si="118"/>
        <v>217.07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ROW(Source!A131)</f>
        <v>131</v>
      </c>
      <c r="B202">
        <v>50447276</v>
      </c>
      <c r="C202">
        <v>50447913</v>
      </c>
      <c r="D202">
        <v>46136783</v>
      </c>
      <c r="E202">
        <v>1</v>
      </c>
      <c r="F202">
        <v>1</v>
      </c>
      <c r="G202">
        <v>30570983</v>
      </c>
      <c r="H202">
        <v>3</v>
      </c>
      <c r="I202" t="s">
        <v>727</v>
      </c>
      <c r="J202" t="s">
        <v>728</v>
      </c>
      <c r="K202" t="s">
        <v>729</v>
      </c>
      <c r="L202">
        <v>1348</v>
      </c>
      <c r="N202">
        <v>1009</v>
      </c>
      <c r="O202" t="s">
        <v>70</v>
      </c>
      <c r="P202" t="s">
        <v>70</v>
      </c>
      <c r="Q202">
        <v>1000</v>
      </c>
      <c r="W202">
        <v>0</v>
      </c>
      <c r="X202">
        <v>-1786357970</v>
      </c>
      <c r="Y202">
        <f t="shared" si="109"/>
        <v>0.16</v>
      </c>
      <c r="AA202">
        <v>156335.13</v>
      </c>
      <c r="AB202">
        <v>0</v>
      </c>
      <c r="AC202">
        <v>0</v>
      </c>
      <c r="AD202">
        <v>0</v>
      </c>
      <c r="AE202">
        <v>7191.81</v>
      </c>
      <c r="AF202">
        <v>0</v>
      </c>
      <c r="AG202">
        <v>0</v>
      </c>
      <c r="AH202">
        <v>0</v>
      </c>
      <c r="AI202">
        <v>21.27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0.16</v>
      </c>
      <c r="AU202" t="s">
        <v>3</v>
      </c>
      <c r="AV202">
        <v>0</v>
      </c>
      <c r="AW202">
        <v>2</v>
      </c>
      <c r="AX202">
        <v>50447940</v>
      </c>
      <c r="AY202">
        <v>1</v>
      </c>
      <c r="AZ202">
        <v>0</v>
      </c>
      <c r="BA202">
        <v>205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ROUND(Y202*Source!I131,9)</f>
        <v>0.2208</v>
      </c>
      <c r="CY202">
        <f t="shared" si="110"/>
        <v>156335.13</v>
      </c>
      <c r="CZ202">
        <f t="shared" si="111"/>
        <v>7191.81</v>
      </c>
      <c r="DA202">
        <f t="shared" si="112"/>
        <v>21.27</v>
      </c>
      <c r="DB202">
        <f t="shared" si="113"/>
        <v>1150.69</v>
      </c>
      <c r="DC202">
        <f t="shared" si="114"/>
        <v>0</v>
      </c>
      <c r="DD202" t="s">
        <v>3</v>
      </c>
      <c r="DE202" t="s">
        <v>3</v>
      </c>
      <c r="DF202">
        <f t="shared" si="115"/>
        <v>33775.730000000003</v>
      </c>
      <c r="DG202">
        <f t="shared" si="116"/>
        <v>0</v>
      </c>
      <c r="DH202">
        <f t="shared" si="117"/>
        <v>0</v>
      </c>
      <c r="DI202">
        <f t="shared" si="102"/>
        <v>0</v>
      </c>
      <c r="DJ202">
        <f t="shared" si="118"/>
        <v>33775.730000000003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ROW(Source!A131)</f>
        <v>131</v>
      </c>
      <c r="B203">
        <v>50447276</v>
      </c>
      <c r="C203">
        <v>50447913</v>
      </c>
      <c r="D203">
        <v>46136082</v>
      </c>
      <c r="E203">
        <v>1</v>
      </c>
      <c r="F203">
        <v>1</v>
      </c>
      <c r="G203">
        <v>30570983</v>
      </c>
      <c r="H203">
        <v>3</v>
      </c>
      <c r="I203" t="s">
        <v>730</v>
      </c>
      <c r="J203" t="s">
        <v>731</v>
      </c>
      <c r="K203" t="s">
        <v>732</v>
      </c>
      <c r="L203">
        <v>1339</v>
      </c>
      <c r="N203">
        <v>1007</v>
      </c>
      <c r="O203" t="s">
        <v>115</v>
      </c>
      <c r="P203" t="s">
        <v>115</v>
      </c>
      <c r="Q203">
        <v>1</v>
      </c>
      <c r="W203">
        <v>0</v>
      </c>
      <c r="X203">
        <v>1994289659</v>
      </c>
      <c r="Y203">
        <f t="shared" si="109"/>
        <v>0.04</v>
      </c>
      <c r="AA203">
        <v>7979.73</v>
      </c>
      <c r="AB203">
        <v>0</v>
      </c>
      <c r="AC203">
        <v>0</v>
      </c>
      <c r="AD203">
        <v>0</v>
      </c>
      <c r="AE203">
        <v>1828.56</v>
      </c>
      <c r="AF203">
        <v>0</v>
      </c>
      <c r="AG203">
        <v>0</v>
      </c>
      <c r="AH203">
        <v>0</v>
      </c>
      <c r="AI203">
        <v>4.2699999999999996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0.04</v>
      </c>
      <c r="AU203" t="s">
        <v>3</v>
      </c>
      <c r="AV203">
        <v>0</v>
      </c>
      <c r="AW203">
        <v>2</v>
      </c>
      <c r="AX203">
        <v>50447941</v>
      </c>
      <c r="AY203">
        <v>1</v>
      </c>
      <c r="AZ203">
        <v>0</v>
      </c>
      <c r="BA203">
        <v>206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ROUND(Y203*Source!I131,9)</f>
        <v>5.5199999999999999E-2</v>
      </c>
      <c r="CY203">
        <f t="shared" si="110"/>
        <v>7979.73</v>
      </c>
      <c r="CZ203">
        <f t="shared" si="111"/>
        <v>1828.56</v>
      </c>
      <c r="DA203">
        <f t="shared" si="112"/>
        <v>4.2699999999999996</v>
      </c>
      <c r="DB203">
        <f t="shared" si="113"/>
        <v>73.14</v>
      </c>
      <c r="DC203">
        <f t="shared" si="114"/>
        <v>0</v>
      </c>
      <c r="DD203" t="s">
        <v>3</v>
      </c>
      <c r="DE203" t="s">
        <v>3</v>
      </c>
      <c r="DF203">
        <f t="shared" si="115"/>
        <v>431</v>
      </c>
      <c r="DG203">
        <f t="shared" si="116"/>
        <v>0</v>
      </c>
      <c r="DH203">
        <f t="shared" si="117"/>
        <v>0</v>
      </c>
      <c r="DI203">
        <f t="shared" si="102"/>
        <v>0</v>
      </c>
      <c r="DJ203">
        <f t="shared" si="118"/>
        <v>431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ROW(Source!A131)</f>
        <v>131</v>
      </c>
      <c r="B204">
        <v>50447276</v>
      </c>
      <c r="C204">
        <v>50447913</v>
      </c>
      <c r="D204">
        <v>31110736</v>
      </c>
      <c r="E204">
        <v>1</v>
      </c>
      <c r="F204">
        <v>1</v>
      </c>
      <c r="G204">
        <v>30570983</v>
      </c>
      <c r="H204">
        <v>3</v>
      </c>
      <c r="I204" t="s">
        <v>733</v>
      </c>
      <c r="J204" t="s">
        <v>734</v>
      </c>
      <c r="K204" t="s">
        <v>735</v>
      </c>
      <c r="L204">
        <v>1348</v>
      </c>
      <c r="N204">
        <v>1009</v>
      </c>
      <c r="O204" t="s">
        <v>70</v>
      </c>
      <c r="P204" t="s">
        <v>70</v>
      </c>
      <c r="Q204">
        <v>1000</v>
      </c>
      <c r="W204">
        <v>0</v>
      </c>
      <c r="X204">
        <v>674332082</v>
      </c>
      <c r="Y204">
        <f t="shared" si="109"/>
        <v>0.01</v>
      </c>
      <c r="AA204">
        <v>6364.97</v>
      </c>
      <c r="AB204">
        <v>0</v>
      </c>
      <c r="AC204">
        <v>0</v>
      </c>
      <c r="AD204">
        <v>0</v>
      </c>
      <c r="AE204">
        <v>1260.72</v>
      </c>
      <c r="AF204">
        <v>0</v>
      </c>
      <c r="AG204">
        <v>0</v>
      </c>
      <c r="AH204">
        <v>0</v>
      </c>
      <c r="AI204">
        <v>4.9400000000000004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0.01</v>
      </c>
      <c r="AU204" t="s">
        <v>3</v>
      </c>
      <c r="AV204">
        <v>0</v>
      </c>
      <c r="AW204">
        <v>2</v>
      </c>
      <c r="AX204">
        <v>50447942</v>
      </c>
      <c r="AY204">
        <v>1</v>
      </c>
      <c r="AZ204">
        <v>0</v>
      </c>
      <c r="BA204">
        <v>207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ROUND(Y204*Source!I131,9)</f>
        <v>1.38E-2</v>
      </c>
      <c r="CY204">
        <f t="shared" si="110"/>
        <v>6364.97</v>
      </c>
      <c r="CZ204">
        <f t="shared" si="111"/>
        <v>1260.72</v>
      </c>
      <c r="DA204">
        <f t="shared" si="112"/>
        <v>4.9400000000000004</v>
      </c>
      <c r="DB204">
        <f t="shared" si="113"/>
        <v>12.61</v>
      </c>
      <c r="DC204">
        <f t="shared" si="114"/>
        <v>0</v>
      </c>
      <c r="DD204" t="s">
        <v>3</v>
      </c>
      <c r="DE204" t="s">
        <v>3</v>
      </c>
      <c r="DF204">
        <f t="shared" si="115"/>
        <v>85.95</v>
      </c>
      <c r="DG204">
        <f t="shared" si="116"/>
        <v>0</v>
      </c>
      <c r="DH204">
        <f t="shared" si="117"/>
        <v>0</v>
      </c>
      <c r="DI204">
        <f t="shared" si="102"/>
        <v>0</v>
      </c>
      <c r="DJ204">
        <f t="shared" si="118"/>
        <v>85.95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ROW(Source!A131)</f>
        <v>131</v>
      </c>
      <c r="B205">
        <v>50447276</v>
      </c>
      <c r="C205">
        <v>50447913</v>
      </c>
      <c r="D205">
        <v>31111088</v>
      </c>
      <c r="E205">
        <v>1</v>
      </c>
      <c r="F205">
        <v>1</v>
      </c>
      <c r="G205">
        <v>30570983</v>
      </c>
      <c r="H205">
        <v>3</v>
      </c>
      <c r="I205" t="s">
        <v>707</v>
      </c>
      <c r="J205" t="s">
        <v>708</v>
      </c>
      <c r="K205" t="s">
        <v>709</v>
      </c>
      <c r="L205">
        <v>1327</v>
      </c>
      <c r="N205">
        <v>1005</v>
      </c>
      <c r="O205" t="s">
        <v>227</v>
      </c>
      <c r="P205" t="s">
        <v>227</v>
      </c>
      <c r="Q205">
        <v>1</v>
      </c>
      <c r="W205">
        <v>0</v>
      </c>
      <c r="X205">
        <v>390251752</v>
      </c>
      <c r="Y205">
        <f t="shared" si="109"/>
        <v>30</v>
      </c>
      <c r="AA205">
        <v>49.24</v>
      </c>
      <c r="AB205">
        <v>0</v>
      </c>
      <c r="AC205">
        <v>0</v>
      </c>
      <c r="AD205">
        <v>0</v>
      </c>
      <c r="AE205">
        <v>7.39</v>
      </c>
      <c r="AF205">
        <v>0</v>
      </c>
      <c r="AG205">
        <v>0</v>
      </c>
      <c r="AH205">
        <v>0</v>
      </c>
      <c r="AI205">
        <v>6.52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30</v>
      </c>
      <c r="AU205" t="s">
        <v>3</v>
      </c>
      <c r="AV205">
        <v>0</v>
      </c>
      <c r="AW205">
        <v>2</v>
      </c>
      <c r="AX205">
        <v>50447943</v>
      </c>
      <c r="AY205">
        <v>1</v>
      </c>
      <c r="AZ205">
        <v>0</v>
      </c>
      <c r="BA205">
        <v>208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ROUND(Y205*Source!I131,9)</f>
        <v>41.4</v>
      </c>
      <c r="CY205">
        <f t="shared" si="110"/>
        <v>49.24</v>
      </c>
      <c r="CZ205">
        <f t="shared" si="111"/>
        <v>7.39</v>
      </c>
      <c r="DA205">
        <f t="shared" si="112"/>
        <v>6.52</v>
      </c>
      <c r="DB205">
        <f t="shared" si="113"/>
        <v>221.7</v>
      </c>
      <c r="DC205">
        <f t="shared" si="114"/>
        <v>0</v>
      </c>
      <c r="DD205" t="s">
        <v>3</v>
      </c>
      <c r="DE205" t="s">
        <v>3</v>
      </c>
      <c r="DF205">
        <f t="shared" si="115"/>
        <v>1994.65</v>
      </c>
      <c r="DG205">
        <f t="shared" si="116"/>
        <v>0</v>
      </c>
      <c r="DH205">
        <f t="shared" si="117"/>
        <v>0</v>
      </c>
      <c r="DI205">
        <f t="shared" si="102"/>
        <v>0</v>
      </c>
      <c r="DJ205">
        <f t="shared" si="118"/>
        <v>1994.65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ROW(Source!A131)</f>
        <v>131</v>
      </c>
      <c r="B206">
        <v>50447276</v>
      </c>
      <c r="C206">
        <v>50447913</v>
      </c>
      <c r="D206">
        <v>46138441</v>
      </c>
      <c r="E206">
        <v>1</v>
      </c>
      <c r="F206">
        <v>1</v>
      </c>
      <c r="G206">
        <v>30570983</v>
      </c>
      <c r="H206">
        <v>3</v>
      </c>
      <c r="I206" t="s">
        <v>241</v>
      </c>
      <c r="J206" t="s">
        <v>243</v>
      </c>
      <c r="K206" t="s">
        <v>242</v>
      </c>
      <c r="L206">
        <v>1339</v>
      </c>
      <c r="N206">
        <v>1007</v>
      </c>
      <c r="O206" t="s">
        <v>115</v>
      </c>
      <c r="P206" t="s">
        <v>115</v>
      </c>
      <c r="Q206">
        <v>1</v>
      </c>
      <c r="W206">
        <v>0</v>
      </c>
      <c r="X206">
        <v>-1134778377</v>
      </c>
      <c r="Y206">
        <f t="shared" si="109"/>
        <v>101.5</v>
      </c>
      <c r="AA206">
        <v>6131.16</v>
      </c>
      <c r="AB206">
        <v>0</v>
      </c>
      <c r="AC206">
        <v>0</v>
      </c>
      <c r="AD206">
        <v>0</v>
      </c>
      <c r="AE206">
        <v>745.24</v>
      </c>
      <c r="AF206">
        <v>0</v>
      </c>
      <c r="AG206">
        <v>0</v>
      </c>
      <c r="AH206">
        <v>0</v>
      </c>
      <c r="AI206">
        <v>8.0500000000000007</v>
      </c>
      <c r="AJ206">
        <v>1</v>
      </c>
      <c r="AK206">
        <v>1</v>
      </c>
      <c r="AL206">
        <v>1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 t="s">
        <v>3</v>
      </c>
      <c r="AT206">
        <v>101.5</v>
      </c>
      <c r="AU206" t="s">
        <v>3</v>
      </c>
      <c r="AV206">
        <v>0</v>
      </c>
      <c r="AW206">
        <v>1</v>
      </c>
      <c r="AX206">
        <v>-1</v>
      </c>
      <c r="AY206">
        <v>0</v>
      </c>
      <c r="AZ206">
        <v>0</v>
      </c>
      <c r="BA206" t="s">
        <v>3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ROUND(Y206*Source!I131,9)</f>
        <v>140.07</v>
      </c>
      <c r="CY206">
        <f t="shared" si="110"/>
        <v>6131.16</v>
      </c>
      <c r="CZ206">
        <f t="shared" si="111"/>
        <v>745.24</v>
      </c>
      <c r="DA206">
        <f t="shared" si="112"/>
        <v>8.0500000000000007</v>
      </c>
      <c r="DB206">
        <f t="shared" si="113"/>
        <v>75641.86</v>
      </c>
      <c r="DC206">
        <f t="shared" si="114"/>
        <v>0</v>
      </c>
      <c r="DD206" t="s">
        <v>3</v>
      </c>
      <c r="DE206" t="s">
        <v>3</v>
      </c>
      <c r="DF206">
        <f t="shared" si="115"/>
        <v>840305.14</v>
      </c>
      <c r="DG206">
        <f t="shared" si="116"/>
        <v>0</v>
      </c>
      <c r="DH206">
        <f t="shared" si="117"/>
        <v>0</v>
      </c>
      <c r="DI206">
        <f t="shared" si="102"/>
        <v>0</v>
      </c>
      <c r="DJ206">
        <f t="shared" si="118"/>
        <v>840305.14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ROW(Source!A131)</f>
        <v>131</v>
      </c>
      <c r="B207">
        <v>50447276</v>
      </c>
      <c r="C207">
        <v>50447913</v>
      </c>
      <c r="D207">
        <v>46138716</v>
      </c>
      <c r="E207">
        <v>1</v>
      </c>
      <c r="F207">
        <v>1</v>
      </c>
      <c r="G207">
        <v>30570983</v>
      </c>
      <c r="H207">
        <v>3</v>
      </c>
      <c r="I207" t="s">
        <v>237</v>
      </c>
      <c r="J207" t="s">
        <v>239</v>
      </c>
      <c r="K207" t="s">
        <v>238</v>
      </c>
      <c r="L207">
        <v>1348</v>
      </c>
      <c r="N207">
        <v>1009</v>
      </c>
      <c r="O207" t="s">
        <v>70</v>
      </c>
      <c r="P207" t="s">
        <v>70</v>
      </c>
      <c r="Q207">
        <v>1000</v>
      </c>
      <c r="W207">
        <v>0</v>
      </c>
      <c r="X207">
        <v>1696534841</v>
      </c>
      <c r="Y207">
        <f t="shared" si="109"/>
        <v>8.1</v>
      </c>
      <c r="AA207">
        <v>65726.81</v>
      </c>
      <c r="AB207">
        <v>0</v>
      </c>
      <c r="AC207">
        <v>0</v>
      </c>
      <c r="AD207">
        <v>0</v>
      </c>
      <c r="AE207">
        <v>5752.41</v>
      </c>
      <c r="AF207">
        <v>0</v>
      </c>
      <c r="AG207">
        <v>0</v>
      </c>
      <c r="AH207">
        <v>0</v>
      </c>
      <c r="AI207">
        <v>11.18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8.1</v>
      </c>
      <c r="AU207" t="s">
        <v>3</v>
      </c>
      <c r="AV207">
        <v>0</v>
      </c>
      <c r="AW207">
        <v>1</v>
      </c>
      <c r="AX207">
        <v>-1</v>
      </c>
      <c r="AY207">
        <v>0</v>
      </c>
      <c r="AZ207">
        <v>0</v>
      </c>
      <c r="BA207" t="s">
        <v>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ROUND(Y207*Source!I131,9)</f>
        <v>11.178000000000001</v>
      </c>
      <c r="CY207">
        <f t="shared" si="110"/>
        <v>65726.81</v>
      </c>
      <c r="CZ207">
        <f t="shared" si="111"/>
        <v>5752.41</v>
      </c>
      <c r="DA207">
        <f t="shared" si="112"/>
        <v>11.18</v>
      </c>
      <c r="DB207">
        <f t="shared" si="113"/>
        <v>46594.52</v>
      </c>
      <c r="DC207">
        <f t="shared" si="114"/>
        <v>0</v>
      </c>
      <c r="DD207" t="s">
        <v>3</v>
      </c>
      <c r="DE207" t="s">
        <v>3</v>
      </c>
      <c r="DF207">
        <f t="shared" si="115"/>
        <v>718878.87</v>
      </c>
      <c r="DG207">
        <f t="shared" si="116"/>
        <v>0</v>
      </c>
      <c r="DH207">
        <f t="shared" si="117"/>
        <v>0</v>
      </c>
      <c r="DI207">
        <f t="shared" si="102"/>
        <v>0</v>
      </c>
      <c r="DJ207">
        <f t="shared" si="118"/>
        <v>718878.87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ROW(Source!A131)</f>
        <v>131</v>
      </c>
      <c r="B208">
        <v>50447276</v>
      </c>
      <c r="C208">
        <v>50447913</v>
      </c>
      <c r="D208">
        <v>46140646</v>
      </c>
      <c r="E208">
        <v>1</v>
      </c>
      <c r="F208">
        <v>1</v>
      </c>
      <c r="G208">
        <v>30570983</v>
      </c>
      <c r="H208">
        <v>3</v>
      </c>
      <c r="I208" t="s">
        <v>736</v>
      </c>
      <c r="J208" t="s">
        <v>737</v>
      </c>
      <c r="K208" t="s">
        <v>738</v>
      </c>
      <c r="L208">
        <v>1327</v>
      </c>
      <c r="N208">
        <v>1005</v>
      </c>
      <c r="O208" t="s">
        <v>227</v>
      </c>
      <c r="P208" t="s">
        <v>227</v>
      </c>
      <c r="Q208">
        <v>1</v>
      </c>
      <c r="W208">
        <v>0</v>
      </c>
      <c r="X208">
        <v>-1470655847</v>
      </c>
      <c r="Y208">
        <f t="shared" si="109"/>
        <v>3.6</v>
      </c>
      <c r="AA208">
        <v>330.76</v>
      </c>
      <c r="AB208">
        <v>0</v>
      </c>
      <c r="AC208">
        <v>0</v>
      </c>
      <c r="AD208">
        <v>0</v>
      </c>
      <c r="AE208">
        <v>90.15</v>
      </c>
      <c r="AF208">
        <v>0</v>
      </c>
      <c r="AG208">
        <v>0</v>
      </c>
      <c r="AH208">
        <v>0</v>
      </c>
      <c r="AI208">
        <v>3.59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3.6</v>
      </c>
      <c r="AU208" t="s">
        <v>3</v>
      </c>
      <c r="AV208">
        <v>0</v>
      </c>
      <c r="AW208">
        <v>2</v>
      </c>
      <c r="AX208">
        <v>50447944</v>
      </c>
      <c r="AY208">
        <v>1</v>
      </c>
      <c r="AZ208">
        <v>0</v>
      </c>
      <c r="BA208">
        <v>209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ROUND(Y208*Source!I131,9)</f>
        <v>4.968</v>
      </c>
      <c r="CY208">
        <f t="shared" si="110"/>
        <v>330.76</v>
      </c>
      <c r="CZ208">
        <f t="shared" si="111"/>
        <v>90.15</v>
      </c>
      <c r="DA208">
        <f t="shared" si="112"/>
        <v>3.59</v>
      </c>
      <c r="DB208">
        <f t="shared" si="113"/>
        <v>324.54000000000002</v>
      </c>
      <c r="DC208">
        <f t="shared" si="114"/>
        <v>0</v>
      </c>
      <c r="DD208" t="s">
        <v>3</v>
      </c>
      <c r="DE208" t="s">
        <v>3</v>
      </c>
      <c r="DF208">
        <f t="shared" si="115"/>
        <v>1607.84</v>
      </c>
      <c r="DG208">
        <f t="shared" si="116"/>
        <v>0</v>
      </c>
      <c r="DH208">
        <f t="shared" si="117"/>
        <v>0</v>
      </c>
      <c r="DI208">
        <f t="shared" si="102"/>
        <v>0</v>
      </c>
      <c r="DJ208">
        <f t="shared" si="118"/>
        <v>1607.84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ROW(Source!A136)</f>
        <v>136</v>
      </c>
      <c r="B209">
        <v>50447275</v>
      </c>
      <c r="C209">
        <v>50447948</v>
      </c>
      <c r="D209">
        <v>40404405</v>
      </c>
      <c r="E209">
        <v>30570983</v>
      </c>
      <c r="F209">
        <v>1</v>
      </c>
      <c r="G209">
        <v>30570983</v>
      </c>
      <c r="H209">
        <v>1</v>
      </c>
      <c r="I209" t="s">
        <v>605</v>
      </c>
      <c r="J209" t="s">
        <v>3</v>
      </c>
      <c r="K209" t="s">
        <v>606</v>
      </c>
      <c r="L209">
        <v>1191</v>
      </c>
      <c r="N209">
        <v>1013</v>
      </c>
      <c r="O209" t="s">
        <v>607</v>
      </c>
      <c r="P209" t="s">
        <v>607</v>
      </c>
      <c r="Q209">
        <v>1</v>
      </c>
      <c r="W209">
        <v>0</v>
      </c>
      <c r="X209">
        <v>476480486</v>
      </c>
      <c r="Y209">
        <f>(AT209*1.1)</f>
        <v>12.100000000000001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11</v>
      </c>
      <c r="AU209" t="s">
        <v>40</v>
      </c>
      <c r="AV209">
        <v>1</v>
      </c>
      <c r="AW209">
        <v>2</v>
      </c>
      <c r="AX209">
        <v>50447952</v>
      </c>
      <c r="AY209">
        <v>1</v>
      </c>
      <c r="AZ209">
        <v>0</v>
      </c>
      <c r="BA209">
        <v>211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ROUND(AT209*Source!I136*AH209*AL209,2)</f>
        <v>0</v>
      </c>
      <c r="CV209">
        <f>ROUND(Y209*Source!I136,9)</f>
        <v>11.978999999999999</v>
      </c>
      <c r="CW209">
        <v>0</v>
      </c>
      <c r="CX209">
        <f>ROUND(Y209*Source!I136,9)</f>
        <v>11.978999999999999</v>
      </c>
      <c r="CY209">
        <f>AD209</f>
        <v>0</v>
      </c>
      <c r="CZ209">
        <f>AH209</f>
        <v>0</v>
      </c>
      <c r="DA209">
        <f>AL209</f>
        <v>1</v>
      </c>
      <c r="DB209">
        <f>ROUND((ROUND(AT209*CZ209,2)*1.1),6)</f>
        <v>0</v>
      </c>
      <c r="DC209">
        <f>ROUND((ROUND(AT209*AG209,2)*1.1),6)</f>
        <v>0</v>
      </c>
      <c r="DD209" t="s">
        <v>3</v>
      </c>
      <c r="DE209" t="s">
        <v>3</v>
      </c>
      <c r="DF209">
        <f>ROUND(ROUND(AE209,2)*CX209,2)</f>
        <v>0</v>
      </c>
      <c r="DG209">
        <f t="shared" si="116"/>
        <v>0</v>
      </c>
      <c r="DH209">
        <f t="shared" si="117"/>
        <v>0</v>
      </c>
      <c r="DI209">
        <f t="shared" si="102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ROW(Source!A136)</f>
        <v>136</v>
      </c>
      <c r="B210">
        <v>50447275</v>
      </c>
      <c r="C210">
        <v>50447948</v>
      </c>
      <c r="D210">
        <v>46170914</v>
      </c>
      <c r="E210">
        <v>1</v>
      </c>
      <c r="F210">
        <v>1</v>
      </c>
      <c r="G210">
        <v>30570983</v>
      </c>
      <c r="H210">
        <v>2</v>
      </c>
      <c r="I210" t="s">
        <v>739</v>
      </c>
      <c r="J210" t="s">
        <v>740</v>
      </c>
      <c r="K210" t="s">
        <v>741</v>
      </c>
      <c r="L210">
        <v>1368</v>
      </c>
      <c r="N210">
        <v>1011</v>
      </c>
      <c r="O210" t="s">
        <v>611</v>
      </c>
      <c r="P210" t="s">
        <v>611</v>
      </c>
      <c r="Q210">
        <v>1</v>
      </c>
      <c r="W210">
        <v>0</v>
      </c>
      <c r="X210">
        <v>-405183425</v>
      </c>
      <c r="Y210">
        <f>(AT210*1.1)</f>
        <v>12.100000000000001</v>
      </c>
      <c r="AA210">
        <v>0</v>
      </c>
      <c r="AB210">
        <v>0.77</v>
      </c>
      <c r="AC210">
        <v>0</v>
      </c>
      <c r="AD210">
        <v>0</v>
      </c>
      <c r="AE210">
        <v>0</v>
      </c>
      <c r="AF210">
        <v>0.77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11</v>
      </c>
      <c r="AU210" t="s">
        <v>40</v>
      </c>
      <c r="AV210">
        <v>0</v>
      </c>
      <c r="AW210">
        <v>2</v>
      </c>
      <c r="AX210">
        <v>50447953</v>
      </c>
      <c r="AY210">
        <v>1</v>
      </c>
      <c r="AZ210">
        <v>0</v>
      </c>
      <c r="BA210">
        <v>212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ROUND(Y210*Source!I136*DO210,9)</f>
        <v>0</v>
      </c>
      <c r="CX210">
        <f>ROUND(Y210*Source!I136,9)</f>
        <v>11.978999999999999</v>
      </c>
      <c r="CY210">
        <f>AB210</f>
        <v>0.77</v>
      </c>
      <c r="CZ210">
        <f>AF210</f>
        <v>0.77</v>
      </c>
      <c r="DA210">
        <f>AJ210</f>
        <v>1</v>
      </c>
      <c r="DB210">
        <f>ROUND((ROUND(AT210*CZ210,2)*1.1),6)</f>
        <v>9.3170000000000002</v>
      </c>
      <c r="DC210">
        <f>ROUND((ROUND(AT210*AG210,2)*1.1),6)</f>
        <v>0</v>
      </c>
      <c r="DD210" t="s">
        <v>3</v>
      </c>
      <c r="DE210" t="s">
        <v>3</v>
      </c>
      <c r="DF210">
        <f>ROUND(ROUND(AE210,2)*CX210,2)</f>
        <v>0</v>
      </c>
      <c r="DG210">
        <f t="shared" si="116"/>
        <v>9.2200000000000006</v>
      </c>
      <c r="DH210">
        <f t="shared" si="117"/>
        <v>0</v>
      </c>
      <c r="DI210">
        <f t="shared" si="102"/>
        <v>0</v>
      </c>
      <c r="DJ210">
        <f>DG210</f>
        <v>9.2200000000000006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ROW(Source!A136)</f>
        <v>136</v>
      </c>
      <c r="B211">
        <v>50447275</v>
      </c>
      <c r="C211">
        <v>50447948</v>
      </c>
      <c r="D211">
        <v>31132768</v>
      </c>
      <c r="E211">
        <v>1</v>
      </c>
      <c r="F211">
        <v>1</v>
      </c>
      <c r="G211">
        <v>30570983</v>
      </c>
      <c r="H211">
        <v>3</v>
      </c>
      <c r="I211" t="s">
        <v>250</v>
      </c>
      <c r="J211" t="s">
        <v>253</v>
      </c>
      <c r="K211" t="s">
        <v>251</v>
      </c>
      <c r="L211">
        <v>1354</v>
      </c>
      <c r="N211">
        <v>1010</v>
      </c>
      <c r="O211" t="s">
        <v>252</v>
      </c>
      <c r="P211" t="s">
        <v>252</v>
      </c>
      <c r="Q211">
        <v>1</v>
      </c>
      <c r="W211">
        <v>0</v>
      </c>
      <c r="X211">
        <v>-1043196153</v>
      </c>
      <c r="Y211">
        <f>AT211</f>
        <v>10</v>
      </c>
      <c r="AA211">
        <v>528.77</v>
      </c>
      <c r="AB211">
        <v>0</v>
      </c>
      <c r="AC211">
        <v>0</v>
      </c>
      <c r="AD211">
        <v>0</v>
      </c>
      <c r="AE211">
        <v>528.77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10</v>
      </c>
      <c r="AU211" t="s">
        <v>3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ROUND(Y211*Source!I136,9)</f>
        <v>9.9</v>
      </c>
      <c r="CY211">
        <f>AA211</f>
        <v>528.77</v>
      </c>
      <c r="CZ211">
        <f>AE211</f>
        <v>528.77</v>
      </c>
      <c r="DA211">
        <f>AI211</f>
        <v>1</v>
      </c>
      <c r="DB211">
        <f>ROUND(ROUND(AT211*CZ211,2),6)</f>
        <v>5287.7</v>
      </c>
      <c r="DC211">
        <f>ROUND(ROUND(AT211*AG211,2),6)</f>
        <v>0</v>
      </c>
      <c r="DD211" t="s">
        <v>3</v>
      </c>
      <c r="DE211" t="s">
        <v>3</v>
      </c>
      <c r="DF211">
        <f>ROUND(ROUND(AE211,2)*CX211,2)</f>
        <v>5234.82</v>
      </c>
      <c r="DG211">
        <f t="shared" si="116"/>
        <v>0</v>
      </c>
      <c r="DH211">
        <f t="shared" si="117"/>
        <v>0</v>
      </c>
      <c r="DI211">
        <f t="shared" si="102"/>
        <v>0</v>
      </c>
      <c r="DJ211">
        <f>DF211</f>
        <v>5234.82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ROW(Source!A137)</f>
        <v>137</v>
      </c>
      <c r="B212">
        <v>50447276</v>
      </c>
      <c r="C212">
        <v>50447948</v>
      </c>
      <c r="D212">
        <v>40404405</v>
      </c>
      <c r="E212">
        <v>30570983</v>
      </c>
      <c r="F212">
        <v>1</v>
      </c>
      <c r="G212">
        <v>30570983</v>
      </c>
      <c r="H212">
        <v>1</v>
      </c>
      <c r="I212" t="s">
        <v>605</v>
      </c>
      <c r="J212" t="s">
        <v>3</v>
      </c>
      <c r="K212" t="s">
        <v>606</v>
      </c>
      <c r="L212">
        <v>1191</v>
      </c>
      <c r="N212">
        <v>1013</v>
      </c>
      <c r="O212" t="s">
        <v>607</v>
      </c>
      <c r="P212" t="s">
        <v>607</v>
      </c>
      <c r="Q212">
        <v>1</v>
      </c>
      <c r="W212">
        <v>0</v>
      </c>
      <c r="X212">
        <v>476480486</v>
      </c>
      <c r="Y212">
        <f>(AT212*1.1)</f>
        <v>12.100000000000001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5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11</v>
      </c>
      <c r="AU212" t="s">
        <v>40</v>
      </c>
      <c r="AV212">
        <v>1</v>
      </c>
      <c r="AW212">
        <v>2</v>
      </c>
      <c r="AX212">
        <v>50447952</v>
      </c>
      <c r="AY212">
        <v>1</v>
      </c>
      <c r="AZ212">
        <v>0</v>
      </c>
      <c r="BA212">
        <v>214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U212">
        <f>ROUND(AT212*Source!I137*AH212*AL212,2)</f>
        <v>0</v>
      </c>
      <c r="CV212">
        <f>ROUND(Y212*Source!I137,9)</f>
        <v>11.978999999999999</v>
      </c>
      <c r="CW212">
        <v>0</v>
      </c>
      <c r="CX212">
        <f>ROUND(Y212*Source!I137,9)</f>
        <v>11.978999999999999</v>
      </c>
      <c r="CY212">
        <f>AD212</f>
        <v>0</v>
      </c>
      <c r="CZ212">
        <f>AH212</f>
        <v>0</v>
      </c>
      <c r="DA212">
        <f>AL212</f>
        <v>1</v>
      </c>
      <c r="DB212">
        <f>ROUND((ROUND(AT212*CZ212,2)*1.1),6)</f>
        <v>0</v>
      </c>
      <c r="DC212">
        <f>ROUND((ROUND(AT212*AG212,2)*1.1),6)</f>
        <v>0</v>
      </c>
      <c r="DD212" t="s">
        <v>3</v>
      </c>
      <c r="DE212" t="s">
        <v>3</v>
      </c>
      <c r="DF212">
        <f>ROUND(ROUND(AE212,2)*CX212,2)</f>
        <v>0</v>
      </c>
      <c r="DG212">
        <f t="shared" si="116"/>
        <v>0</v>
      </c>
      <c r="DH212">
        <f t="shared" si="117"/>
        <v>0</v>
      </c>
      <c r="DI212">
        <f t="shared" si="102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ROW(Source!A137)</f>
        <v>137</v>
      </c>
      <c r="B213">
        <v>50447276</v>
      </c>
      <c r="C213">
        <v>50447948</v>
      </c>
      <c r="D213">
        <v>46170914</v>
      </c>
      <c r="E213">
        <v>1</v>
      </c>
      <c r="F213">
        <v>1</v>
      </c>
      <c r="G213">
        <v>30570983</v>
      </c>
      <c r="H213">
        <v>2</v>
      </c>
      <c r="I213" t="s">
        <v>739</v>
      </c>
      <c r="J213" t="s">
        <v>740</v>
      </c>
      <c r="K213" t="s">
        <v>741</v>
      </c>
      <c r="L213">
        <v>1368</v>
      </c>
      <c r="N213">
        <v>1011</v>
      </c>
      <c r="O213" t="s">
        <v>611</v>
      </c>
      <c r="P213" t="s">
        <v>611</v>
      </c>
      <c r="Q213">
        <v>1</v>
      </c>
      <c r="W213">
        <v>0</v>
      </c>
      <c r="X213">
        <v>-405183425</v>
      </c>
      <c r="Y213">
        <f>(AT213*1.1)</f>
        <v>12.100000000000001</v>
      </c>
      <c r="AA213">
        <v>0</v>
      </c>
      <c r="AB213">
        <v>6.84</v>
      </c>
      <c r="AC213">
        <v>0</v>
      </c>
      <c r="AD213">
        <v>0</v>
      </c>
      <c r="AE213">
        <v>0</v>
      </c>
      <c r="AF213">
        <v>0.77</v>
      </c>
      <c r="AG213">
        <v>0</v>
      </c>
      <c r="AH213">
        <v>0</v>
      </c>
      <c r="AI213">
        <v>1</v>
      </c>
      <c r="AJ213">
        <v>8.48</v>
      </c>
      <c r="AK213">
        <v>34.090000000000003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11</v>
      </c>
      <c r="AU213" t="s">
        <v>40</v>
      </c>
      <c r="AV213">
        <v>0</v>
      </c>
      <c r="AW213">
        <v>2</v>
      </c>
      <c r="AX213">
        <v>50447953</v>
      </c>
      <c r="AY213">
        <v>1</v>
      </c>
      <c r="AZ213">
        <v>0</v>
      </c>
      <c r="BA213">
        <v>215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ROUND(Y213*Source!I137*DO213,9)</f>
        <v>0</v>
      </c>
      <c r="CX213">
        <f>ROUND(Y213*Source!I137,9)</f>
        <v>11.978999999999999</v>
      </c>
      <c r="CY213">
        <f>AB213</f>
        <v>6.84</v>
      </c>
      <c r="CZ213">
        <f>AF213</f>
        <v>0.77</v>
      </c>
      <c r="DA213">
        <f>AJ213</f>
        <v>8.48</v>
      </c>
      <c r="DB213">
        <f>ROUND((ROUND(AT213*CZ213,2)*1.1),6)</f>
        <v>9.3170000000000002</v>
      </c>
      <c r="DC213">
        <f>ROUND((ROUND(AT213*AG213,2)*1.1),6)</f>
        <v>0</v>
      </c>
      <c r="DD213" t="s">
        <v>3</v>
      </c>
      <c r="DE213" t="s">
        <v>3</v>
      </c>
      <c r="DF213">
        <f>ROUND(ROUND(AE213,2)*CX213,2)</f>
        <v>0</v>
      </c>
      <c r="DG213">
        <f>ROUND(ROUND(AF213*AJ213,2)*CX213,2)</f>
        <v>78.22</v>
      </c>
      <c r="DH213">
        <f>ROUND(ROUND(AG213*AK213,2)*CX213,2)</f>
        <v>0</v>
      </c>
      <c r="DI213">
        <f t="shared" si="102"/>
        <v>0</v>
      </c>
      <c r="DJ213">
        <f>DG213</f>
        <v>78.22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ROW(Source!A137)</f>
        <v>137</v>
      </c>
      <c r="B214">
        <v>50447276</v>
      </c>
      <c r="C214">
        <v>50447948</v>
      </c>
      <c r="D214">
        <v>31132768</v>
      </c>
      <c r="E214">
        <v>1</v>
      </c>
      <c r="F214">
        <v>1</v>
      </c>
      <c r="G214">
        <v>30570983</v>
      </c>
      <c r="H214">
        <v>3</v>
      </c>
      <c r="I214" t="s">
        <v>250</v>
      </c>
      <c r="J214" t="s">
        <v>253</v>
      </c>
      <c r="K214" t="s">
        <v>251</v>
      </c>
      <c r="L214">
        <v>1354</v>
      </c>
      <c r="N214">
        <v>1010</v>
      </c>
      <c r="O214" t="s">
        <v>252</v>
      </c>
      <c r="P214" t="s">
        <v>252</v>
      </c>
      <c r="Q214">
        <v>1</v>
      </c>
      <c r="W214">
        <v>0</v>
      </c>
      <c r="X214">
        <v>-1043196153</v>
      </c>
      <c r="Y214">
        <f>AT214</f>
        <v>10</v>
      </c>
      <c r="AA214">
        <v>1578.89</v>
      </c>
      <c r="AB214">
        <v>0</v>
      </c>
      <c r="AC214">
        <v>0</v>
      </c>
      <c r="AD214">
        <v>0</v>
      </c>
      <c r="AE214">
        <v>528.77</v>
      </c>
      <c r="AF214">
        <v>0</v>
      </c>
      <c r="AG214">
        <v>0</v>
      </c>
      <c r="AH214">
        <v>0</v>
      </c>
      <c r="AI214">
        <v>2.98</v>
      </c>
      <c r="AJ214">
        <v>1</v>
      </c>
      <c r="AK214">
        <v>1</v>
      </c>
      <c r="AL214">
        <v>1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 t="s">
        <v>3</v>
      </c>
      <c r="AT214">
        <v>10</v>
      </c>
      <c r="AU214" t="s">
        <v>3</v>
      </c>
      <c r="AV214">
        <v>0</v>
      </c>
      <c r="AW214">
        <v>1</v>
      </c>
      <c r="AX214">
        <v>-1</v>
      </c>
      <c r="AY214">
        <v>0</v>
      </c>
      <c r="AZ214">
        <v>0</v>
      </c>
      <c r="BA214" t="s">
        <v>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ROUND(Y214*Source!I137,9)</f>
        <v>9.9</v>
      </c>
      <c r="CY214">
        <f>AA214</f>
        <v>1578.89</v>
      </c>
      <c r="CZ214">
        <f>AE214</f>
        <v>528.77</v>
      </c>
      <c r="DA214">
        <f>AI214</f>
        <v>2.98</v>
      </c>
      <c r="DB214">
        <f>ROUND(ROUND(AT214*CZ214,2),6)</f>
        <v>5287.7</v>
      </c>
      <c r="DC214">
        <f>ROUND(ROUND(AT214*AG214,2),6)</f>
        <v>0</v>
      </c>
      <c r="DD214" t="s">
        <v>3</v>
      </c>
      <c r="DE214" t="s">
        <v>3</v>
      </c>
      <c r="DF214">
        <f>ROUND(ROUND(AE214*AI214,2)*CX214,2)</f>
        <v>15599.73</v>
      </c>
      <c r="DG214">
        <f>ROUND(ROUND(AF214,2)*CX214,2)</f>
        <v>0</v>
      </c>
      <c r="DH214">
        <f>ROUND(ROUND(AG214,2)*CX214,2)</f>
        <v>0</v>
      </c>
      <c r="DI214">
        <f t="shared" si="102"/>
        <v>0</v>
      </c>
      <c r="DJ214">
        <f>DF214</f>
        <v>15599.73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ROW(Source!A140)</f>
        <v>140</v>
      </c>
      <c r="B215">
        <v>50447275</v>
      </c>
      <c r="C215">
        <v>50447956</v>
      </c>
      <c r="D215">
        <v>40404405</v>
      </c>
      <c r="E215">
        <v>30570983</v>
      </c>
      <c r="F215">
        <v>1</v>
      </c>
      <c r="G215">
        <v>30570983</v>
      </c>
      <c r="H215">
        <v>1</v>
      </c>
      <c r="I215" t="s">
        <v>605</v>
      </c>
      <c r="J215" t="s">
        <v>3</v>
      </c>
      <c r="K215" t="s">
        <v>606</v>
      </c>
      <c r="L215">
        <v>1191</v>
      </c>
      <c r="N215">
        <v>1013</v>
      </c>
      <c r="O215" t="s">
        <v>607</v>
      </c>
      <c r="P215" t="s">
        <v>607</v>
      </c>
      <c r="Q215">
        <v>1</v>
      </c>
      <c r="W215">
        <v>0</v>
      </c>
      <c r="X215">
        <v>476480486</v>
      </c>
      <c r="Y215">
        <f t="shared" ref="Y215:Y221" si="119">(AT215*1.1)</f>
        <v>4.07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3.7</v>
      </c>
      <c r="AU215" t="s">
        <v>40</v>
      </c>
      <c r="AV215">
        <v>1</v>
      </c>
      <c r="AW215">
        <v>2</v>
      </c>
      <c r="AX215">
        <v>50447959</v>
      </c>
      <c r="AY215">
        <v>1</v>
      </c>
      <c r="AZ215">
        <v>0</v>
      </c>
      <c r="BA215">
        <v>217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ROUND(AT215*Source!I140*AH215*AL215,2)</f>
        <v>0</v>
      </c>
      <c r="CV215">
        <f>ROUND(Y215*Source!I140,9)</f>
        <v>4.0293000000000001</v>
      </c>
      <c r="CW215">
        <v>0</v>
      </c>
      <c r="CX215">
        <f>ROUND(Y215*Source!I140,9)</f>
        <v>4.0293000000000001</v>
      </c>
      <c r="CY215">
        <f>AD215</f>
        <v>0</v>
      </c>
      <c r="CZ215">
        <f>AH215</f>
        <v>0</v>
      </c>
      <c r="DA215">
        <f>AL215</f>
        <v>1</v>
      </c>
      <c r="DB215">
        <f t="shared" ref="DB215:DB221" si="120">ROUND((ROUND(AT215*CZ215,2)*1.1),6)</f>
        <v>0</v>
      </c>
      <c r="DC215">
        <f t="shared" ref="DC215:DC221" si="121">ROUND((ROUND(AT215*AG215,2)*1.1),6)</f>
        <v>0</v>
      </c>
      <c r="DD215" t="s">
        <v>3</v>
      </c>
      <c r="DE215" t="s">
        <v>3</v>
      </c>
      <c r="DF215">
        <f t="shared" ref="DF215:DF225" si="122">ROUND(ROUND(AE215,2)*CX215,2)</f>
        <v>0</v>
      </c>
      <c r="DG215">
        <f>ROUND(ROUND(AF215,2)*CX215,2)</f>
        <v>0</v>
      </c>
      <c r="DH215">
        <f>ROUND(ROUND(AG215,2)*CX215,2)</f>
        <v>0</v>
      </c>
      <c r="DI215">
        <f t="shared" si="102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ROW(Source!A140)</f>
        <v>140</v>
      </c>
      <c r="B216">
        <v>50447275</v>
      </c>
      <c r="C216">
        <v>50447956</v>
      </c>
      <c r="D216">
        <v>46170914</v>
      </c>
      <c r="E216">
        <v>1</v>
      </c>
      <c r="F216">
        <v>1</v>
      </c>
      <c r="G216">
        <v>30570983</v>
      </c>
      <c r="H216">
        <v>2</v>
      </c>
      <c r="I216" t="s">
        <v>739</v>
      </c>
      <c r="J216" t="s">
        <v>740</v>
      </c>
      <c r="K216" t="s">
        <v>741</v>
      </c>
      <c r="L216">
        <v>1368</v>
      </c>
      <c r="N216">
        <v>1011</v>
      </c>
      <c r="O216" t="s">
        <v>611</v>
      </c>
      <c r="P216" t="s">
        <v>611</v>
      </c>
      <c r="Q216">
        <v>1</v>
      </c>
      <c r="W216">
        <v>0</v>
      </c>
      <c r="X216">
        <v>-405183425</v>
      </c>
      <c r="Y216">
        <f t="shared" si="119"/>
        <v>4.07</v>
      </c>
      <c r="AA216">
        <v>0</v>
      </c>
      <c r="AB216">
        <v>0.77</v>
      </c>
      <c r="AC216">
        <v>0</v>
      </c>
      <c r="AD216">
        <v>0</v>
      </c>
      <c r="AE216">
        <v>0</v>
      </c>
      <c r="AF216">
        <v>0.77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3.7</v>
      </c>
      <c r="AU216" t="s">
        <v>40</v>
      </c>
      <c r="AV216">
        <v>0</v>
      </c>
      <c r="AW216">
        <v>2</v>
      </c>
      <c r="AX216">
        <v>50447960</v>
      </c>
      <c r="AY216">
        <v>1</v>
      </c>
      <c r="AZ216">
        <v>0</v>
      </c>
      <c r="BA216">
        <v>218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ROUND(Y216*Source!I140*DO216,9)</f>
        <v>0</v>
      </c>
      <c r="CX216">
        <f>ROUND(Y216*Source!I140,9)</f>
        <v>4.0293000000000001</v>
      </c>
      <c r="CY216">
        <f>AB216</f>
        <v>0.77</v>
      </c>
      <c r="CZ216">
        <f>AF216</f>
        <v>0.77</v>
      </c>
      <c r="DA216">
        <f>AJ216</f>
        <v>1</v>
      </c>
      <c r="DB216">
        <f t="shared" si="120"/>
        <v>3.1349999999999998</v>
      </c>
      <c r="DC216">
        <f t="shared" si="121"/>
        <v>0</v>
      </c>
      <c r="DD216" t="s">
        <v>3</v>
      </c>
      <c r="DE216" t="s">
        <v>3</v>
      </c>
      <c r="DF216">
        <f t="shared" si="122"/>
        <v>0</v>
      </c>
      <c r="DG216">
        <f>ROUND(ROUND(AF216,2)*CX216,2)</f>
        <v>3.1</v>
      </c>
      <c r="DH216">
        <f>ROUND(ROUND(AG216,2)*CX216,2)</f>
        <v>0</v>
      </c>
      <c r="DI216">
        <f t="shared" si="102"/>
        <v>0</v>
      </c>
      <c r="DJ216">
        <f>DG216</f>
        <v>3.1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ROW(Source!A141)</f>
        <v>141</v>
      </c>
      <c r="B217">
        <v>50447276</v>
      </c>
      <c r="C217">
        <v>50447956</v>
      </c>
      <c r="D217">
        <v>40404405</v>
      </c>
      <c r="E217">
        <v>30570983</v>
      </c>
      <c r="F217">
        <v>1</v>
      </c>
      <c r="G217">
        <v>30570983</v>
      </c>
      <c r="H217">
        <v>1</v>
      </c>
      <c r="I217" t="s">
        <v>605</v>
      </c>
      <c r="J217" t="s">
        <v>3</v>
      </c>
      <c r="K217" t="s">
        <v>606</v>
      </c>
      <c r="L217">
        <v>1191</v>
      </c>
      <c r="N217">
        <v>1013</v>
      </c>
      <c r="O217" t="s">
        <v>607</v>
      </c>
      <c r="P217" t="s">
        <v>607</v>
      </c>
      <c r="Q217">
        <v>1</v>
      </c>
      <c r="W217">
        <v>0</v>
      </c>
      <c r="X217">
        <v>476480486</v>
      </c>
      <c r="Y217">
        <f t="shared" si="119"/>
        <v>4.07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5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3.7</v>
      </c>
      <c r="AU217" t="s">
        <v>40</v>
      </c>
      <c r="AV217">
        <v>1</v>
      </c>
      <c r="AW217">
        <v>2</v>
      </c>
      <c r="AX217">
        <v>50447959</v>
      </c>
      <c r="AY217">
        <v>1</v>
      </c>
      <c r="AZ217">
        <v>0</v>
      </c>
      <c r="BA217">
        <v>219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ROUND(AT217*Source!I141*AH217*AL217,2)</f>
        <v>0</v>
      </c>
      <c r="CV217">
        <f>ROUND(Y217*Source!I141,9)</f>
        <v>4.0293000000000001</v>
      </c>
      <c r="CW217">
        <v>0</v>
      </c>
      <c r="CX217">
        <f>ROUND(Y217*Source!I141,9)</f>
        <v>4.0293000000000001</v>
      </c>
      <c r="CY217">
        <f>AD217</f>
        <v>0</v>
      </c>
      <c r="CZ217">
        <f>AH217</f>
        <v>0</v>
      </c>
      <c r="DA217">
        <f>AL217</f>
        <v>1</v>
      </c>
      <c r="DB217">
        <f t="shared" si="120"/>
        <v>0</v>
      </c>
      <c r="DC217">
        <f t="shared" si="121"/>
        <v>0</v>
      </c>
      <c r="DD217" t="s">
        <v>3</v>
      </c>
      <c r="DE217" t="s">
        <v>3</v>
      </c>
      <c r="DF217">
        <f t="shared" si="122"/>
        <v>0</v>
      </c>
      <c r="DG217">
        <f>ROUND(ROUND(AF217,2)*CX217,2)</f>
        <v>0</v>
      </c>
      <c r="DH217">
        <f>ROUND(ROUND(AG217,2)*CX217,2)</f>
        <v>0</v>
      </c>
      <c r="DI217">
        <f t="shared" si="102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ROW(Source!A141)</f>
        <v>141</v>
      </c>
      <c r="B218">
        <v>50447276</v>
      </c>
      <c r="C218">
        <v>50447956</v>
      </c>
      <c r="D218">
        <v>46170914</v>
      </c>
      <c r="E218">
        <v>1</v>
      </c>
      <c r="F218">
        <v>1</v>
      </c>
      <c r="G218">
        <v>30570983</v>
      </c>
      <c r="H218">
        <v>2</v>
      </c>
      <c r="I218" t="s">
        <v>739</v>
      </c>
      <c r="J218" t="s">
        <v>740</v>
      </c>
      <c r="K218" t="s">
        <v>741</v>
      </c>
      <c r="L218">
        <v>1368</v>
      </c>
      <c r="N218">
        <v>1011</v>
      </c>
      <c r="O218" t="s">
        <v>611</v>
      </c>
      <c r="P218" t="s">
        <v>611</v>
      </c>
      <c r="Q218">
        <v>1</v>
      </c>
      <c r="W218">
        <v>0</v>
      </c>
      <c r="X218">
        <v>-405183425</v>
      </c>
      <c r="Y218">
        <f t="shared" si="119"/>
        <v>4.07</v>
      </c>
      <c r="AA218">
        <v>0</v>
      </c>
      <c r="AB218">
        <v>6.84</v>
      </c>
      <c r="AC218">
        <v>0</v>
      </c>
      <c r="AD218">
        <v>0</v>
      </c>
      <c r="AE218">
        <v>0</v>
      </c>
      <c r="AF218">
        <v>0.77</v>
      </c>
      <c r="AG218">
        <v>0</v>
      </c>
      <c r="AH218">
        <v>0</v>
      </c>
      <c r="AI218">
        <v>1</v>
      </c>
      <c r="AJ218">
        <v>8.48</v>
      </c>
      <c r="AK218">
        <v>34.090000000000003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3.7</v>
      </c>
      <c r="AU218" t="s">
        <v>40</v>
      </c>
      <c r="AV218">
        <v>0</v>
      </c>
      <c r="AW218">
        <v>2</v>
      </c>
      <c r="AX218">
        <v>50447960</v>
      </c>
      <c r="AY218">
        <v>1</v>
      </c>
      <c r="AZ218">
        <v>0</v>
      </c>
      <c r="BA218">
        <v>220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ROUND(Y218*Source!I141*DO218,9)</f>
        <v>0</v>
      </c>
      <c r="CX218">
        <f>ROUND(Y218*Source!I141,9)</f>
        <v>4.0293000000000001</v>
      </c>
      <c r="CY218">
        <f>AB218</f>
        <v>6.84</v>
      </c>
      <c r="CZ218">
        <f>AF218</f>
        <v>0.77</v>
      </c>
      <c r="DA218">
        <f>AJ218</f>
        <v>8.48</v>
      </c>
      <c r="DB218">
        <f t="shared" si="120"/>
        <v>3.1349999999999998</v>
      </c>
      <c r="DC218">
        <f t="shared" si="121"/>
        <v>0</v>
      </c>
      <c r="DD218" t="s">
        <v>3</v>
      </c>
      <c r="DE218" t="s">
        <v>3</v>
      </c>
      <c r="DF218">
        <f t="shared" si="122"/>
        <v>0</v>
      </c>
      <c r="DG218">
        <f>ROUND(ROUND(AF218*AJ218,2)*CX218,2)</f>
        <v>26.31</v>
      </c>
      <c r="DH218">
        <f>ROUND(ROUND(AG218*AK218,2)*CX218,2)</f>
        <v>0</v>
      </c>
      <c r="DI218">
        <f t="shared" si="102"/>
        <v>0</v>
      </c>
      <c r="DJ218">
        <f>DG218</f>
        <v>26.31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ROW(Source!A142)</f>
        <v>142</v>
      </c>
      <c r="B219">
        <v>50447275</v>
      </c>
      <c r="C219">
        <v>50447961</v>
      </c>
      <c r="D219">
        <v>30515951</v>
      </c>
      <c r="E219">
        <v>30515945</v>
      </c>
      <c r="F219">
        <v>1</v>
      </c>
      <c r="G219">
        <v>30570983</v>
      </c>
      <c r="H219">
        <v>1</v>
      </c>
      <c r="I219" t="s">
        <v>605</v>
      </c>
      <c r="J219" t="s">
        <v>3</v>
      </c>
      <c r="K219" t="s">
        <v>606</v>
      </c>
      <c r="L219">
        <v>1191</v>
      </c>
      <c r="N219">
        <v>1013</v>
      </c>
      <c r="O219" t="s">
        <v>607</v>
      </c>
      <c r="P219" t="s">
        <v>607</v>
      </c>
      <c r="Q219">
        <v>1</v>
      </c>
      <c r="W219">
        <v>0</v>
      </c>
      <c r="X219">
        <v>476480486</v>
      </c>
      <c r="Y219">
        <f t="shared" si="119"/>
        <v>317.90000000000003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289</v>
      </c>
      <c r="AU219" t="s">
        <v>40</v>
      </c>
      <c r="AV219">
        <v>1</v>
      </c>
      <c r="AW219">
        <v>2</v>
      </c>
      <c r="AX219">
        <v>50447966</v>
      </c>
      <c r="AY219">
        <v>1</v>
      </c>
      <c r="AZ219">
        <v>0</v>
      </c>
      <c r="BA219">
        <v>221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ROUND(AT219*Source!I142*AH219*AL219,2)</f>
        <v>0</v>
      </c>
      <c r="CV219">
        <f>ROUND(Y219*Source!I142,9)</f>
        <v>120.80200000000001</v>
      </c>
      <c r="CW219">
        <v>0</v>
      </c>
      <c r="CX219">
        <f>ROUND(Y219*Source!I142,9)</f>
        <v>120.80200000000001</v>
      </c>
      <c r="CY219">
        <f>AD219</f>
        <v>0</v>
      </c>
      <c r="CZ219">
        <f>AH219</f>
        <v>0</v>
      </c>
      <c r="DA219">
        <f>AL219</f>
        <v>1</v>
      </c>
      <c r="DB219">
        <f t="shared" si="120"/>
        <v>0</v>
      </c>
      <c r="DC219">
        <f t="shared" si="121"/>
        <v>0</v>
      </c>
      <c r="DD219" t="s">
        <v>3</v>
      </c>
      <c r="DE219" t="s">
        <v>3</v>
      </c>
      <c r="DF219">
        <f t="shared" si="122"/>
        <v>0</v>
      </c>
      <c r="DG219">
        <f>ROUND(ROUND(AF219,2)*CX219,2)</f>
        <v>0</v>
      </c>
      <c r="DH219">
        <f>ROUND(ROUND(AG219,2)*CX219,2)</f>
        <v>0</v>
      </c>
      <c r="DI219">
        <f t="shared" si="102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ROW(Source!A142)</f>
        <v>142</v>
      </c>
      <c r="B220">
        <v>50447275</v>
      </c>
      <c r="C220">
        <v>50447961</v>
      </c>
      <c r="D220">
        <v>30596074</v>
      </c>
      <c r="E220">
        <v>1</v>
      </c>
      <c r="F220">
        <v>1</v>
      </c>
      <c r="G220">
        <v>30570983</v>
      </c>
      <c r="H220">
        <v>2</v>
      </c>
      <c r="I220" t="s">
        <v>644</v>
      </c>
      <c r="J220" t="s">
        <v>645</v>
      </c>
      <c r="K220" t="s">
        <v>646</v>
      </c>
      <c r="L220">
        <v>1368</v>
      </c>
      <c r="N220">
        <v>1011</v>
      </c>
      <c r="O220" t="s">
        <v>611</v>
      </c>
      <c r="P220" t="s">
        <v>611</v>
      </c>
      <c r="Q220">
        <v>1</v>
      </c>
      <c r="W220">
        <v>0</v>
      </c>
      <c r="X220">
        <v>-1440889904</v>
      </c>
      <c r="Y220">
        <f t="shared" si="119"/>
        <v>0.37400000000000005</v>
      </c>
      <c r="AA220">
        <v>0</v>
      </c>
      <c r="AB220">
        <v>83.1</v>
      </c>
      <c r="AC220">
        <v>12.62</v>
      </c>
      <c r="AD220">
        <v>0</v>
      </c>
      <c r="AE220">
        <v>0</v>
      </c>
      <c r="AF220">
        <v>83.1</v>
      </c>
      <c r="AG220">
        <v>12.62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0.34</v>
      </c>
      <c r="AU220" t="s">
        <v>40</v>
      </c>
      <c r="AV220">
        <v>0</v>
      </c>
      <c r="AW220">
        <v>2</v>
      </c>
      <c r="AX220">
        <v>50447967</v>
      </c>
      <c r="AY220">
        <v>1</v>
      </c>
      <c r="AZ220">
        <v>0</v>
      </c>
      <c r="BA220">
        <v>222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ROUND(Y220*Source!I142*DO220,9)</f>
        <v>0</v>
      </c>
      <c r="CX220">
        <f>ROUND(Y220*Source!I142,9)</f>
        <v>0.14212</v>
      </c>
      <c r="CY220">
        <f>AB220</f>
        <v>83.1</v>
      </c>
      <c r="CZ220">
        <f>AF220</f>
        <v>83.1</v>
      </c>
      <c r="DA220">
        <f>AJ220</f>
        <v>1</v>
      </c>
      <c r="DB220">
        <f t="shared" si="120"/>
        <v>31.074999999999999</v>
      </c>
      <c r="DC220">
        <f t="shared" si="121"/>
        <v>4.7190000000000003</v>
      </c>
      <c r="DD220" t="s">
        <v>3</v>
      </c>
      <c r="DE220" t="s">
        <v>3</v>
      </c>
      <c r="DF220">
        <f t="shared" si="122"/>
        <v>0</v>
      </c>
      <c r="DG220">
        <f>ROUND(ROUND(AF220,2)*CX220,2)</f>
        <v>11.81</v>
      </c>
      <c r="DH220">
        <f>ROUND(ROUND(AG220,2)*CX220,2)</f>
        <v>1.79</v>
      </c>
      <c r="DI220">
        <f t="shared" si="102"/>
        <v>0</v>
      </c>
      <c r="DJ220">
        <f>DG220</f>
        <v>11.81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ROW(Source!A142)</f>
        <v>142</v>
      </c>
      <c r="B221">
        <v>50447275</v>
      </c>
      <c r="C221">
        <v>50447961</v>
      </c>
      <c r="D221">
        <v>30595321</v>
      </c>
      <c r="E221">
        <v>1</v>
      </c>
      <c r="F221">
        <v>1</v>
      </c>
      <c r="G221">
        <v>30570983</v>
      </c>
      <c r="H221">
        <v>2</v>
      </c>
      <c r="I221" t="s">
        <v>715</v>
      </c>
      <c r="J221" t="s">
        <v>716</v>
      </c>
      <c r="K221" t="s">
        <v>717</v>
      </c>
      <c r="L221">
        <v>1368</v>
      </c>
      <c r="N221">
        <v>1011</v>
      </c>
      <c r="O221" t="s">
        <v>611</v>
      </c>
      <c r="P221" t="s">
        <v>611</v>
      </c>
      <c r="Q221">
        <v>1</v>
      </c>
      <c r="W221">
        <v>0</v>
      </c>
      <c r="X221">
        <v>1668154095</v>
      </c>
      <c r="Y221">
        <f t="shared" si="119"/>
        <v>0.13200000000000001</v>
      </c>
      <c r="AA221">
        <v>0</v>
      </c>
      <c r="AB221">
        <v>179.17</v>
      </c>
      <c r="AC221">
        <v>16.93</v>
      </c>
      <c r="AD221">
        <v>0</v>
      </c>
      <c r="AE221">
        <v>0</v>
      </c>
      <c r="AF221">
        <v>179.17</v>
      </c>
      <c r="AG221">
        <v>16.93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0.12</v>
      </c>
      <c r="AU221" t="s">
        <v>40</v>
      </c>
      <c r="AV221">
        <v>0</v>
      </c>
      <c r="AW221">
        <v>2</v>
      </c>
      <c r="AX221">
        <v>50447968</v>
      </c>
      <c r="AY221">
        <v>1</v>
      </c>
      <c r="AZ221">
        <v>0</v>
      </c>
      <c r="BA221">
        <v>223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ROUND(Y221*Source!I142*DO221,9)</f>
        <v>0</v>
      </c>
      <c r="CX221">
        <f>ROUND(Y221*Source!I142,9)</f>
        <v>5.0160000000000003E-2</v>
      </c>
      <c r="CY221">
        <f>AB221</f>
        <v>179.17</v>
      </c>
      <c r="CZ221">
        <f>AF221</f>
        <v>179.17</v>
      </c>
      <c r="DA221">
        <f>AJ221</f>
        <v>1</v>
      </c>
      <c r="DB221">
        <f t="shared" si="120"/>
        <v>23.65</v>
      </c>
      <c r="DC221">
        <f t="shared" si="121"/>
        <v>2.2330000000000001</v>
      </c>
      <c r="DD221" t="s">
        <v>3</v>
      </c>
      <c r="DE221" t="s">
        <v>3</v>
      </c>
      <c r="DF221">
        <f t="shared" si="122"/>
        <v>0</v>
      </c>
      <c r="DG221">
        <f>ROUND(ROUND(AF221,2)*CX221,2)</f>
        <v>8.99</v>
      </c>
      <c r="DH221">
        <f>ROUND(ROUND(AG221,2)*CX221,2)</f>
        <v>0.85</v>
      </c>
      <c r="DI221">
        <f t="shared" si="102"/>
        <v>0</v>
      </c>
      <c r="DJ221">
        <f>DG221</f>
        <v>8.99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ROW(Source!A142)</f>
        <v>142</v>
      </c>
      <c r="B222">
        <v>50447275</v>
      </c>
      <c r="C222">
        <v>50447961</v>
      </c>
      <c r="D222">
        <v>43770962</v>
      </c>
      <c r="E222">
        <v>1</v>
      </c>
      <c r="F222">
        <v>1</v>
      </c>
      <c r="G222">
        <v>30570983</v>
      </c>
      <c r="H222">
        <v>3</v>
      </c>
      <c r="I222" t="s">
        <v>263</v>
      </c>
      <c r="J222" t="s">
        <v>265</v>
      </c>
      <c r="K222" t="s">
        <v>264</v>
      </c>
      <c r="L222">
        <v>1354</v>
      </c>
      <c r="N222">
        <v>1010</v>
      </c>
      <c r="O222" t="s">
        <v>252</v>
      </c>
      <c r="P222" t="s">
        <v>252</v>
      </c>
      <c r="Q222">
        <v>1</v>
      </c>
      <c r="W222">
        <v>0</v>
      </c>
      <c r="X222">
        <v>-380252481</v>
      </c>
      <c r="Y222">
        <f>AT222</f>
        <v>421.05263200000002</v>
      </c>
      <c r="AA222">
        <v>102.03</v>
      </c>
      <c r="AB222">
        <v>0</v>
      </c>
      <c r="AC222">
        <v>0</v>
      </c>
      <c r="AD222">
        <v>0</v>
      </c>
      <c r="AE222">
        <v>102.03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0</v>
      </c>
      <c r="AN222">
        <v>0</v>
      </c>
      <c r="AO222">
        <v>0</v>
      </c>
      <c r="AP222">
        <v>1</v>
      </c>
      <c r="AQ222">
        <v>0</v>
      </c>
      <c r="AR222">
        <v>0</v>
      </c>
      <c r="AS222" t="s">
        <v>3</v>
      </c>
      <c r="AT222">
        <v>421.05263200000002</v>
      </c>
      <c r="AU222" t="s">
        <v>3</v>
      </c>
      <c r="AV222">
        <v>0</v>
      </c>
      <c r="AW222">
        <v>1</v>
      </c>
      <c r="AX222">
        <v>-1</v>
      </c>
      <c r="AY222">
        <v>0</v>
      </c>
      <c r="AZ222">
        <v>0</v>
      </c>
      <c r="BA222" t="s">
        <v>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ROUND(Y222*Source!I142,9)</f>
        <v>160.00000016000001</v>
      </c>
      <c r="CY222">
        <f>AA222</f>
        <v>102.03</v>
      </c>
      <c r="CZ222">
        <f>AE222</f>
        <v>102.03</v>
      </c>
      <c r="DA222">
        <f>AI222</f>
        <v>1</v>
      </c>
      <c r="DB222">
        <f>ROUND(ROUND(AT222*CZ222,2),6)</f>
        <v>42960</v>
      </c>
      <c r="DC222">
        <f>ROUND(ROUND(AT222*AG222,2),6)</f>
        <v>0</v>
      </c>
      <c r="DD222" t="s">
        <v>3</v>
      </c>
      <c r="DE222" t="s">
        <v>3</v>
      </c>
      <c r="DF222">
        <f t="shared" si="122"/>
        <v>16324.8</v>
      </c>
      <c r="DG222">
        <f>ROUND(ROUND(AF222,2)*CX222,2)</f>
        <v>0</v>
      </c>
      <c r="DH222">
        <f>ROUND(ROUND(AG222,2)*CX222,2)</f>
        <v>0</v>
      </c>
      <c r="DI222">
        <f t="shared" si="102"/>
        <v>0</v>
      </c>
      <c r="DJ222">
        <f>DF222</f>
        <v>16324.8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ROW(Source!A143)</f>
        <v>143</v>
      </c>
      <c r="B223">
        <v>50447276</v>
      </c>
      <c r="C223">
        <v>50447961</v>
      </c>
      <c r="D223">
        <v>30515951</v>
      </c>
      <c r="E223">
        <v>30515945</v>
      </c>
      <c r="F223">
        <v>1</v>
      </c>
      <c r="G223">
        <v>30570983</v>
      </c>
      <c r="H223">
        <v>1</v>
      </c>
      <c r="I223" t="s">
        <v>605</v>
      </c>
      <c r="J223" t="s">
        <v>3</v>
      </c>
      <c r="K223" t="s">
        <v>606</v>
      </c>
      <c r="L223">
        <v>1191</v>
      </c>
      <c r="N223">
        <v>1013</v>
      </c>
      <c r="O223" t="s">
        <v>607</v>
      </c>
      <c r="P223" t="s">
        <v>607</v>
      </c>
      <c r="Q223">
        <v>1</v>
      </c>
      <c r="W223">
        <v>0</v>
      </c>
      <c r="X223">
        <v>476480486</v>
      </c>
      <c r="Y223">
        <f>(AT223*1.1)</f>
        <v>317.90000000000003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5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289</v>
      </c>
      <c r="AU223" t="s">
        <v>40</v>
      </c>
      <c r="AV223">
        <v>1</v>
      </c>
      <c r="AW223">
        <v>2</v>
      </c>
      <c r="AX223">
        <v>50447966</v>
      </c>
      <c r="AY223">
        <v>1</v>
      </c>
      <c r="AZ223">
        <v>0</v>
      </c>
      <c r="BA223">
        <v>226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ROUND(AT223*Source!I143*AH223*AL223,2)</f>
        <v>0</v>
      </c>
      <c r="CV223">
        <f>ROUND(Y223*Source!I143,9)</f>
        <v>120.80200000000001</v>
      </c>
      <c r="CW223">
        <v>0</v>
      </c>
      <c r="CX223">
        <f>ROUND(Y223*Source!I143,9)</f>
        <v>120.80200000000001</v>
      </c>
      <c r="CY223">
        <f>AD223</f>
        <v>0</v>
      </c>
      <c r="CZ223">
        <f>AH223</f>
        <v>0</v>
      </c>
      <c r="DA223">
        <f>AL223</f>
        <v>1</v>
      </c>
      <c r="DB223">
        <f>ROUND((ROUND(AT223*CZ223,2)*1.1),6)</f>
        <v>0</v>
      </c>
      <c r="DC223">
        <f>ROUND((ROUND(AT223*AG223,2)*1.1),6)</f>
        <v>0</v>
      </c>
      <c r="DD223" t="s">
        <v>3</v>
      </c>
      <c r="DE223" t="s">
        <v>3</v>
      </c>
      <c r="DF223">
        <f t="shared" si="122"/>
        <v>0</v>
      </c>
      <c r="DG223">
        <f>ROUND(ROUND(AF223,2)*CX223,2)</f>
        <v>0</v>
      </c>
      <c r="DH223">
        <f>ROUND(ROUND(AG223,2)*CX223,2)</f>
        <v>0</v>
      </c>
      <c r="DI223">
        <f t="shared" si="10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ROW(Source!A143)</f>
        <v>143</v>
      </c>
      <c r="B224">
        <v>50447276</v>
      </c>
      <c r="C224">
        <v>50447961</v>
      </c>
      <c r="D224">
        <v>30596074</v>
      </c>
      <c r="E224">
        <v>1</v>
      </c>
      <c r="F224">
        <v>1</v>
      </c>
      <c r="G224">
        <v>30570983</v>
      </c>
      <c r="H224">
        <v>2</v>
      </c>
      <c r="I224" t="s">
        <v>644</v>
      </c>
      <c r="J224" t="s">
        <v>645</v>
      </c>
      <c r="K224" t="s">
        <v>646</v>
      </c>
      <c r="L224">
        <v>1368</v>
      </c>
      <c r="N224">
        <v>1011</v>
      </c>
      <c r="O224" t="s">
        <v>611</v>
      </c>
      <c r="P224" t="s">
        <v>611</v>
      </c>
      <c r="Q224">
        <v>1</v>
      </c>
      <c r="W224">
        <v>0</v>
      </c>
      <c r="X224">
        <v>-1440889904</v>
      </c>
      <c r="Y224">
        <f>(AT224*1.1)</f>
        <v>0.37400000000000005</v>
      </c>
      <c r="AA224">
        <v>0</v>
      </c>
      <c r="AB224">
        <v>1106.71</v>
      </c>
      <c r="AC224">
        <v>450.44</v>
      </c>
      <c r="AD224">
        <v>0</v>
      </c>
      <c r="AE224">
        <v>0</v>
      </c>
      <c r="AF224">
        <v>83.1</v>
      </c>
      <c r="AG224">
        <v>12.62</v>
      </c>
      <c r="AH224">
        <v>0</v>
      </c>
      <c r="AI224">
        <v>1</v>
      </c>
      <c r="AJ224">
        <v>12.72</v>
      </c>
      <c r="AK224">
        <v>34.090000000000003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0.34</v>
      </c>
      <c r="AU224" t="s">
        <v>40</v>
      </c>
      <c r="AV224">
        <v>0</v>
      </c>
      <c r="AW224">
        <v>2</v>
      </c>
      <c r="AX224">
        <v>50447967</v>
      </c>
      <c r="AY224">
        <v>1</v>
      </c>
      <c r="AZ224">
        <v>0</v>
      </c>
      <c r="BA224">
        <v>227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ROUND(Y224*Source!I143*DO224,9)</f>
        <v>0</v>
      </c>
      <c r="CX224">
        <f>ROUND(Y224*Source!I143,9)</f>
        <v>0.14212</v>
      </c>
      <c r="CY224">
        <f>AB224</f>
        <v>1106.71</v>
      </c>
      <c r="CZ224">
        <f>AF224</f>
        <v>83.1</v>
      </c>
      <c r="DA224">
        <f>AJ224</f>
        <v>12.72</v>
      </c>
      <c r="DB224">
        <f>ROUND((ROUND(AT224*CZ224,2)*1.1),6)</f>
        <v>31.074999999999999</v>
      </c>
      <c r="DC224">
        <f>ROUND((ROUND(AT224*AG224,2)*1.1),6)</f>
        <v>4.7190000000000003</v>
      </c>
      <c r="DD224" t="s">
        <v>3</v>
      </c>
      <c r="DE224" t="s">
        <v>3</v>
      </c>
      <c r="DF224">
        <f t="shared" si="122"/>
        <v>0</v>
      </c>
      <c r="DG224">
        <f>ROUND(ROUND(AF224*AJ224,2)*CX224,2)</f>
        <v>150.22999999999999</v>
      </c>
      <c r="DH224">
        <f>ROUND(ROUND(AG224*AK224,2)*CX224,2)</f>
        <v>61.14</v>
      </c>
      <c r="DI224">
        <f t="shared" si="102"/>
        <v>0</v>
      </c>
      <c r="DJ224">
        <f>DG224</f>
        <v>150.22999999999999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ROW(Source!A143)</f>
        <v>143</v>
      </c>
      <c r="B225">
        <v>50447276</v>
      </c>
      <c r="C225">
        <v>50447961</v>
      </c>
      <c r="D225">
        <v>30595321</v>
      </c>
      <c r="E225">
        <v>1</v>
      </c>
      <c r="F225">
        <v>1</v>
      </c>
      <c r="G225">
        <v>30570983</v>
      </c>
      <c r="H225">
        <v>2</v>
      </c>
      <c r="I225" t="s">
        <v>715</v>
      </c>
      <c r="J225" t="s">
        <v>716</v>
      </c>
      <c r="K225" t="s">
        <v>717</v>
      </c>
      <c r="L225">
        <v>1368</v>
      </c>
      <c r="N225">
        <v>1011</v>
      </c>
      <c r="O225" t="s">
        <v>611</v>
      </c>
      <c r="P225" t="s">
        <v>611</v>
      </c>
      <c r="Q225">
        <v>1</v>
      </c>
      <c r="W225">
        <v>0</v>
      </c>
      <c r="X225">
        <v>1668154095</v>
      </c>
      <c r="Y225">
        <f>(AT225*1.1)</f>
        <v>0.13200000000000001</v>
      </c>
      <c r="AA225">
        <v>0</v>
      </c>
      <c r="AB225">
        <v>2127.2800000000002</v>
      </c>
      <c r="AC225">
        <v>604.27</v>
      </c>
      <c r="AD225">
        <v>0</v>
      </c>
      <c r="AE225">
        <v>0</v>
      </c>
      <c r="AF225">
        <v>179.17</v>
      </c>
      <c r="AG225">
        <v>16.93</v>
      </c>
      <c r="AH225">
        <v>0</v>
      </c>
      <c r="AI225">
        <v>1</v>
      </c>
      <c r="AJ225">
        <v>11.34</v>
      </c>
      <c r="AK225">
        <v>34.090000000000003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0.12</v>
      </c>
      <c r="AU225" t="s">
        <v>40</v>
      </c>
      <c r="AV225">
        <v>0</v>
      </c>
      <c r="AW225">
        <v>2</v>
      </c>
      <c r="AX225">
        <v>50447968</v>
      </c>
      <c r="AY225">
        <v>1</v>
      </c>
      <c r="AZ225">
        <v>0</v>
      </c>
      <c r="BA225">
        <v>228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ROUND(Y225*Source!I143*DO225,9)</f>
        <v>0</v>
      </c>
      <c r="CX225">
        <f>ROUND(Y225*Source!I143,9)</f>
        <v>5.0160000000000003E-2</v>
      </c>
      <c r="CY225">
        <f>AB225</f>
        <v>2127.2800000000002</v>
      </c>
      <c r="CZ225">
        <f>AF225</f>
        <v>179.17</v>
      </c>
      <c r="DA225">
        <f>AJ225</f>
        <v>11.34</v>
      </c>
      <c r="DB225">
        <f>ROUND((ROUND(AT225*CZ225,2)*1.1),6)</f>
        <v>23.65</v>
      </c>
      <c r="DC225">
        <f>ROUND((ROUND(AT225*AG225,2)*1.1),6)</f>
        <v>2.2330000000000001</v>
      </c>
      <c r="DD225" t="s">
        <v>3</v>
      </c>
      <c r="DE225" t="s">
        <v>3</v>
      </c>
      <c r="DF225">
        <f t="shared" si="122"/>
        <v>0</v>
      </c>
      <c r="DG225">
        <f>ROUND(ROUND(AF225*AJ225,2)*CX225,2)</f>
        <v>101.91</v>
      </c>
      <c r="DH225">
        <f>ROUND(ROUND(AG225*AK225,2)*CX225,2)</f>
        <v>28.95</v>
      </c>
      <c r="DI225">
        <f t="shared" si="102"/>
        <v>0</v>
      </c>
      <c r="DJ225">
        <f>DG225</f>
        <v>101.91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ROW(Source!A143)</f>
        <v>143</v>
      </c>
      <c r="B226">
        <v>50447276</v>
      </c>
      <c r="C226">
        <v>50447961</v>
      </c>
      <c r="D226">
        <v>43770962</v>
      </c>
      <c r="E226">
        <v>1</v>
      </c>
      <c r="F226">
        <v>1</v>
      </c>
      <c r="G226">
        <v>30570983</v>
      </c>
      <c r="H226">
        <v>3</v>
      </c>
      <c r="I226" t="s">
        <v>263</v>
      </c>
      <c r="J226" t="s">
        <v>265</v>
      </c>
      <c r="K226" t="s">
        <v>264</v>
      </c>
      <c r="L226">
        <v>1354</v>
      </c>
      <c r="N226">
        <v>1010</v>
      </c>
      <c r="O226" t="s">
        <v>252</v>
      </c>
      <c r="P226" t="s">
        <v>252</v>
      </c>
      <c r="Q226">
        <v>1</v>
      </c>
      <c r="W226">
        <v>0</v>
      </c>
      <c r="X226">
        <v>-380252481</v>
      </c>
      <c r="Y226">
        <f>AT226</f>
        <v>421.05263200000002</v>
      </c>
      <c r="AA226">
        <v>1391.02</v>
      </c>
      <c r="AB226">
        <v>0</v>
      </c>
      <c r="AC226">
        <v>0</v>
      </c>
      <c r="AD226">
        <v>0</v>
      </c>
      <c r="AE226">
        <v>102.03</v>
      </c>
      <c r="AF226">
        <v>0</v>
      </c>
      <c r="AG226">
        <v>0</v>
      </c>
      <c r="AH226">
        <v>0</v>
      </c>
      <c r="AI226">
        <v>13.34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 t="s">
        <v>3</v>
      </c>
      <c r="AT226">
        <v>421.05263200000002</v>
      </c>
      <c r="AU226" t="s">
        <v>3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ROUND(Y226*Source!I143,9)</f>
        <v>160.00000016000001</v>
      </c>
      <c r="CY226">
        <f>AA226</f>
        <v>1391.02</v>
      </c>
      <c r="CZ226">
        <f>AE226</f>
        <v>102.03</v>
      </c>
      <c r="DA226">
        <f>AI226</f>
        <v>13.34</v>
      </c>
      <c r="DB226">
        <f>ROUND(ROUND(AT226*CZ226,2),6)</f>
        <v>42960</v>
      </c>
      <c r="DC226">
        <f>ROUND(ROUND(AT226*AG226,2),6)</f>
        <v>0</v>
      </c>
      <c r="DD226" t="s">
        <v>3</v>
      </c>
      <c r="DE226" t="s">
        <v>3</v>
      </c>
      <c r="DF226">
        <f>ROUND(ROUND(AE226*AI226,2)*CX226,2)</f>
        <v>217772.79999999999</v>
      </c>
      <c r="DG226">
        <f t="shared" ref="DG226:DG234" si="123">ROUND(ROUND(AF226,2)*CX226,2)</f>
        <v>0</v>
      </c>
      <c r="DH226">
        <f t="shared" ref="DH226:DH234" si="124">ROUND(ROUND(AG226,2)*CX226,2)</f>
        <v>0</v>
      </c>
      <c r="DI226">
        <f t="shared" si="102"/>
        <v>0</v>
      </c>
      <c r="DJ226">
        <f>DF226</f>
        <v>217772.79999999999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ROW(Source!A146)</f>
        <v>146</v>
      </c>
      <c r="B227">
        <v>50447275</v>
      </c>
      <c r="C227">
        <v>50447972</v>
      </c>
      <c r="D227">
        <v>40404405</v>
      </c>
      <c r="E227">
        <v>30570983</v>
      </c>
      <c r="F227">
        <v>1</v>
      </c>
      <c r="G227">
        <v>30570983</v>
      </c>
      <c r="H227">
        <v>1</v>
      </c>
      <c r="I227" t="s">
        <v>605</v>
      </c>
      <c r="J227" t="s">
        <v>3</v>
      </c>
      <c r="K227" t="s">
        <v>606</v>
      </c>
      <c r="L227">
        <v>1191</v>
      </c>
      <c r="N227">
        <v>1013</v>
      </c>
      <c r="O227" t="s">
        <v>607</v>
      </c>
      <c r="P227" t="s">
        <v>607</v>
      </c>
      <c r="Q227">
        <v>1</v>
      </c>
      <c r="W227">
        <v>0</v>
      </c>
      <c r="X227">
        <v>476480486</v>
      </c>
      <c r="Y227">
        <f>(AT227*1.1)</f>
        <v>23.32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21.2</v>
      </c>
      <c r="AU227" t="s">
        <v>40</v>
      </c>
      <c r="AV227">
        <v>1</v>
      </c>
      <c r="AW227">
        <v>2</v>
      </c>
      <c r="AX227">
        <v>50447980</v>
      </c>
      <c r="AY227">
        <v>1</v>
      </c>
      <c r="AZ227">
        <v>0</v>
      </c>
      <c r="BA227">
        <v>231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ROUND(AT227*Source!I146*AH227*AL227,2)</f>
        <v>0</v>
      </c>
      <c r="CV227">
        <f>ROUND(Y227*Source!I146,9)</f>
        <v>18.189599999999999</v>
      </c>
      <c r="CW227">
        <v>0</v>
      </c>
      <c r="CX227">
        <f>ROUND(Y227*Source!I146,9)</f>
        <v>18.189599999999999</v>
      </c>
      <c r="CY227">
        <f>AD227</f>
        <v>0</v>
      </c>
      <c r="CZ227">
        <f>AH227</f>
        <v>0</v>
      </c>
      <c r="DA227">
        <f>AL227</f>
        <v>1</v>
      </c>
      <c r="DB227">
        <f>ROUND((ROUND(AT227*CZ227,2)*1.1),6)</f>
        <v>0</v>
      </c>
      <c r="DC227">
        <f>ROUND((ROUND(AT227*AG227,2)*1.1),6)</f>
        <v>0</v>
      </c>
      <c r="DD227" t="s">
        <v>3</v>
      </c>
      <c r="DE227" t="s">
        <v>3</v>
      </c>
      <c r="DF227">
        <f t="shared" ref="DF227:DF236" si="125">ROUND(ROUND(AE227,2)*CX227,2)</f>
        <v>0</v>
      </c>
      <c r="DG227">
        <f t="shared" si="123"/>
        <v>0</v>
      </c>
      <c r="DH227">
        <f t="shared" si="124"/>
        <v>0</v>
      </c>
      <c r="DI227">
        <f t="shared" si="102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ROW(Source!A146)</f>
        <v>146</v>
      </c>
      <c r="B228">
        <v>50447275</v>
      </c>
      <c r="C228">
        <v>50447972</v>
      </c>
      <c r="D228">
        <v>46170867</v>
      </c>
      <c r="E228">
        <v>1</v>
      </c>
      <c r="F228">
        <v>1</v>
      </c>
      <c r="G228">
        <v>30570983</v>
      </c>
      <c r="H228">
        <v>2</v>
      </c>
      <c r="I228" t="s">
        <v>644</v>
      </c>
      <c r="J228" t="s">
        <v>645</v>
      </c>
      <c r="K228" t="s">
        <v>646</v>
      </c>
      <c r="L228">
        <v>1368</v>
      </c>
      <c r="N228">
        <v>1011</v>
      </c>
      <c r="O228" t="s">
        <v>611</v>
      </c>
      <c r="P228" t="s">
        <v>611</v>
      </c>
      <c r="Q228">
        <v>1</v>
      </c>
      <c r="W228">
        <v>0</v>
      </c>
      <c r="X228">
        <v>-7781208</v>
      </c>
      <c r="Y228">
        <f>(AT228*1.1)</f>
        <v>0.22000000000000003</v>
      </c>
      <c r="AA228">
        <v>0</v>
      </c>
      <c r="AB228">
        <v>83.1</v>
      </c>
      <c r="AC228">
        <v>12.62</v>
      </c>
      <c r="AD228">
        <v>0</v>
      </c>
      <c r="AE228">
        <v>0</v>
      </c>
      <c r="AF228">
        <v>83.1</v>
      </c>
      <c r="AG228">
        <v>12.62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0.2</v>
      </c>
      <c r="AU228" t="s">
        <v>40</v>
      </c>
      <c r="AV228">
        <v>0</v>
      </c>
      <c r="AW228">
        <v>2</v>
      </c>
      <c r="AX228">
        <v>50447981</v>
      </c>
      <c r="AY228">
        <v>1</v>
      </c>
      <c r="AZ228">
        <v>0</v>
      </c>
      <c r="BA228">
        <v>232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ROUND(Y228*Source!I146*DO228,9)</f>
        <v>0</v>
      </c>
      <c r="CX228">
        <f>ROUND(Y228*Source!I146,9)</f>
        <v>0.1716</v>
      </c>
      <c r="CY228">
        <f>AB228</f>
        <v>83.1</v>
      </c>
      <c r="CZ228">
        <f>AF228</f>
        <v>83.1</v>
      </c>
      <c r="DA228">
        <f>AJ228</f>
        <v>1</v>
      </c>
      <c r="DB228">
        <f>ROUND((ROUND(AT228*CZ228,2)*1.1),6)</f>
        <v>18.282</v>
      </c>
      <c r="DC228">
        <f>ROUND((ROUND(AT228*AG228,2)*1.1),6)</f>
        <v>2.7719999999999998</v>
      </c>
      <c r="DD228" t="s">
        <v>3</v>
      </c>
      <c r="DE228" t="s">
        <v>3</v>
      </c>
      <c r="DF228">
        <f t="shared" si="125"/>
        <v>0</v>
      </c>
      <c r="DG228">
        <f t="shared" si="123"/>
        <v>14.26</v>
      </c>
      <c r="DH228">
        <f t="shared" si="124"/>
        <v>2.17</v>
      </c>
      <c r="DI228">
        <f t="shared" si="102"/>
        <v>0</v>
      </c>
      <c r="DJ228">
        <f>DG228</f>
        <v>14.26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ROW(Source!A146)</f>
        <v>146</v>
      </c>
      <c r="B229">
        <v>50447275</v>
      </c>
      <c r="C229">
        <v>50447972</v>
      </c>
      <c r="D229">
        <v>46170387</v>
      </c>
      <c r="E229">
        <v>1</v>
      </c>
      <c r="F229">
        <v>1</v>
      </c>
      <c r="G229">
        <v>30570983</v>
      </c>
      <c r="H229">
        <v>2</v>
      </c>
      <c r="I229" t="s">
        <v>742</v>
      </c>
      <c r="J229" t="s">
        <v>743</v>
      </c>
      <c r="K229" t="s">
        <v>744</v>
      </c>
      <c r="L229">
        <v>1368</v>
      </c>
      <c r="N229">
        <v>1011</v>
      </c>
      <c r="O229" t="s">
        <v>611</v>
      </c>
      <c r="P229" t="s">
        <v>611</v>
      </c>
      <c r="Q229">
        <v>1</v>
      </c>
      <c r="W229">
        <v>0</v>
      </c>
      <c r="X229">
        <v>-745462276</v>
      </c>
      <c r="Y229">
        <f>(AT229*1.1)</f>
        <v>2.145</v>
      </c>
      <c r="AA229">
        <v>0</v>
      </c>
      <c r="AB229">
        <v>12.32</v>
      </c>
      <c r="AC229">
        <v>0</v>
      </c>
      <c r="AD229">
        <v>0</v>
      </c>
      <c r="AE229">
        <v>0</v>
      </c>
      <c r="AF229">
        <v>12.32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1.95</v>
      </c>
      <c r="AU229" t="s">
        <v>40</v>
      </c>
      <c r="AV229">
        <v>0</v>
      </c>
      <c r="AW229">
        <v>2</v>
      </c>
      <c r="AX229">
        <v>50447982</v>
      </c>
      <c r="AY229">
        <v>1</v>
      </c>
      <c r="AZ229">
        <v>0</v>
      </c>
      <c r="BA229">
        <v>233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ROUND(Y229*Source!I146*DO229,9)</f>
        <v>0</v>
      </c>
      <c r="CX229">
        <f>ROUND(Y229*Source!I146,9)</f>
        <v>1.6731</v>
      </c>
      <c r="CY229">
        <f>AB229</f>
        <v>12.32</v>
      </c>
      <c r="CZ229">
        <f>AF229</f>
        <v>12.32</v>
      </c>
      <c r="DA229">
        <f>AJ229</f>
        <v>1</v>
      </c>
      <c r="DB229">
        <f>ROUND((ROUND(AT229*CZ229,2)*1.1),6)</f>
        <v>26.422000000000001</v>
      </c>
      <c r="DC229">
        <f>ROUND((ROUND(AT229*AG229,2)*1.1),6)</f>
        <v>0</v>
      </c>
      <c r="DD229" t="s">
        <v>3</v>
      </c>
      <c r="DE229" t="s">
        <v>3</v>
      </c>
      <c r="DF229">
        <f t="shared" si="125"/>
        <v>0</v>
      </c>
      <c r="DG229">
        <f t="shared" si="123"/>
        <v>20.61</v>
      </c>
      <c r="DH229">
        <f t="shared" si="124"/>
        <v>0</v>
      </c>
      <c r="DI229">
        <f t="shared" si="102"/>
        <v>0</v>
      </c>
      <c r="DJ229">
        <f>DG229</f>
        <v>20.61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ROW(Source!A146)</f>
        <v>146</v>
      </c>
      <c r="B230">
        <v>50447275</v>
      </c>
      <c r="C230">
        <v>50447972</v>
      </c>
      <c r="D230">
        <v>31110602</v>
      </c>
      <c r="E230">
        <v>1</v>
      </c>
      <c r="F230">
        <v>1</v>
      </c>
      <c r="G230">
        <v>30570983</v>
      </c>
      <c r="H230">
        <v>3</v>
      </c>
      <c r="I230" t="s">
        <v>745</v>
      </c>
      <c r="J230" t="s">
        <v>746</v>
      </c>
      <c r="K230" t="s">
        <v>747</v>
      </c>
      <c r="L230">
        <v>1346</v>
      </c>
      <c r="N230">
        <v>1009</v>
      </c>
      <c r="O230" t="s">
        <v>326</v>
      </c>
      <c r="P230" t="s">
        <v>326</v>
      </c>
      <c r="Q230">
        <v>1</v>
      </c>
      <c r="W230">
        <v>0</v>
      </c>
      <c r="X230">
        <v>-1299596119</v>
      </c>
      <c r="Y230">
        <f>AT230</f>
        <v>0.1</v>
      </c>
      <c r="AA230">
        <v>1.61</v>
      </c>
      <c r="AB230">
        <v>0</v>
      </c>
      <c r="AC230">
        <v>0</v>
      </c>
      <c r="AD230">
        <v>0</v>
      </c>
      <c r="AE230">
        <v>1.61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0.1</v>
      </c>
      <c r="AU230" t="s">
        <v>3</v>
      </c>
      <c r="AV230">
        <v>0</v>
      </c>
      <c r="AW230">
        <v>2</v>
      </c>
      <c r="AX230">
        <v>50447983</v>
      </c>
      <c r="AY230">
        <v>1</v>
      </c>
      <c r="AZ230">
        <v>0</v>
      </c>
      <c r="BA230">
        <v>234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ROUND(Y230*Source!I146,9)</f>
        <v>7.8E-2</v>
      </c>
      <c r="CY230">
        <f>AA230</f>
        <v>1.61</v>
      </c>
      <c r="CZ230">
        <f>AE230</f>
        <v>1.61</v>
      </c>
      <c r="DA230">
        <f>AI230</f>
        <v>1</v>
      </c>
      <c r="DB230">
        <f>ROUND(ROUND(AT230*CZ230,2),6)</f>
        <v>0.16</v>
      </c>
      <c r="DC230">
        <f>ROUND(ROUND(AT230*AG230,2),6)</f>
        <v>0</v>
      </c>
      <c r="DD230" t="s">
        <v>3</v>
      </c>
      <c r="DE230" t="s">
        <v>3</v>
      </c>
      <c r="DF230">
        <f t="shared" si="125"/>
        <v>0.13</v>
      </c>
      <c r="DG230">
        <f t="shared" si="123"/>
        <v>0</v>
      </c>
      <c r="DH230">
        <f t="shared" si="124"/>
        <v>0</v>
      </c>
      <c r="DI230">
        <f t="shared" si="102"/>
        <v>0</v>
      </c>
      <c r="DJ230">
        <f>DF230</f>
        <v>0.13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ROW(Source!A146)</f>
        <v>146</v>
      </c>
      <c r="B231">
        <v>50447275</v>
      </c>
      <c r="C231">
        <v>50447972</v>
      </c>
      <c r="D231">
        <v>31110826</v>
      </c>
      <c r="E231">
        <v>1</v>
      </c>
      <c r="F231">
        <v>1</v>
      </c>
      <c r="G231">
        <v>30570983</v>
      </c>
      <c r="H231">
        <v>3</v>
      </c>
      <c r="I231" t="s">
        <v>748</v>
      </c>
      <c r="J231" t="s">
        <v>749</v>
      </c>
      <c r="K231" t="s">
        <v>750</v>
      </c>
      <c r="L231">
        <v>1348</v>
      </c>
      <c r="N231">
        <v>1009</v>
      </c>
      <c r="O231" t="s">
        <v>70</v>
      </c>
      <c r="P231" t="s">
        <v>70</v>
      </c>
      <c r="Q231">
        <v>1000</v>
      </c>
      <c r="W231">
        <v>0</v>
      </c>
      <c r="X231">
        <v>-1367681090</v>
      </c>
      <c r="Y231">
        <f>AT231</f>
        <v>2.4E-2</v>
      </c>
      <c r="AA231">
        <v>7359.71</v>
      </c>
      <c r="AB231">
        <v>0</v>
      </c>
      <c r="AC231">
        <v>0</v>
      </c>
      <c r="AD231">
        <v>0</v>
      </c>
      <c r="AE231">
        <v>7359.71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2.4E-2</v>
      </c>
      <c r="AU231" t="s">
        <v>3</v>
      </c>
      <c r="AV231">
        <v>0</v>
      </c>
      <c r="AW231">
        <v>2</v>
      </c>
      <c r="AX231">
        <v>50447984</v>
      </c>
      <c r="AY231">
        <v>1</v>
      </c>
      <c r="AZ231">
        <v>0</v>
      </c>
      <c r="BA231">
        <v>235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ROUND(Y231*Source!I146,9)</f>
        <v>1.8720000000000001E-2</v>
      </c>
      <c r="CY231">
        <f>AA231</f>
        <v>7359.71</v>
      </c>
      <c r="CZ231">
        <f>AE231</f>
        <v>7359.71</v>
      </c>
      <c r="DA231">
        <f>AI231</f>
        <v>1</v>
      </c>
      <c r="DB231">
        <f>ROUND(ROUND(AT231*CZ231,2),6)</f>
        <v>176.63</v>
      </c>
      <c r="DC231">
        <f>ROUND(ROUND(AT231*AG231,2),6)</f>
        <v>0</v>
      </c>
      <c r="DD231" t="s">
        <v>3</v>
      </c>
      <c r="DE231" t="s">
        <v>3</v>
      </c>
      <c r="DF231">
        <f t="shared" si="125"/>
        <v>137.77000000000001</v>
      </c>
      <c r="DG231">
        <f t="shared" si="123"/>
        <v>0</v>
      </c>
      <c r="DH231">
        <f t="shared" si="124"/>
        <v>0</v>
      </c>
      <c r="DI231">
        <f t="shared" si="102"/>
        <v>0</v>
      </c>
      <c r="DJ231">
        <f>DF231</f>
        <v>137.77000000000001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ROW(Source!A146)</f>
        <v>146</v>
      </c>
      <c r="B232">
        <v>50447275</v>
      </c>
      <c r="C232">
        <v>50447972</v>
      </c>
      <c r="D232">
        <v>46231008</v>
      </c>
      <c r="E232">
        <v>1</v>
      </c>
      <c r="F232">
        <v>1</v>
      </c>
      <c r="G232">
        <v>30570983</v>
      </c>
      <c r="H232">
        <v>3</v>
      </c>
      <c r="I232" t="s">
        <v>751</v>
      </c>
      <c r="J232" t="s">
        <v>752</v>
      </c>
      <c r="K232" t="s">
        <v>753</v>
      </c>
      <c r="L232">
        <v>1348</v>
      </c>
      <c r="N232">
        <v>1009</v>
      </c>
      <c r="O232" t="s">
        <v>70</v>
      </c>
      <c r="P232" t="s">
        <v>70</v>
      </c>
      <c r="Q232">
        <v>1000</v>
      </c>
      <c r="W232">
        <v>0</v>
      </c>
      <c r="X232">
        <v>-137956339</v>
      </c>
      <c r="Y232">
        <f>AT232</f>
        <v>1.6E-2</v>
      </c>
      <c r="AA232">
        <v>3806.03</v>
      </c>
      <c r="AB232">
        <v>0</v>
      </c>
      <c r="AC232">
        <v>0</v>
      </c>
      <c r="AD232">
        <v>0</v>
      </c>
      <c r="AE232">
        <v>3806.03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1.6E-2</v>
      </c>
      <c r="AU232" t="s">
        <v>3</v>
      </c>
      <c r="AV232">
        <v>0</v>
      </c>
      <c r="AW232">
        <v>2</v>
      </c>
      <c r="AX232">
        <v>50447985</v>
      </c>
      <c r="AY232">
        <v>1</v>
      </c>
      <c r="AZ232">
        <v>0</v>
      </c>
      <c r="BA232">
        <v>236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ROUND(Y232*Source!I146,9)</f>
        <v>1.248E-2</v>
      </c>
      <c r="CY232">
        <f>AA232</f>
        <v>3806.03</v>
      </c>
      <c r="CZ232">
        <f>AE232</f>
        <v>3806.03</v>
      </c>
      <c r="DA232">
        <f>AI232</f>
        <v>1</v>
      </c>
      <c r="DB232">
        <f>ROUND(ROUND(AT232*CZ232,2),6)</f>
        <v>60.9</v>
      </c>
      <c r="DC232">
        <f>ROUND(ROUND(AT232*AG232,2),6)</f>
        <v>0</v>
      </c>
      <c r="DD232" t="s">
        <v>3</v>
      </c>
      <c r="DE232" t="s">
        <v>3</v>
      </c>
      <c r="DF232">
        <f t="shared" si="125"/>
        <v>47.5</v>
      </c>
      <c r="DG232">
        <f t="shared" si="123"/>
        <v>0</v>
      </c>
      <c r="DH232">
        <f t="shared" si="124"/>
        <v>0</v>
      </c>
      <c r="DI232">
        <f t="shared" si="102"/>
        <v>0</v>
      </c>
      <c r="DJ232">
        <f>DF232</f>
        <v>47.5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ROW(Source!A146)</f>
        <v>146</v>
      </c>
      <c r="B233">
        <v>50447275</v>
      </c>
      <c r="C233">
        <v>50447972</v>
      </c>
      <c r="D233">
        <v>46136264</v>
      </c>
      <c r="E233">
        <v>1</v>
      </c>
      <c r="F233">
        <v>1</v>
      </c>
      <c r="G233">
        <v>30570983</v>
      </c>
      <c r="H233">
        <v>3</v>
      </c>
      <c r="I233" t="s">
        <v>271</v>
      </c>
      <c r="J233" t="s">
        <v>272</v>
      </c>
      <c r="K233" t="s">
        <v>1073</v>
      </c>
      <c r="L233">
        <v>1348</v>
      </c>
      <c r="N233">
        <v>1009</v>
      </c>
      <c r="O233" t="s">
        <v>70</v>
      </c>
      <c r="P233" t="s">
        <v>70</v>
      </c>
      <c r="Q233">
        <v>1000</v>
      </c>
      <c r="W233">
        <v>0</v>
      </c>
      <c r="X233">
        <v>-1905630556</v>
      </c>
      <c r="Y233">
        <f>AT233</f>
        <v>0.24</v>
      </c>
      <c r="AA233">
        <v>15519.24</v>
      </c>
      <c r="AB233">
        <v>0</v>
      </c>
      <c r="AC233">
        <v>0</v>
      </c>
      <c r="AD233">
        <v>0</v>
      </c>
      <c r="AE233">
        <v>15519.24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0</v>
      </c>
      <c r="AN233">
        <v>0</v>
      </c>
      <c r="AO233">
        <v>0</v>
      </c>
      <c r="AP233">
        <v>1</v>
      </c>
      <c r="AQ233">
        <v>0</v>
      </c>
      <c r="AR233">
        <v>0</v>
      </c>
      <c r="AS233" t="s">
        <v>3</v>
      </c>
      <c r="AT233">
        <v>0.24</v>
      </c>
      <c r="AU233" t="s">
        <v>3</v>
      </c>
      <c r="AV233">
        <v>0</v>
      </c>
      <c r="AW233">
        <v>1</v>
      </c>
      <c r="AX233">
        <v>-1</v>
      </c>
      <c r="AY233">
        <v>0</v>
      </c>
      <c r="AZ233">
        <v>0</v>
      </c>
      <c r="BA233" t="s">
        <v>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ROUND(Y233*Source!I146,9)</f>
        <v>0.18720000000000001</v>
      </c>
      <c r="CY233">
        <f>AA233</f>
        <v>15519.24</v>
      </c>
      <c r="CZ233">
        <f>AE233</f>
        <v>15519.24</v>
      </c>
      <c r="DA233">
        <f>AI233</f>
        <v>1</v>
      </c>
      <c r="DB233">
        <f>ROUND(ROUND(AT233*CZ233,2),6)</f>
        <v>3724.62</v>
      </c>
      <c r="DC233">
        <f>ROUND(ROUND(AT233*AG233,2),6)</f>
        <v>0</v>
      </c>
      <c r="DD233" t="s">
        <v>3</v>
      </c>
      <c r="DE233" t="s">
        <v>3</v>
      </c>
      <c r="DF233">
        <f t="shared" si="125"/>
        <v>2905.2</v>
      </c>
      <c r="DG233">
        <f t="shared" si="123"/>
        <v>0</v>
      </c>
      <c r="DH233">
        <f t="shared" si="124"/>
        <v>0</v>
      </c>
      <c r="DI233">
        <f t="shared" si="102"/>
        <v>0</v>
      </c>
      <c r="DJ233">
        <f>DF233</f>
        <v>2905.2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ROW(Source!A147)</f>
        <v>147</v>
      </c>
      <c r="B234">
        <v>50447276</v>
      </c>
      <c r="C234">
        <v>50447972</v>
      </c>
      <c r="D234">
        <v>40404405</v>
      </c>
      <c r="E234">
        <v>30570983</v>
      </c>
      <c r="F234">
        <v>1</v>
      </c>
      <c r="G234">
        <v>30570983</v>
      </c>
      <c r="H234">
        <v>1</v>
      </c>
      <c r="I234" t="s">
        <v>605</v>
      </c>
      <c r="J234" t="s">
        <v>3</v>
      </c>
      <c r="K234" t="s">
        <v>606</v>
      </c>
      <c r="L234">
        <v>1191</v>
      </c>
      <c r="N234">
        <v>1013</v>
      </c>
      <c r="O234" t="s">
        <v>607</v>
      </c>
      <c r="P234" t="s">
        <v>607</v>
      </c>
      <c r="Q234">
        <v>1</v>
      </c>
      <c r="W234">
        <v>0</v>
      </c>
      <c r="X234">
        <v>476480486</v>
      </c>
      <c r="Y234">
        <f>(AT234*1.1)</f>
        <v>23.32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5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21.2</v>
      </c>
      <c r="AU234" t="s">
        <v>40</v>
      </c>
      <c r="AV234">
        <v>1</v>
      </c>
      <c r="AW234">
        <v>2</v>
      </c>
      <c r="AX234">
        <v>50447980</v>
      </c>
      <c r="AY234">
        <v>1</v>
      </c>
      <c r="AZ234">
        <v>0</v>
      </c>
      <c r="BA234">
        <v>238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U234">
        <f>ROUND(AT234*Source!I147*AH234*AL234,2)</f>
        <v>0</v>
      </c>
      <c r="CV234">
        <f>ROUND(Y234*Source!I147,9)</f>
        <v>18.189599999999999</v>
      </c>
      <c r="CW234">
        <v>0</v>
      </c>
      <c r="CX234">
        <f>ROUND(Y234*Source!I147,9)</f>
        <v>18.189599999999999</v>
      </c>
      <c r="CY234">
        <f>AD234</f>
        <v>0</v>
      </c>
      <c r="CZ234">
        <f>AH234</f>
        <v>0</v>
      </c>
      <c r="DA234">
        <f>AL234</f>
        <v>1</v>
      </c>
      <c r="DB234">
        <f>ROUND((ROUND(AT234*CZ234,2)*1.1),6)</f>
        <v>0</v>
      </c>
      <c r="DC234">
        <f>ROUND((ROUND(AT234*AG234,2)*1.1),6)</f>
        <v>0</v>
      </c>
      <c r="DD234" t="s">
        <v>3</v>
      </c>
      <c r="DE234" t="s">
        <v>3</v>
      </c>
      <c r="DF234">
        <f t="shared" si="125"/>
        <v>0</v>
      </c>
      <c r="DG234">
        <f t="shared" si="123"/>
        <v>0</v>
      </c>
      <c r="DH234">
        <f t="shared" si="124"/>
        <v>0</v>
      </c>
      <c r="DI234">
        <f t="shared" si="102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ROW(Source!A147)</f>
        <v>147</v>
      </c>
      <c r="B235">
        <v>50447276</v>
      </c>
      <c r="C235">
        <v>50447972</v>
      </c>
      <c r="D235">
        <v>46170867</v>
      </c>
      <c r="E235">
        <v>1</v>
      </c>
      <c r="F235">
        <v>1</v>
      </c>
      <c r="G235">
        <v>30570983</v>
      </c>
      <c r="H235">
        <v>2</v>
      </c>
      <c r="I235" t="s">
        <v>644</v>
      </c>
      <c r="J235" t="s">
        <v>645</v>
      </c>
      <c r="K235" t="s">
        <v>646</v>
      </c>
      <c r="L235">
        <v>1368</v>
      </c>
      <c r="N235">
        <v>1011</v>
      </c>
      <c r="O235" t="s">
        <v>611</v>
      </c>
      <c r="P235" t="s">
        <v>611</v>
      </c>
      <c r="Q235">
        <v>1</v>
      </c>
      <c r="W235">
        <v>0</v>
      </c>
      <c r="X235">
        <v>-7781208</v>
      </c>
      <c r="Y235">
        <f>(AT235*1.1)</f>
        <v>0.22000000000000003</v>
      </c>
      <c r="AA235">
        <v>0</v>
      </c>
      <c r="AB235">
        <v>1106.71</v>
      </c>
      <c r="AC235">
        <v>450.44</v>
      </c>
      <c r="AD235">
        <v>0</v>
      </c>
      <c r="AE235">
        <v>0</v>
      </c>
      <c r="AF235">
        <v>83.1</v>
      </c>
      <c r="AG235">
        <v>12.62</v>
      </c>
      <c r="AH235">
        <v>0</v>
      </c>
      <c r="AI235">
        <v>1</v>
      </c>
      <c r="AJ235">
        <v>12.72</v>
      </c>
      <c r="AK235">
        <v>34.090000000000003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0.2</v>
      </c>
      <c r="AU235" t="s">
        <v>40</v>
      </c>
      <c r="AV235">
        <v>0</v>
      </c>
      <c r="AW235">
        <v>2</v>
      </c>
      <c r="AX235">
        <v>50447981</v>
      </c>
      <c r="AY235">
        <v>1</v>
      </c>
      <c r="AZ235">
        <v>0</v>
      </c>
      <c r="BA235">
        <v>239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ROUND(Y235*Source!I147*DO235,9)</f>
        <v>0</v>
      </c>
      <c r="CX235">
        <f>ROUND(Y235*Source!I147,9)</f>
        <v>0.1716</v>
      </c>
      <c r="CY235">
        <f>AB235</f>
        <v>1106.71</v>
      </c>
      <c r="CZ235">
        <f>AF235</f>
        <v>83.1</v>
      </c>
      <c r="DA235">
        <f>AJ235</f>
        <v>12.72</v>
      </c>
      <c r="DB235">
        <f>ROUND((ROUND(AT235*CZ235,2)*1.1),6)</f>
        <v>18.282</v>
      </c>
      <c r="DC235">
        <f>ROUND((ROUND(AT235*AG235,2)*1.1),6)</f>
        <v>2.7719999999999998</v>
      </c>
      <c r="DD235" t="s">
        <v>3</v>
      </c>
      <c r="DE235" t="s">
        <v>3</v>
      </c>
      <c r="DF235">
        <f t="shared" si="125"/>
        <v>0</v>
      </c>
      <c r="DG235">
        <f>ROUND(ROUND(AF235*AJ235,2)*CX235,2)</f>
        <v>181.39</v>
      </c>
      <c r="DH235">
        <f>ROUND(ROUND(AG235*AK235,2)*CX235,2)</f>
        <v>73.83</v>
      </c>
      <c r="DI235">
        <f t="shared" si="102"/>
        <v>0</v>
      </c>
      <c r="DJ235">
        <f>DG235</f>
        <v>181.39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ROW(Source!A147)</f>
        <v>147</v>
      </c>
      <c r="B236">
        <v>50447276</v>
      </c>
      <c r="C236">
        <v>50447972</v>
      </c>
      <c r="D236">
        <v>46170387</v>
      </c>
      <c r="E236">
        <v>1</v>
      </c>
      <c r="F236">
        <v>1</v>
      </c>
      <c r="G236">
        <v>30570983</v>
      </c>
      <c r="H236">
        <v>2</v>
      </c>
      <c r="I236" t="s">
        <v>742</v>
      </c>
      <c r="J236" t="s">
        <v>743</v>
      </c>
      <c r="K236" t="s">
        <v>744</v>
      </c>
      <c r="L236">
        <v>1368</v>
      </c>
      <c r="N236">
        <v>1011</v>
      </c>
      <c r="O236" t="s">
        <v>611</v>
      </c>
      <c r="P236" t="s">
        <v>611</v>
      </c>
      <c r="Q236">
        <v>1</v>
      </c>
      <c r="W236">
        <v>0</v>
      </c>
      <c r="X236">
        <v>-745462276</v>
      </c>
      <c r="Y236">
        <f>(AT236*1.1)</f>
        <v>2.145</v>
      </c>
      <c r="AA236">
        <v>0</v>
      </c>
      <c r="AB236">
        <v>135.69999999999999</v>
      </c>
      <c r="AC236">
        <v>0</v>
      </c>
      <c r="AD236">
        <v>0</v>
      </c>
      <c r="AE236">
        <v>0</v>
      </c>
      <c r="AF236">
        <v>12.32</v>
      </c>
      <c r="AG236">
        <v>0</v>
      </c>
      <c r="AH236">
        <v>0</v>
      </c>
      <c r="AI236">
        <v>1</v>
      </c>
      <c r="AJ236">
        <v>10.52</v>
      </c>
      <c r="AK236">
        <v>34.090000000000003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1.95</v>
      </c>
      <c r="AU236" t="s">
        <v>40</v>
      </c>
      <c r="AV236">
        <v>0</v>
      </c>
      <c r="AW236">
        <v>2</v>
      </c>
      <c r="AX236">
        <v>50447982</v>
      </c>
      <c r="AY236">
        <v>1</v>
      </c>
      <c r="AZ236">
        <v>0</v>
      </c>
      <c r="BA236">
        <v>240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ROUND(Y236*Source!I147*DO236,9)</f>
        <v>0</v>
      </c>
      <c r="CX236">
        <f>ROUND(Y236*Source!I147,9)</f>
        <v>1.6731</v>
      </c>
      <c r="CY236">
        <f>AB236</f>
        <v>135.69999999999999</v>
      </c>
      <c r="CZ236">
        <f>AF236</f>
        <v>12.32</v>
      </c>
      <c r="DA236">
        <f>AJ236</f>
        <v>10.52</v>
      </c>
      <c r="DB236">
        <f>ROUND((ROUND(AT236*CZ236,2)*1.1),6)</f>
        <v>26.422000000000001</v>
      </c>
      <c r="DC236">
        <f>ROUND((ROUND(AT236*AG236,2)*1.1),6)</f>
        <v>0</v>
      </c>
      <c r="DD236" t="s">
        <v>3</v>
      </c>
      <c r="DE236" t="s">
        <v>3</v>
      </c>
      <c r="DF236">
        <f t="shared" si="125"/>
        <v>0</v>
      </c>
      <c r="DG236">
        <f>ROUND(ROUND(AF236*AJ236,2)*CX236,2)</f>
        <v>216.85</v>
      </c>
      <c r="DH236">
        <f>ROUND(ROUND(AG236*AK236,2)*CX236,2)</f>
        <v>0</v>
      </c>
      <c r="DI236">
        <f t="shared" si="102"/>
        <v>0</v>
      </c>
      <c r="DJ236">
        <f>DG236</f>
        <v>216.85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ROW(Source!A147)</f>
        <v>147</v>
      </c>
      <c r="B237">
        <v>50447276</v>
      </c>
      <c r="C237">
        <v>50447972</v>
      </c>
      <c r="D237">
        <v>31110602</v>
      </c>
      <c r="E237">
        <v>1</v>
      </c>
      <c r="F237">
        <v>1</v>
      </c>
      <c r="G237">
        <v>30570983</v>
      </c>
      <c r="H237">
        <v>3</v>
      </c>
      <c r="I237" t="s">
        <v>745</v>
      </c>
      <c r="J237" t="s">
        <v>746</v>
      </c>
      <c r="K237" t="s">
        <v>747</v>
      </c>
      <c r="L237">
        <v>1346</v>
      </c>
      <c r="N237">
        <v>1009</v>
      </c>
      <c r="O237" t="s">
        <v>326</v>
      </c>
      <c r="P237" t="s">
        <v>326</v>
      </c>
      <c r="Q237">
        <v>1</v>
      </c>
      <c r="W237">
        <v>0</v>
      </c>
      <c r="X237">
        <v>-1299596119</v>
      </c>
      <c r="Y237">
        <f>AT237</f>
        <v>0.1</v>
      </c>
      <c r="AA237">
        <v>57.24</v>
      </c>
      <c r="AB237">
        <v>0</v>
      </c>
      <c r="AC237">
        <v>0</v>
      </c>
      <c r="AD237">
        <v>0</v>
      </c>
      <c r="AE237">
        <v>1.61</v>
      </c>
      <c r="AF237">
        <v>0</v>
      </c>
      <c r="AG237">
        <v>0</v>
      </c>
      <c r="AH237">
        <v>0</v>
      </c>
      <c r="AI237">
        <v>33.29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0.1</v>
      </c>
      <c r="AU237" t="s">
        <v>3</v>
      </c>
      <c r="AV237">
        <v>0</v>
      </c>
      <c r="AW237">
        <v>2</v>
      </c>
      <c r="AX237">
        <v>50447983</v>
      </c>
      <c r="AY237">
        <v>1</v>
      </c>
      <c r="AZ237">
        <v>0</v>
      </c>
      <c r="BA237">
        <v>241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ROUND(Y237*Source!I147,9)</f>
        <v>7.8E-2</v>
      </c>
      <c r="CY237">
        <f>AA237</f>
        <v>57.24</v>
      </c>
      <c r="CZ237">
        <f>AE237</f>
        <v>1.61</v>
      </c>
      <c r="DA237">
        <f>AI237</f>
        <v>33.29</v>
      </c>
      <c r="DB237">
        <f>ROUND(ROUND(AT237*CZ237,2),6)</f>
        <v>0.16</v>
      </c>
      <c r="DC237">
        <f>ROUND(ROUND(AT237*AG237,2),6)</f>
        <v>0</v>
      </c>
      <c r="DD237" t="s">
        <v>3</v>
      </c>
      <c r="DE237" t="s">
        <v>3</v>
      </c>
      <c r="DF237">
        <f>ROUND(ROUND(AE237*AI237,2)*CX237,2)</f>
        <v>4.18</v>
      </c>
      <c r="DG237">
        <f t="shared" ref="DG237:DG261" si="126">ROUND(ROUND(AF237,2)*CX237,2)</f>
        <v>0</v>
      </c>
      <c r="DH237">
        <f t="shared" ref="DH237:DH261" si="127">ROUND(ROUND(AG237,2)*CX237,2)</f>
        <v>0</v>
      </c>
      <c r="DI237">
        <f t="shared" si="102"/>
        <v>0</v>
      </c>
      <c r="DJ237">
        <f>DF237</f>
        <v>4.18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ROW(Source!A147)</f>
        <v>147</v>
      </c>
      <c r="B238">
        <v>50447276</v>
      </c>
      <c r="C238">
        <v>50447972</v>
      </c>
      <c r="D238">
        <v>31110826</v>
      </c>
      <c r="E238">
        <v>1</v>
      </c>
      <c r="F238">
        <v>1</v>
      </c>
      <c r="G238">
        <v>30570983</v>
      </c>
      <c r="H238">
        <v>3</v>
      </c>
      <c r="I238" t="s">
        <v>748</v>
      </c>
      <c r="J238" t="s">
        <v>749</v>
      </c>
      <c r="K238" t="s">
        <v>750</v>
      </c>
      <c r="L238">
        <v>1348</v>
      </c>
      <c r="N238">
        <v>1009</v>
      </c>
      <c r="O238" t="s">
        <v>70</v>
      </c>
      <c r="P238" t="s">
        <v>70</v>
      </c>
      <c r="Q238">
        <v>1000</v>
      </c>
      <c r="W238">
        <v>0</v>
      </c>
      <c r="X238">
        <v>-1367681090</v>
      </c>
      <c r="Y238">
        <f>AT238</f>
        <v>2.4E-2</v>
      </c>
      <c r="AA238">
        <v>47003.82</v>
      </c>
      <c r="AB238">
        <v>0</v>
      </c>
      <c r="AC238">
        <v>0</v>
      </c>
      <c r="AD238">
        <v>0</v>
      </c>
      <c r="AE238">
        <v>7359.71</v>
      </c>
      <c r="AF238">
        <v>0</v>
      </c>
      <c r="AG238">
        <v>0</v>
      </c>
      <c r="AH238">
        <v>0</v>
      </c>
      <c r="AI238">
        <v>5.98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2.4E-2</v>
      </c>
      <c r="AU238" t="s">
        <v>3</v>
      </c>
      <c r="AV238">
        <v>0</v>
      </c>
      <c r="AW238">
        <v>2</v>
      </c>
      <c r="AX238">
        <v>50447984</v>
      </c>
      <c r="AY238">
        <v>1</v>
      </c>
      <c r="AZ238">
        <v>0</v>
      </c>
      <c r="BA238">
        <v>242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ROUND(Y238*Source!I147,9)</f>
        <v>1.8720000000000001E-2</v>
      </c>
      <c r="CY238">
        <f>AA238</f>
        <v>47003.82</v>
      </c>
      <c r="CZ238">
        <f>AE238</f>
        <v>7359.71</v>
      </c>
      <c r="DA238">
        <f>AI238</f>
        <v>5.98</v>
      </c>
      <c r="DB238">
        <f>ROUND(ROUND(AT238*CZ238,2),6)</f>
        <v>176.63</v>
      </c>
      <c r="DC238">
        <f>ROUND(ROUND(AT238*AG238,2),6)</f>
        <v>0</v>
      </c>
      <c r="DD238" t="s">
        <v>3</v>
      </c>
      <c r="DE238" t="s">
        <v>3</v>
      </c>
      <c r="DF238">
        <f>ROUND(ROUND(AE238*AI238,2)*CX238,2)</f>
        <v>823.89</v>
      </c>
      <c r="DG238">
        <f t="shared" si="126"/>
        <v>0</v>
      </c>
      <c r="DH238">
        <f t="shared" si="127"/>
        <v>0</v>
      </c>
      <c r="DI238">
        <f t="shared" si="102"/>
        <v>0</v>
      </c>
      <c r="DJ238">
        <f>DF238</f>
        <v>823.89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ROW(Source!A147)</f>
        <v>147</v>
      </c>
      <c r="B239">
        <v>50447276</v>
      </c>
      <c r="C239">
        <v>50447972</v>
      </c>
      <c r="D239">
        <v>46231008</v>
      </c>
      <c r="E239">
        <v>1</v>
      </c>
      <c r="F239">
        <v>1</v>
      </c>
      <c r="G239">
        <v>30570983</v>
      </c>
      <c r="H239">
        <v>3</v>
      </c>
      <c r="I239" t="s">
        <v>751</v>
      </c>
      <c r="J239" t="s">
        <v>752</v>
      </c>
      <c r="K239" t="s">
        <v>753</v>
      </c>
      <c r="L239">
        <v>1348</v>
      </c>
      <c r="N239">
        <v>1009</v>
      </c>
      <c r="O239" t="s">
        <v>70</v>
      </c>
      <c r="P239" t="s">
        <v>70</v>
      </c>
      <c r="Q239">
        <v>1000</v>
      </c>
      <c r="W239">
        <v>0</v>
      </c>
      <c r="X239">
        <v>-137956339</v>
      </c>
      <c r="Y239">
        <f>AT239</f>
        <v>1.6E-2</v>
      </c>
      <c r="AA239">
        <v>37274.58</v>
      </c>
      <c r="AB239">
        <v>0</v>
      </c>
      <c r="AC239">
        <v>0</v>
      </c>
      <c r="AD239">
        <v>0</v>
      </c>
      <c r="AE239">
        <v>3806.03</v>
      </c>
      <c r="AF239">
        <v>0</v>
      </c>
      <c r="AG239">
        <v>0</v>
      </c>
      <c r="AH239">
        <v>0</v>
      </c>
      <c r="AI239">
        <v>9.17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1.6E-2</v>
      </c>
      <c r="AU239" t="s">
        <v>3</v>
      </c>
      <c r="AV239">
        <v>0</v>
      </c>
      <c r="AW239">
        <v>2</v>
      </c>
      <c r="AX239">
        <v>50447985</v>
      </c>
      <c r="AY239">
        <v>1</v>
      </c>
      <c r="AZ239">
        <v>0</v>
      </c>
      <c r="BA239">
        <v>243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ROUND(Y239*Source!I147,9)</f>
        <v>1.248E-2</v>
      </c>
      <c r="CY239">
        <f>AA239</f>
        <v>37274.58</v>
      </c>
      <c r="CZ239">
        <f>AE239</f>
        <v>3806.03</v>
      </c>
      <c r="DA239">
        <f>AI239</f>
        <v>9.17</v>
      </c>
      <c r="DB239">
        <f>ROUND(ROUND(AT239*CZ239,2),6)</f>
        <v>60.9</v>
      </c>
      <c r="DC239">
        <f>ROUND(ROUND(AT239*AG239,2),6)</f>
        <v>0</v>
      </c>
      <c r="DD239" t="s">
        <v>3</v>
      </c>
      <c r="DE239" t="s">
        <v>3</v>
      </c>
      <c r="DF239">
        <f>ROUND(ROUND(AE239*AI239,2)*CX239,2)</f>
        <v>435.57</v>
      </c>
      <c r="DG239">
        <f t="shared" si="126"/>
        <v>0</v>
      </c>
      <c r="DH239">
        <f t="shared" si="127"/>
        <v>0</v>
      </c>
      <c r="DI239">
        <f t="shared" si="102"/>
        <v>0</v>
      </c>
      <c r="DJ239">
        <f>DF239</f>
        <v>435.57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ROW(Source!A147)</f>
        <v>147</v>
      </c>
      <c r="B240">
        <v>50447276</v>
      </c>
      <c r="C240">
        <v>50447972</v>
      </c>
      <c r="D240">
        <v>46136264</v>
      </c>
      <c r="E240">
        <v>1</v>
      </c>
      <c r="F240">
        <v>1</v>
      </c>
      <c r="G240">
        <v>30570983</v>
      </c>
      <c r="H240">
        <v>3</v>
      </c>
      <c r="I240" t="s">
        <v>271</v>
      </c>
      <c r="J240" t="s">
        <v>272</v>
      </c>
      <c r="K240" t="s">
        <v>1073</v>
      </c>
      <c r="L240">
        <v>1348</v>
      </c>
      <c r="N240">
        <v>1009</v>
      </c>
      <c r="O240" t="s">
        <v>70</v>
      </c>
      <c r="P240" t="s">
        <v>70</v>
      </c>
      <c r="Q240">
        <v>1000</v>
      </c>
      <c r="W240">
        <v>0</v>
      </c>
      <c r="X240">
        <v>-1905630556</v>
      </c>
      <c r="Y240">
        <f>AT240</f>
        <v>0.24</v>
      </c>
      <c r="AA240">
        <v>147016.24</v>
      </c>
      <c r="AB240">
        <v>0</v>
      </c>
      <c r="AC240">
        <v>0</v>
      </c>
      <c r="AD240">
        <v>0</v>
      </c>
      <c r="AE240">
        <v>15519.24</v>
      </c>
      <c r="AF240">
        <v>0</v>
      </c>
      <c r="AG240">
        <v>0</v>
      </c>
      <c r="AH240">
        <v>0</v>
      </c>
      <c r="AI240">
        <v>8.8699999999999992</v>
      </c>
      <c r="AJ240">
        <v>1</v>
      </c>
      <c r="AK240">
        <v>1</v>
      </c>
      <c r="AL240">
        <v>1</v>
      </c>
      <c r="AM240">
        <v>0</v>
      </c>
      <c r="AN240">
        <v>0</v>
      </c>
      <c r="AO240">
        <v>0</v>
      </c>
      <c r="AP240">
        <v>1</v>
      </c>
      <c r="AQ240">
        <v>0</v>
      </c>
      <c r="AR240">
        <v>0</v>
      </c>
      <c r="AS240" t="s">
        <v>3</v>
      </c>
      <c r="AT240">
        <v>0.24</v>
      </c>
      <c r="AU240" t="s">
        <v>3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ROUND(Y240*Source!I147,9)</f>
        <v>0.18720000000000001</v>
      </c>
      <c r="CY240">
        <f>AA240</f>
        <v>147016.24</v>
      </c>
      <c r="CZ240">
        <f>AE240</f>
        <v>15519.24</v>
      </c>
      <c r="DA240">
        <f>AI240</f>
        <v>8.8699999999999992</v>
      </c>
      <c r="DB240">
        <f>ROUND(ROUND(AT240*CZ240,2),6)</f>
        <v>3724.62</v>
      </c>
      <c r="DC240">
        <f>ROUND(ROUND(AT240*AG240,2),6)</f>
        <v>0</v>
      </c>
      <c r="DD240" t="s">
        <v>3</v>
      </c>
      <c r="DE240" t="s">
        <v>3</v>
      </c>
      <c r="DF240">
        <f>ROUND(ROUND(AE240*AI240,2)*CX240,2)</f>
        <v>25769.14</v>
      </c>
      <c r="DG240">
        <f t="shared" si="126"/>
        <v>0</v>
      </c>
      <c r="DH240">
        <f t="shared" si="127"/>
        <v>0</v>
      </c>
      <c r="DI240">
        <f t="shared" si="102"/>
        <v>0</v>
      </c>
      <c r="DJ240">
        <f>DF240</f>
        <v>25769.14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ROW(Source!A185)</f>
        <v>185</v>
      </c>
      <c r="B241">
        <v>50447275</v>
      </c>
      <c r="C241">
        <v>50447988</v>
      </c>
      <c r="D241">
        <v>40404405</v>
      </c>
      <c r="E241">
        <v>30570983</v>
      </c>
      <c r="F241">
        <v>1</v>
      </c>
      <c r="G241">
        <v>30570983</v>
      </c>
      <c r="H241">
        <v>1</v>
      </c>
      <c r="I241" t="s">
        <v>605</v>
      </c>
      <c r="J241" t="s">
        <v>3</v>
      </c>
      <c r="K241" t="s">
        <v>606</v>
      </c>
      <c r="L241">
        <v>1191</v>
      </c>
      <c r="N241">
        <v>1013</v>
      </c>
      <c r="O241" t="s">
        <v>607</v>
      </c>
      <c r="P241" t="s">
        <v>607</v>
      </c>
      <c r="Q241">
        <v>1</v>
      </c>
      <c r="W241">
        <v>0</v>
      </c>
      <c r="X241">
        <v>476480486</v>
      </c>
      <c r="Y241">
        <f t="shared" ref="Y241:Y246" si="128">(AT241*1.1)</f>
        <v>24.53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22.3</v>
      </c>
      <c r="AU241" t="s">
        <v>40</v>
      </c>
      <c r="AV241">
        <v>1</v>
      </c>
      <c r="AW241">
        <v>2</v>
      </c>
      <c r="AX241">
        <v>50448009</v>
      </c>
      <c r="AY241">
        <v>1</v>
      </c>
      <c r="AZ241">
        <v>0</v>
      </c>
      <c r="BA241">
        <v>245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U241">
        <f>ROUND(AT241*Source!I185*AH241*AL241,2)</f>
        <v>0</v>
      </c>
      <c r="CV241">
        <f>ROUND(Y241*Source!I185,9)</f>
        <v>1820.126</v>
      </c>
      <c r="CW241">
        <v>0</v>
      </c>
      <c r="CX241">
        <f>ROUND(Y241*Source!I185,9)</f>
        <v>1820.126</v>
      </c>
      <c r="CY241">
        <f>AD241</f>
        <v>0</v>
      </c>
      <c r="CZ241">
        <f>AH241</f>
        <v>0</v>
      </c>
      <c r="DA241">
        <f>AL241</f>
        <v>1</v>
      </c>
      <c r="DB241">
        <f t="shared" ref="DB241:DB246" si="129">ROUND((ROUND(AT241*CZ241,2)*1.1),6)</f>
        <v>0</v>
      </c>
      <c r="DC241">
        <f t="shared" ref="DC241:DC246" si="130">ROUND((ROUND(AT241*AG241,2)*1.1),6)</f>
        <v>0</v>
      </c>
      <c r="DD241" t="s">
        <v>3</v>
      </c>
      <c r="DE241" t="s">
        <v>3</v>
      </c>
      <c r="DF241">
        <f t="shared" ref="DF241:DF266" si="131">ROUND(ROUND(AE241,2)*CX241,2)</f>
        <v>0</v>
      </c>
      <c r="DG241">
        <f t="shared" si="126"/>
        <v>0</v>
      </c>
      <c r="DH241">
        <f t="shared" si="127"/>
        <v>0</v>
      </c>
      <c r="DI241">
        <f t="shared" si="102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ROW(Source!A185)</f>
        <v>185</v>
      </c>
      <c r="B242">
        <v>50447275</v>
      </c>
      <c r="C242">
        <v>50447988</v>
      </c>
      <c r="D242">
        <v>46170624</v>
      </c>
      <c r="E242">
        <v>1</v>
      </c>
      <c r="F242">
        <v>1</v>
      </c>
      <c r="G242">
        <v>30570983</v>
      </c>
      <c r="H242">
        <v>2</v>
      </c>
      <c r="I242" t="s">
        <v>615</v>
      </c>
      <c r="J242" t="s">
        <v>616</v>
      </c>
      <c r="K242" t="s">
        <v>617</v>
      </c>
      <c r="L242">
        <v>1368</v>
      </c>
      <c r="N242">
        <v>1011</v>
      </c>
      <c r="O242" t="s">
        <v>611</v>
      </c>
      <c r="P242" t="s">
        <v>611</v>
      </c>
      <c r="Q242">
        <v>1</v>
      </c>
      <c r="W242">
        <v>0</v>
      </c>
      <c r="X242">
        <v>-1781369061</v>
      </c>
      <c r="Y242">
        <f t="shared" si="128"/>
        <v>2.2000000000000002</v>
      </c>
      <c r="AA242">
        <v>0</v>
      </c>
      <c r="AB242">
        <v>0.28000000000000003</v>
      </c>
      <c r="AC242">
        <v>0</v>
      </c>
      <c r="AD242">
        <v>0</v>
      </c>
      <c r="AE242">
        <v>0</v>
      </c>
      <c r="AF242">
        <v>0.28000000000000003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</v>
      </c>
      <c r="AU242" t="s">
        <v>40</v>
      </c>
      <c r="AV242">
        <v>0</v>
      </c>
      <c r="AW242">
        <v>2</v>
      </c>
      <c r="AX242">
        <v>50448010</v>
      </c>
      <c r="AY242">
        <v>1</v>
      </c>
      <c r="AZ242">
        <v>0</v>
      </c>
      <c r="BA242">
        <v>246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ROUND(Y242*Source!I185*DO242,9)</f>
        <v>0</v>
      </c>
      <c r="CX242">
        <f>ROUND(Y242*Source!I185,9)</f>
        <v>163.24</v>
      </c>
      <c r="CY242">
        <f>AB242</f>
        <v>0.28000000000000003</v>
      </c>
      <c r="CZ242">
        <f>AF242</f>
        <v>0.28000000000000003</v>
      </c>
      <c r="DA242">
        <f>AJ242</f>
        <v>1</v>
      </c>
      <c r="DB242">
        <f t="shared" si="129"/>
        <v>0.61599999999999999</v>
      </c>
      <c r="DC242">
        <f t="shared" si="130"/>
        <v>0</v>
      </c>
      <c r="DD242" t="s">
        <v>3</v>
      </c>
      <c r="DE242" t="s">
        <v>3</v>
      </c>
      <c r="DF242">
        <f t="shared" si="131"/>
        <v>0</v>
      </c>
      <c r="DG242">
        <f t="shared" si="126"/>
        <v>45.71</v>
      </c>
      <c r="DH242">
        <f t="shared" si="127"/>
        <v>0</v>
      </c>
      <c r="DI242">
        <f t="shared" si="102"/>
        <v>0</v>
      </c>
      <c r="DJ242">
        <f>DG242</f>
        <v>45.71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ROW(Source!A185)</f>
        <v>185</v>
      </c>
      <c r="B243">
        <v>50447275</v>
      </c>
      <c r="C243">
        <v>50447988</v>
      </c>
      <c r="D243">
        <v>46170867</v>
      </c>
      <c r="E243">
        <v>1</v>
      </c>
      <c r="F243">
        <v>1</v>
      </c>
      <c r="G243">
        <v>30570983</v>
      </c>
      <c r="H243">
        <v>2</v>
      </c>
      <c r="I243" t="s">
        <v>644</v>
      </c>
      <c r="J243" t="s">
        <v>645</v>
      </c>
      <c r="K243" t="s">
        <v>646</v>
      </c>
      <c r="L243">
        <v>1368</v>
      </c>
      <c r="N243">
        <v>1011</v>
      </c>
      <c r="O243" t="s">
        <v>611</v>
      </c>
      <c r="P243" t="s">
        <v>611</v>
      </c>
      <c r="Q243">
        <v>1</v>
      </c>
      <c r="W243">
        <v>0</v>
      </c>
      <c r="X243">
        <v>-7781208</v>
      </c>
      <c r="Y243">
        <f t="shared" si="128"/>
        <v>0.30800000000000005</v>
      </c>
      <c r="AA243">
        <v>0</v>
      </c>
      <c r="AB243">
        <v>83.1</v>
      </c>
      <c r="AC243">
        <v>12.62</v>
      </c>
      <c r="AD243">
        <v>0</v>
      </c>
      <c r="AE243">
        <v>0</v>
      </c>
      <c r="AF243">
        <v>83.1</v>
      </c>
      <c r="AG243">
        <v>12.62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0.28000000000000003</v>
      </c>
      <c r="AU243" t="s">
        <v>40</v>
      </c>
      <c r="AV243">
        <v>0</v>
      </c>
      <c r="AW243">
        <v>2</v>
      </c>
      <c r="AX243">
        <v>50448011</v>
      </c>
      <c r="AY243">
        <v>1</v>
      </c>
      <c r="AZ243">
        <v>0</v>
      </c>
      <c r="BA243">
        <v>247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ROUND(Y243*Source!I185*DO243,9)</f>
        <v>0</v>
      </c>
      <c r="CX243">
        <f>ROUND(Y243*Source!I185,9)</f>
        <v>22.8536</v>
      </c>
      <c r="CY243">
        <f>AB243</f>
        <v>83.1</v>
      </c>
      <c r="CZ243">
        <f>AF243</f>
        <v>83.1</v>
      </c>
      <c r="DA243">
        <f>AJ243</f>
        <v>1</v>
      </c>
      <c r="DB243">
        <f t="shared" si="129"/>
        <v>25.597000000000001</v>
      </c>
      <c r="DC243">
        <f t="shared" si="130"/>
        <v>3.883</v>
      </c>
      <c r="DD243" t="s">
        <v>3</v>
      </c>
      <c r="DE243" t="s">
        <v>3</v>
      </c>
      <c r="DF243">
        <f t="shared" si="131"/>
        <v>0</v>
      </c>
      <c r="DG243">
        <f t="shared" si="126"/>
        <v>1899.13</v>
      </c>
      <c r="DH243">
        <f t="shared" si="127"/>
        <v>288.41000000000003</v>
      </c>
      <c r="DI243">
        <f t="shared" si="102"/>
        <v>0</v>
      </c>
      <c r="DJ243">
        <f>DG243</f>
        <v>1899.13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ROW(Source!A185)</f>
        <v>185</v>
      </c>
      <c r="B244">
        <v>50447275</v>
      </c>
      <c r="C244">
        <v>50447988</v>
      </c>
      <c r="D244">
        <v>46170920</v>
      </c>
      <c r="E244">
        <v>1</v>
      </c>
      <c r="F244">
        <v>1</v>
      </c>
      <c r="G244">
        <v>30570983</v>
      </c>
      <c r="H244">
        <v>2</v>
      </c>
      <c r="I244" t="s">
        <v>754</v>
      </c>
      <c r="J244" t="s">
        <v>755</v>
      </c>
      <c r="K244" t="s">
        <v>756</v>
      </c>
      <c r="L244">
        <v>1368</v>
      </c>
      <c r="N244">
        <v>1011</v>
      </c>
      <c r="O244" t="s">
        <v>611</v>
      </c>
      <c r="P244" t="s">
        <v>611</v>
      </c>
      <c r="Q244">
        <v>1</v>
      </c>
      <c r="W244">
        <v>0</v>
      </c>
      <c r="X244">
        <v>1578497932</v>
      </c>
      <c r="Y244">
        <f t="shared" si="128"/>
        <v>0.24200000000000002</v>
      </c>
      <c r="AA244">
        <v>0</v>
      </c>
      <c r="AB244">
        <v>0.42</v>
      </c>
      <c r="AC244">
        <v>0</v>
      </c>
      <c r="AD244">
        <v>0</v>
      </c>
      <c r="AE244">
        <v>0</v>
      </c>
      <c r="AF244">
        <v>0.42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0.22</v>
      </c>
      <c r="AU244" t="s">
        <v>40</v>
      </c>
      <c r="AV244">
        <v>0</v>
      </c>
      <c r="AW244">
        <v>2</v>
      </c>
      <c r="AX244">
        <v>50448013</v>
      </c>
      <c r="AY244">
        <v>1</v>
      </c>
      <c r="AZ244">
        <v>0</v>
      </c>
      <c r="BA244">
        <v>248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ROUND(Y244*Source!I185*DO244,9)</f>
        <v>0</v>
      </c>
      <c r="CX244">
        <f>ROUND(Y244*Source!I185,9)</f>
        <v>17.956399999999999</v>
      </c>
      <c r="CY244">
        <f>AB244</f>
        <v>0.42</v>
      </c>
      <c r="CZ244">
        <f>AF244</f>
        <v>0.42</v>
      </c>
      <c r="DA244">
        <f>AJ244</f>
        <v>1</v>
      </c>
      <c r="DB244">
        <f t="shared" si="129"/>
        <v>9.9000000000000005E-2</v>
      </c>
      <c r="DC244">
        <f t="shared" si="130"/>
        <v>0</v>
      </c>
      <c r="DD244" t="s">
        <v>3</v>
      </c>
      <c r="DE244" t="s">
        <v>3</v>
      </c>
      <c r="DF244">
        <f t="shared" si="131"/>
        <v>0</v>
      </c>
      <c r="DG244">
        <f t="shared" si="126"/>
        <v>7.54</v>
      </c>
      <c r="DH244">
        <f t="shared" si="127"/>
        <v>0</v>
      </c>
      <c r="DI244">
        <f t="shared" si="102"/>
        <v>0</v>
      </c>
      <c r="DJ244">
        <f>DG244</f>
        <v>7.54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ROW(Source!A185)</f>
        <v>185</v>
      </c>
      <c r="B245">
        <v>50447275</v>
      </c>
      <c r="C245">
        <v>50447988</v>
      </c>
      <c r="D245">
        <v>46170215</v>
      </c>
      <c r="E245">
        <v>1</v>
      </c>
      <c r="F245">
        <v>1</v>
      </c>
      <c r="G245">
        <v>30570983</v>
      </c>
      <c r="H245">
        <v>2</v>
      </c>
      <c r="I245" t="s">
        <v>715</v>
      </c>
      <c r="J245" t="s">
        <v>716</v>
      </c>
      <c r="K245" t="s">
        <v>717</v>
      </c>
      <c r="L245">
        <v>1368</v>
      </c>
      <c r="N245">
        <v>1011</v>
      </c>
      <c r="O245" t="s">
        <v>611</v>
      </c>
      <c r="P245" t="s">
        <v>611</v>
      </c>
      <c r="Q245">
        <v>1</v>
      </c>
      <c r="W245">
        <v>0</v>
      </c>
      <c r="X245">
        <v>922387863</v>
      </c>
      <c r="Y245">
        <f t="shared" si="128"/>
        <v>0.18700000000000003</v>
      </c>
      <c r="AA245">
        <v>0</v>
      </c>
      <c r="AB245">
        <v>179.17</v>
      </c>
      <c r="AC245">
        <v>16.93</v>
      </c>
      <c r="AD245">
        <v>0</v>
      </c>
      <c r="AE245">
        <v>0</v>
      </c>
      <c r="AF245">
        <v>179.17</v>
      </c>
      <c r="AG245">
        <v>16.93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0.17</v>
      </c>
      <c r="AU245" t="s">
        <v>40</v>
      </c>
      <c r="AV245">
        <v>0</v>
      </c>
      <c r="AW245">
        <v>2</v>
      </c>
      <c r="AX245">
        <v>50448012</v>
      </c>
      <c r="AY245">
        <v>1</v>
      </c>
      <c r="AZ245">
        <v>0</v>
      </c>
      <c r="BA245">
        <v>249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ROUND(Y245*Source!I185*DO245,9)</f>
        <v>0</v>
      </c>
      <c r="CX245">
        <f>ROUND(Y245*Source!I185,9)</f>
        <v>13.875400000000001</v>
      </c>
      <c r="CY245">
        <f>AB245</f>
        <v>179.17</v>
      </c>
      <c r="CZ245">
        <f>AF245</f>
        <v>179.17</v>
      </c>
      <c r="DA245">
        <f>AJ245</f>
        <v>1</v>
      </c>
      <c r="DB245">
        <f t="shared" si="129"/>
        <v>33.506</v>
      </c>
      <c r="DC245">
        <f t="shared" si="130"/>
        <v>3.1680000000000001</v>
      </c>
      <c r="DD245" t="s">
        <v>3</v>
      </c>
      <c r="DE245" t="s">
        <v>3</v>
      </c>
      <c r="DF245">
        <f t="shared" si="131"/>
        <v>0</v>
      </c>
      <c r="DG245">
        <f t="shared" si="126"/>
        <v>2486.06</v>
      </c>
      <c r="DH245">
        <f t="shared" si="127"/>
        <v>234.91</v>
      </c>
      <c r="DI245">
        <f t="shared" si="102"/>
        <v>0</v>
      </c>
      <c r="DJ245">
        <f>DG245</f>
        <v>2486.06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ROW(Source!A185)</f>
        <v>185</v>
      </c>
      <c r="B246">
        <v>50447275</v>
      </c>
      <c r="C246">
        <v>50447988</v>
      </c>
      <c r="D246">
        <v>40406154</v>
      </c>
      <c r="E246">
        <v>30570983</v>
      </c>
      <c r="F246">
        <v>1</v>
      </c>
      <c r="G246">
        <v>30570983</v>
      </c>
      <c r="H246">
        <v>2</v>
      </c>
      <c r="I246" t="s">
        <v>674</v>
      </c>
      <c r="J246" t="s">
        <v>3</v>
      </c>
      <c r="K246" t="s">
        <v>675</v>
      </c>
      <c r="L246">
        <v>1344</v>
      </c>
      <c r="N246">
        <v>1008</v>
      </c>
      <c r="O246" t="s">
        <v>676</v>
      </c>
      <c r="P246" t="s">
        <v>676</v>
      </c>
      <c r="Q246">
        <v>1</v>
      </c>
      <c r="W246">
        <v>0</v>
      </c>
      <c r="X246">
        <v>-1180195794</v>
      </c>
      <c r="Y246">
        <f t="shared" si="128"/>
        <v>1.1000000000000001E-2</v>
      </c>
      <c r="AA246">
        <v>0</v>
      </c>
      <c r="AB246">
        <v>1</v>
      </c>
      <c r="AC246">
        <v>0</v>
      </c>
      <c r="AD246">
        <v>0</v>
      </c>
      <c r="AE246">
        <v>0</v>
      </c>
      <c r="AF246">
        <v>1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0.01</v>
      </c>
      <c r="AU246" t="s">
        <v>40</v>
      </c>
      <c r="AV246">
        <v>0</v>
      </c>
      <c r="AW246">
        <v>2</v>
      </c>
      <c r="AX246">
        <v>50448014</v>
      </c>
      <c r="AY246">
        <v>1</v>
      </c>
      <c r="AZ246">
        <v>0</v>
      </c>
      <c r="BA246">
        <v>250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ROUND(Y246*Source!I185*DO246,9)</f>
        <v>0</v>
      </c>
      <c r="CX246">
        <f>ROUND(Y246*Source!I185,9)</f>
        <v>0.81620000000000004</v>
      </c>
      <c r="CY246">
        <f>AB246</f>
        <v>1</v>
      </c>
      <c r="CZ246">
        <f>AF246</f>
        <v>1</v>
      </c>
      <c r="DA246">
        <f>AJ246</f>
        <v>1</v>
      </c>
      <c r="DB246">
        <f t="shared" si="129"/>
        <v>1.0999999999999999E-2</v>
      </c>
      <c r="DC246">
        <f t="shared" si="130"/>
        <v>0</v>
      </c>
      <c r="DD246" t="s">
        <v>3</v>
      </c>
      <c r="DE246" t="s">
        <v>3</v>
      </c>
      <c r="DF246">
        <f t="shared" si="131"/>
        <v>0</v>
      </c>
      <c r="DG246">
        <f t="shared" si="126"/>
        <v>0.82</v>
      </c>
      <c r="DH246">
        <f t="shared" si="127"/>
        <v>0</v>
      </c>
      <c r="DI246">
        <f t="shared" si="102"/>
        <v>0</v>
      </c>
      <c r="DJ246">
        <f>DG246</f>
        <v>0.82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ROW(Source!A185)</f>
        <v>185</v>
      </c>
      <c r="B247">
        <v>50447275</v>
      </c>
      <c r="C247">
        <v>50447988</v>
      </c>
      <c r="D247">
        <v>42125378</v>
      </c>
      <c r="E247">
        <v>1</v>
      </c>
      <c r="F247">
        <v>1</v>
      </c>
      <c r="G247">
        <v>30570983</v>
      </c>
      <c r="H247">
        <v>3</v>
      </c>
      <c r="I247" t="s">
        <v>282</v>
      </c>
      <c r="J247" t="s">
        <v>284</v>
      </c>
      <c r="K247" t="s">
        <v>283</v>
      </c>
      <c r="L247">
        <v>1348</v>
      </c>
      <c r="N247">
        <v>1009</v>
      </c>
      <c r="O247" t="s">
        <v>70</v>
      </c>
      <c r="P247" t="s">
        <v>70</v>
      </c>
      <c r="Q247">
        <v>1000</v>
      </c>
      <c r="W247">
        <v>0</v>
      </c>
      <c r="X247">
        <v>1071688265</v>
      </c>
      <c r="Y247">
        <f t="shared" ref="Y247:Y260" si="132">AT247</f>
        <v>9.4214229999999996E-2</v>
      </c>
      <c r="AA247">
        <v>7075.07</v>
      </c>
      <c r="AB247">
        <v>0</v>
      </c>
      <c r="AC247">
        <v>0</v>
      </c>
      <c r="AD247">
        <v>0</v>
      </c>
      <c r="AE247">
        <v>7075.07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0</v>
      </c>
      <c r="AN247">
        <v>0</v>
      </c>
      <c r="AO247">
        <v>0</v>
      </c>
      <c r="AP247">
        <v>1</v>
      </c>
      <c r="AQ247">
        <v>0</v>
      </c>
      <c r="AR247">
        <v>0</v>
      </c>
      <c r="AS247" t="s">
        <v>3</v>
      </c>
      <c r="AT247">
        <v>9.4214229999999996E-2</v>
      </c>
      <c r="AU247" t="s">
        <v>3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ROUND(Y247*Source!I185,9)</f>
        <v>6.9906958660000003</v>
      </c>
      <c r="CY247">
        <f t="shared" ref="CY247:CY260" si="133">AA247</f>
        <v>7075.07</v>
      </c>
      <c r="CZ247">
        <f t="shared" ref="CZ247:CZ260" si="134">AE247</f>
        <v>7075.07</v>
      </c>
      <c r="DA247">
        <f t="shared" ref="DA247:DA260" si="135">AI247</f>
        <v>1</v>
      </c>
      <c r="DB247">
        <f t="shared" ref="DB247:DB260" si="136">ROUND(ROUND(AT247*CZ247,2),6)</f>
        <v>666.57</v>
      </c>
      <c r="DC247">
        <f t="shared" ref="DC247:DC260" si="137">ROUND(ROUND(AT247*AG247,2),6)</f>
        <v>0</v>
      </c>
      <c r="DD247" t="s">
        <v>3</v>
      </c>
      <c r="DE247" t="s">
        <v>3</v>
      </c>
      <c r="DF247">
        <f t="shared" si="131"/>
        <v>49459.66</v>
      </c>
      <c r="DG247">
        <f t="shared" si="126"/>
        <v>0</v>
      </c>
      <c r="DH247">
        <f t="shared" si="127"/>
        <v>0</v>
      </c>
      <c r="DI247">
        <f t="shared" si="102"/>
        <v>0</v>
      </c>
      <c r="DJ247">
        <f t="shared" ref="DJ247:DJ260" si="138">DF247</f>
        <v>49459.66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ROW(Source!A185)</f>
        <v>185</v>
      </c>
      <c r="B248">
        <v>50447275</v>
      </c>
      <c r="C248">
        <v>50447988</v>
      </c>
      <c r="D248">
        <v>42125378</v>
      </c>
      <c r="E248">
        <v>1</v>
      </c>
      <c r="F248">
        <v>1</v>
      </c>
      <c r="G248">
        <v>30570983</v>
      </c>
      <c r="H248">
        <v>3</v>
      </c>
      <c r="I248" t="s">
        <v>282</v>
      </c>
      <c r="J248" t="s">
        <v>284</v>
      </c>
      <c r="K248" t="s">
        <v>286</v>
      </c>
      <c r="L248">
        <v>1348</v>
      </c>
      <c r="N248">
        <v>1009</v>
      </c>
      <c r="O248" t="s">
        <v>70</v>
      </c>
      <c r="P248" t="s">
        <v>70</v>
      </c>
      <c r="Q248">
        <v>1000</v>
      </c>
      <c r="W248">
        <v>0</v>
      </c>
      <c r="X248">
        <v>1955284224</v>
      </c>
      <c r="Y248">
        <f t="shared" si="132"/>
        <v>0.47146872000000001</v>
      </c>
      <c r="AA248">
        <v>7075.07</v>
      </c>
      <c r="AB248">
        <v>0</v>
      </c>
      <c r="AC248">
        <v>0</v>
      </c>
      <c r="AD248">
        <v>0</v>
      </c>
      <c r="AE248">
        <v>7075.07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 t="s">
        <v>3</v>
      </c>
      <c r="AT248">
        <v>0.47146872000000001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ROUND(Y248*Source!I185,9)</f>
        <v>34.982979024000002</v>
      </c>
      <c r="CY248">
        <f t="shared" si="133"/>
        <v>7075.07</v>
      </c>
      <c r="CZ248">
        <f t="shared" si="134"/>
        <v>7075.07</v>
      </c>
      <c r="DA248">
        <f t="shared" si="135"/>
        <v>1</v>
      </c>
      <c r="DB248">
        <f t="shared" si="136"/>
        <v>3335.67</v>
      </c>
      <c r="DC248">
        <f t="shared" si="137"/>
        <v>0</v>
      </c>
      <c r="DD248" t="s">
        <v>3</v>
      </c>
      <c r="DE248" t="s">
        <v>3</v>
      </c>
      <c r="DF248">
        <f t="shared" si="131"/>
        <v>247507.03</v>
      </c>
      <c r="DG248">
        <f t="shared" si="126"/>
        <v>0</v>
      </c>
      <c r="DH248">
        <f t="shared" si="127"/>
        <v>0</v>
      </c>
      <c r="DI248">
        <f t="shared" si="102"/>
        <v>0</v>
      </c>
      <c r="DJ248">
        <f t="shared" si="138"/>
        <v>247507.03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ROW(Source!A185)</f>
        <v>185</v>
      </c>
      <c r="B249">
        <v>50447275</v>
      </c>
      <c r="C249">
        <v>50447988</v>
      </c>
      <c r="D249">
        <v>46136475</v>
      </c>
      <c r="E249">
        <v>1</v>
      </c>
      <c r="F249">
        <v>1</v>
      </c>
      <c r="G249">
        <v>30570983</v>
      </c>
      <c r="H249">
        <v>3</v>
      </c>
      <c r="I249" t="s">
        <v>294</v>
      </c>
      <c r="J249" t="s">
        <v>296</v>
      </c>
      <c r="K249" t="s">
        <v>295</v>
      </c>
      <c r="L249">
        <v>1348</v>
      </c>
      <c r="N249">
        <v>1009</v>
      </c>
      <c r="O249" t="s">
        <v>70</v>
      </c>
      <c r="P249" t="s">
        <v>70</v>
      </c>
      <c r="Q249">
        <v>1000</v>
      </c>
      <c r="W249">
        <v>0</v>
      </c>
      <c r="X249">
        <v>-909456077</v>
      </c>
      <c r="Y249">
        <f t="shared" si="132"/>
        <v>2.8630679999999999E-2</v>
      </c>
      <c r="AA249">
        <v>10246.450000000001</v>
      </c>
      <c r="AB249">
        <v>0</v>
      </c>
      <c r="AC249">
        <v>0</v>
      </c>
      <c r="AD249">
        <v>0</v>
      </c>
      <c r="AE249">
        <v>10246.450000000001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 t="s">
        <v>3</v>
      </c>
      <c r="AT249">
        <v>2.8630679999999999E-2</v>
      </c>
      <c r="AU249" t="s">
        <v>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ROUND(Y249*Source!I185,9)</f>
        <v>2.1243964559999999</v>
      </c>
      <c r="CY249">
        <f t="shared" si="133"/>
        <v>10246.450000000001</v>
      </c>
      <c r="CZ249">
        <f t="shared" si="134"/>
        <v>10246.450000000001</v>
      </c>
      <c r="DA249">
        <f t="shared" si="135"/>
        <v>1</v>
      </c>
      <c r="DB249">
        <f t="shared" si="136"/>
        <v>293.36</v>
      </c>
      <c r="DC249">
        <f t="shared" si="137"/>
        <v>0</v>
      </c>
      <c r="DD249" t="s">
        <v>3</v>
      </c>
      <c r="DE249" t="s">
        <v>3</v>
      </c>
      <c r="DF249">
        <f t="shared" si="131"/>
        <v>21767.52</v>
      </c>
      <c r="DG249">
        <f t="shared" si="126"/>
        <v>0</v>
      </c>
      <c r="DH249">
        <f t="shared" si="127"/>
        <v>0</v>
      </c>
      <c r="DI249">
        <f t="shared" si="102"/>
        <v>0</v>
      </c>
      <c r="DJ249">
        <f t="shared" si="138"/>
        <v>21767.52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ROW(Source!A185)</f>
        <v>185</v>
      </c>
      <c r="B250">
        <v>50447275</v>
      </c>
      <c r="C250">
        <v>50447988</v>
      </c>
      <c r="D250">
        <v>42125451</v>
      </c>
      <c r="E250">
        <v>1</v>
      </c>
      <c r="F250">
        <v>1</v>
      </c>
      <c r="G250">
        <v>30570983</v>
      </c>
      <c r="H250">
        <v>3</v>
      </c>
      <c r="I250" t="s">
        <v>288</v>
      </c>
      <c r="J250" t="s">
        <v>290</v>
      </c>
      <c r="K250" t="s">
        <v>289</v>
      </c>
      <c r="L250">
        <v>1348</v>
      </c>
      <c r="N250">
        <v>1009</v>
      </c>
      <c r="O250" t="s">
        <v>70</v>
      </c>
      <c r="P250" t="s">
        <v>70</v>
      </c>
      <c r="Q250">
        <v>1000</v>
      </c>
      <c r="W250">
        <v>0</v>
      </c>
      <c r="X250">
        <v>-357397774</v>
      </c>
      <c r="Y250">
        <f t="shared" si="132"/>
        <v>0.15192775</v>
      </c>
      <c r="AA250">
        <v>7043.96</v>
      </c>
      <c r="AB250">
        <v>0</v>
      </c>
      <c r="AC250">
        <v>0</v>
      </c>
      <c r="AD250">
        <v>0</v>
      </c>
      <c r="AE250">
        <v>7043.96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0</v>
      </c>
      <c r="AN250">
        <v>0</v>
      </c>
      <c r="AO250">
        <v>0</v>
      </c>
      <c r="AP250">
        <v>1</v>
      </c>
      <c r="AQ250">
        <v>0</v>
      </c>
      <c r="AR250">
        <v>0</v>
      </c>
      <c r="AS250" t="s">
        <v>3</v>
      </c>
      <c r="AT250">
        <v>0.15192775</v>
      </c>
      <c r="AU250" t="s">
        <v>3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ROUND(Y250*Source!I185,9)</f>
        <v>11.27303905</v>
      </c>
      <c r="CY250">
        <f t="shared" si="133"/>
        <v>7043.96</v>
      </c>
      <c r="CZ250">
        <f t="shared" si="134"/>
        <v>7043.96</v>
      </c>
      <c r="DA250">
        <f t="shared" si="135"/>
        <v>1</v>
      </c>
      <c r="DB250">
        <f t="shared" si="136"/>
        <v>1070.17</v>
      </c>
      <c r="DC250">
        <f t="shared" si="137"/>
        <v>0</v>
      </c>
      <c r="DD250" t="s">
        <v>3</v>
      </c>
      <c r="DE250" t="s">
        <v>3</v>
      </c>
      <c r="DF250">
        <f t="shared" si="131"/>
        <v>79406.84</v>
      </c>
      <c r="DG250">
        <f t="shared" si="126"/>
        <v>0</v>
      </c>
      <c r="DH250">
        <f t="shared" si="127"/>
        <v>0</v>
      </c>
      <c r="DI250">
        <f t="shared" si="102"/>
        <v>0</v>
      </c>
      <c r="DJ250">
        <f t="shared" si="138"/>
        <v>79406.84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ROW(Source!A185)</f>
        <v>185</v>
      </c>
      <c r="B251">
        <v>50447275</v>
      </c>
      <c r="C251">
        <v>50447988</v>
      </c>
      <c r="D251">
        <v>42125451</v>
      </c>
      <c r="E251">
        <v>1</v>
      </c>
      <c r="F251">
        <v>1</v>
      </c>
      <c r="G251">
        <v>30570983</v>
      </c>
      <c r="H251">
        <v>3</v>
      </c>
      <c r="I251" t="s">
        <v>288</v>
      </c>
      <c r="J251" t="s">
        <v>290</v>
      </c>
      <c r="K251" t="s">
        <v>292</v>
      </c>
      <c r="L251">
        <v>1348</v>
      </c>
      <c r="N251">
        <v>1009</v>
      </c>
      <c r="O251" t="s">
        <v>70</v>
      </c>
      <c r="P251" t="s">
        <v>70</v>
      </c>
      <c r="Q251">
        <v>1000</v>
      </c>
      <c r="W251">
        <v>0</v>
      </c>
      <c r="X251">
        <v>666466670</v>
      </c>
      <c r="Y251">
        <f t="shared" si="132"/>
        <v>0.2194681</v>
      </c>
      <c r="AA251">
        <v>7043.96</v>
      </c>
      <c r="AB251">
        <v>0</v>
      </c>
      <c r="AC251">
        <v>0</v>
      </c>
      <c r="AD251">
        <v>0</v>
      </c>
      <c r="AE251">
        <v>7043.96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 t="s">
        <v>3</v>
      </c>
      <c r="AT251">
        <v>0.2194681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ROUND(Y251*Source!I185,9)</f>
        <v>16.284533020000001</v>
      </c>
      <c r="CY251">
        <f t="shared" si="133"/>
        <v>7043.96</v>
      </c>
      <c r="CZ251">
        <f t="shared" si="134"/>
        <v>7043.96</v>
      </c>
      <c r="DA251">
        <f t="shared" si="135"/>
        <v>1</v>
      </c>
      <c r="DB251">
        <f t="shared" si="136"/>
        <v>1545.92</v>
      </c>
      <c r="DC251">
        <f t="shared" si="137"/>
        <v>0</v>
      </c>
      <c r="DD251" t="s">
        <v>3</v>
      </c>
      <c r="DE251" t="s">
        <v>3</v>
      </c>
      <c r="DF251">
        <f t="shared" si="131"/>
        <v>114707.6</v>
      </c>
      <c r="DG251">
        <f t="shared" si="126"/>
        <v>0</v>
      </c>
      <c r="DH251">
        <f t="shared" si="127"/>
        <v>0</v>
      </c>
      <c r="DI251">
        <f t="shared" si="102"/>
        <v>0</v>
      </c>
      <c r="DJ251">
        <f t="shared" si="138"/>
        <v>114707.6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ROW(Source!A185)</f>
        <v>185</v>
      </c>
      <c r="B252">
        <v>50447275</v>
      </c>
      <c r="C252">
        <v>50447988</v>
      </c>
      <c r="D252">
        <v>46136487</v>
      </c>
      <c r="E252">
        <v>1</v>
      </c>
      <c r="F252">
        <v>1</v>
      </c>
      <c r="G252">
        <v>30570983</v>
      </c>
      <c r="H252">
        <v>3</v>
      </c>
      <c r="I252" t="s">
        <v>298</v>
      </c>
      <c r="J252" t="s">
        <v>300</v>
      </c>
      <c r="K252" t="s">
        <v>299</v>
      </c>
      <c r="L252">
        <v>1348</v>
      </c>
      <c r="N252">
        <v>1009</v>
      </c>
      <c r="O252" t="s">
        <v>70</v>
      </c>
      <c r="P252" t="s">
        <v>70</v>
      </c>
      <c r="Q252">
        <v>1000</v>
      </c>
      <c r="W252">
        <v>0</v>
      </c>
      <c r="X252">
        <v>-1561652978</v>
      </c>
      <c r="Y252">
        <f t="shared" si="132"/>
        <v>3.4286650000000002E-2</v>
      </c>
      <c r="AA252">
        <v>8344.7099999999991</v>
      </c>
      <c r="AB252">
        <v>0</v>
      </c>
      <c r="AC252">
        <v>0</v>
      </c>
      <c r="AD252">
        <v>0</v>
      </c>
      <c r="AE252">
        <v>8344.7099999999991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 t="s">
        <v>3</v>
      </c>
      <c r="AT252">
        <v>3.4286650000000002E-2</v>
      </c>
      <c r="AU252" t="s">
        <v>3</v>
      </c>
      <c r="AV252">
        <v>0</v>
      </c>
      <c r="AW252">
        <v>1</v>
      </c>
      <c r="AX252">
        <v>-1</v>
      </c>
      <c r="AY252">
        <v>0</v>
      </c>
      <c r="AZ252">
        <v>0</v>
      </c>
      <c r="BA252" t="s">
        <v>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ROUND(Y252*Source!I185,9)</f>
        <v>2.54406943</v>
      </c>
      <c r="CY252">
        <f t="shared" si="133"/>
        <v>8344.7099999999991</v>
      </c>
      <c r="CZ252">
        <f t="shared" si="134"/>
        <v>8344.7099999999991</v>
      </c>
      <c r="DA252">
        <f t="shared" si="135"/>
        <v>1</v>
      </c>
      <c r="DB252">
        <f t="shared" si="136"/>
        <v>286.11</v>
      </c>
      <c r="DC252">
        <f t="shared" si="137"/>
        <v>0</v>
      </c>
      <c r="DD252" t="s">
        <v>3</v>
      </c>
      <c r="DE252" t="s">
        <v>3</v>
      </c>
      <c r="DF252">
        <f t="shared" si="131"/>
        <v>21229.52</v>
      </c>
      <c r="DG252">
        <f t="shared" si="126"/>
        <v>0</v>
      </c>
      <c r="DH252">
        <f t="shared" si="127"/>
        <v>0</v>
      </c>
      <c r="DI252">
        <f t="shared" si="102"/>
        <v>0</v>
      </c>
      <c r="DJ252">
        <f t="shared" si="138"/>
        <v>21229.52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ROW(Source!A185)</f>
        <v>185</v>
      </c>
      <c r="B253">
        <v>50447275</v>
      </c>
      <c r="C253">
        <v>50447988</v>
      </c>
      <c r="D253">
        <v>46136783</v>
      </c>
      <c r="E253">
        <v>1</v>
      </c>
      <c r="F253">
        <v>1</v>
      </c>
      <c r="G253">
        <v>30570983</v>
      </c>
      <c r="H253">
        <v>3</v>
      </c>
      <c r="I253" t="s">
        <v>727</v>
      </c>
      <c r="J253" t="s">
        <v>728</v>
      </c>
      <c r="K253" t="s">
        <v>729</v>
      </c>
      <c r="L253">
        <v>1348</v>
      </c>
      <c r="N253">
        <v>1009</v>
      </c>
      <c r="O253" t="s">
        <v>70</v>
      </c>
      <c r="P253" t="s">
        <v>70</v>
      </c>
      <c r="Q253">
        <v>1000</v>
      </c>
      <c r="W253">
        <v>0</v>
      </c>
      <c r="X253">
        <v>-1786357970</v>
      </c>
      <c r="Y253">
        <f t="shared" si="132"/>
        <v>4.0000000000000001E-3</v>
      </c>
      <c r="AA253">
        <v>7191.81</v>
      </c>
      <c r="AB253">
        <v>0</v>
      </c>
      <c r="AC253">
        <v>0</v>
      </c>
      <c r="AD253">
        <v>0</v>
      </c>
      <c r="AE253">
        <v>7191.81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4.0000000000000001E-3</v>
      </c>
      <c r="AU253" t="s">
        <v>3</v>
      </c>
      <c r="AV253">
        <v>0</v>
      </c>
      <c r="AW253">
        <v>2</v>
      </c>
      <c r="AX253">
        <v>50448015</v>
      </c>
      <c r="AY253">
        <v>1</v>
      </c>
      <c r="AZ253">
        <v>0</v>
      </c>
      <c r="BA253">
        <v>251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ROUND(Y253*Source!I185,9)</f>
        <v>0.29680000000000001</v>
      </c>
      <c r="CY253">
        <f t="shared" si="133"/>
        <v>7191.81</v>
      </c>
      <c r="CZ253">
        <f t="shared" si="134"/>
        <v>7191.81</v>
      </c>
      <c r="DA253">
        <f t="shared" si="135"/>
        <v>1</v>
      </c>
      <c r="DB253">
        <f t="shared" si="136"/>
        <v>28.77</v>
      </c>
      <c r="DC253">
        <f t="shared" si="137"/>
        <v>0</v>
      </c>
      <c r="DD253" t="s">
        <v>3</v>
      </c>
      <c r="DE253" t="s">
        <v>3</v>
      </c>
      <c r="DF253">
        <f t="shared" si="131"/>
        <v>2134.5300000000002</v>
      </c>
      <c r="DG253">
        <f t="shared" si="126"/>
        <v>0</v>
      </c>
      <c r="DH253">
        <f t="shared" si="127"/>
        <v>0</v>
      </c>
      <c r="DI253">
        <f t="shared" si="102"/>
        <v>0</v>
      </c>
      <c r="DJ253">
        <f t="shared" si="138"/>
        <v>2134.5300000000002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ROW(Source!A185)</f>
        <v>185</v>
      </c>
      <c r="B254">
        <v>50447275</v>
      </c>
      <c r="C254">
        <v>50447988</v>
      </c>
      <c r="D254">
        <v>46136806</v>
      </c>
      <c r="E254">
        <v>1</v>
      </c>
      <c r="F254">
        <v>1</v>
      </c>
      <c r="G254">
        <v>30570983</v>
      </c>
      <c r="H254">
        <v>3</v>
      </c>
      <c r="I254" t="s">
        <v>757</v>
      </c>
      <c r="J254" t="s">
        <v>758</v>
      </c>
      <c r="K254" t="s">
        <v>759</v>
      </c>
      <c r="L254">
        <v>1354</v>
      </c>
      <c r="N254">
        <v>1010</v>
      </c>
      <c r="O254" t="s">
        <v>252</v>
      </c>
      <c r="P254" t="s">
        <v>252</v>
      </c>
      <c r="Q254">
        <v>1</v>
      </c>
      <c r="W254">
        <v>0</v>
      </c>
      <c r="X254">
        <v>879993913</v>
      </c>
      <c r="Y254">
        <f t="shared" si="132"/>
        <v>0.05</v>
      </c>
      <c r="AA254">
        <v>13.76</v>
      </c>
      <c r="AB254">
        <v>0</v>
      </c>
      <c r="AC254">
        <v>0</v>
      </c>
      <c r="AD254">
        <v>0</v>
      </c>
      <c r="AE254">
        <v>13.76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0.05</v>
      </c>
      <c r="AU254" t="s">
        <v>3</v>
      </c>
      <c r="AV254">
        <v>0</v>
      </c>
      <c r="AW254">
        <v>2</v>
      </c>
      <c r="AX254">
        <v>50448016</v>
      </c>
      <c r="AY254">
        <v>1</v>
      </c>
      <c r="AZ254">
        <v>0</v>
      </c>
      <c r="BA254">
        <v>252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ROUND(Y254*Source!I185,9)</f>
        <v>3.71</v>
      </c>
      <c r="CY254">
        <f t="shared" si="133"/>
        <v>13.76</v>
      </c>
      <c r="CZ254">
        <f t="shared" si="134"/>
        <v>13.76</v>
      </c>
      <c r="DA254">
        <f t="shared" si="135"/>
        <v>1</v>
      </c>
      <c r="DB254">
        <f t="shared" si="136"/>
        <v>0.69</v>
      </c>
      <c r="DC254">
        <f t="shared" si="137"/>
        <v>0</v>
      </c>
      <c r="DD254" t="s">
        <v>3</v>
      </c>
      <c r="DE254" t="s">
        <v>3</v>
      </c>
      <c r="DF254">
        <f t="shared" si="131"/>
        <v>51.05</v>
      </c>
      <c r="DG254">
        <f t="shared" si="126"/>
        <v>0</v>
      </c>
      <c r="DH254">
        <f t="shared" si="127"/>
        <v>0</v>
      </c>
      <c r="DI254">
        <f t="shared" si="102"/>
        <v>0</v>
      </c>
      <c r="DJ254">
        <f t="shared" si="138"/>
        <v>51.05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ROW(Source!A185)</f>
        <v>185</v>
      </c>
      <c r="B255">
        <v>50447275</v>
      </c>
      <c r="C255">
        <v>50447988</v>
      </c>
      <c r="D255">
        <v>46028564</v>
      </c>
      <c r="E255">
        <v>1</v>
      </c>
      <c r="F255">
        <v>1</v>
      </c>
      <c r="G255">
        <v>30570983</v>
      </c>
      <c r="H255">
        <v>3</v>
      </c>
      <c r="I255" t="s">
        <v>760</v>
      </c>
      <c r="J255" t="s">
        <v>761</v>
      </c>
      <c r="K255" t="s">
        <v>762</v>
      </c>
      <c r="L255">
        <v>1346</v>
      </c>
      <c r="N255">
        <v>1009</v>
      </c>
      <c r="O255" t="s">
        <v>326</v>
      </c>
      <c r="P255" t="s">
        <v>326</v>
      </c>
      <c r="Q255">
        <v>1</v>
      </c>
      <c r="W255">
        <v>0</v>
      </c>
      <c r="X255">
        <v>-1770684771</v>
      </c>
      <c r="Y255">
        <f t="shared" si="132"/>
        <v>0.59</v>
      </c>
      <c r="AA255">
        <v>6.27</v>
      </c>
      <c r="AB255">
        <v>0</v>
      </c>
      <c r="AC255">
        <v>0</v>
      </c>
      <c r="AD255">
        <v>0</v>
      </c>
      <c r="AE255">
        <v>6.27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0.59</v>
      </c>
      <c r="AU255" t="s">
        <v>3</v>
      </c>
      <c r="AV255">
        <v>0</v>
      </c>
      <c r="AW255">
        <v>2</v>
      </c>
      <c r="AX255">
        <v>50448017</v>
      </c>
      <c r="AY255">
        <v>1</v>
      </c>
      <c r="AZ255">
        <v>0</v>
      </c>
      <c r="BA255">
        <v>253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ROUND(Y255*Source!I185,9)</f>
        <v>43.777999999999999</v>
      </c>
      <c r="CY255">
        <f t="shared" si="133"/>
        <v>6.27</v>
      </c>
      <c r="CZ255">
        <f t="shared" si="134"/>
        <v>6.27</v>
      </c>
      <c r="DA255">
        <f t="shared" si="135"/>
        <v>1</v>
      </c>
      <c r="DB255">
        <f t="shared" si="136"/>
        <v>3.7</v>
      </c>
      <c r="DC255">
        <f t="shared" si="137"/>
        <v>0</v>
      </c>
      <c r="DD255" t="s">
        <v>3</v>
      </c>
      <c r="DE255" t="s">
        <v>3</v>
      </c>
      <c r="DF255">
        <f t="shared" si="131"/>
        <v>274.49</v>
      </c>
      <c r="DG255">
        <f t="shared" si="126"/>
        <v>0</v>
      </c>
      <c r="DH255">
        <f t="shared" si="127"/>
        <v>0</v>
      </c>
      <c r="DI255">
        <f t="shared" si="102"/>
        <v>0</v>
      </c>
      <c r="DJ255">
        <f t="shared" si="138"/>
        <v>274.49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ROW(Source!A185)</f>
        <v>185</v>
      </c>
      <c r="B256">
        <v>50447275</v>
      </c>
      <c r="C256">
        <v>50447988</v>
      </c>
      <c r="D256">
        <v>46136155</v>
      </c>
      <c r="E256">
        <v>1</v>
      </c>
      <c r="F256">
        <v>1</v>
      </c>
      <c r="G256">
        <v>30570983</v>
      </c>
      <c r="H256">
        <v>3</v>
      </c>
      <c r="I256" t="s">
        <v>639</v>
      </c>
      <c r="J256" t="s">
        <v>640</v>
      </c>
      <c r="K256" t="s">
        <v>641</v>
      </c>
      <c r="L256">
        <v>1339</v>
      </c>
      <c r="N256">
        <v>1007</v>
      </c>
      <c r="O256" t="s">
        <v>115</v>
      </c>
      <c r="P256" t="s">
        <v>115</v>
      </c>
      <c r="Q256">
        <v>1</v>
      </c>
      <c r="W256">
        <v>0</v>
      </c>
      <c r="X256">
        <v>1949871238</v>
      </c>
      <c r="Y256">
        <f t="shared" si="132"/>
        <v>1.95</v>
      </c>
      <c r="AA256">
        <v>5.91</v>
      </c>
      <c r="AB256">
        <v>0</v>
      </c>
      <c r="AC256">
        <v>0</v>
      </c>
      <c r="AD256">
        <v>0</v>
      </c>
      <c r="AE256">
        <v>5.91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1.95</v>
      </c>
      <c r="AU256" t="s">
        <v>3</v>
      </c>
      <c r="AV256">
        <v>0</v>
      </c>
      <c r="AW256">
        <v>2</v>
      </c>
      <c r="AX256">
        <v>50448018</v>
      </c>
      <c r="AY256">
        <v>1</v>
      </c>
      <c r="AZ256">
        <v>0</v>
      </c>
      <c r="BA256">
        <v>254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ROUND(Y256*Source!I185,9)</f>
        <v>144.69</v>
      </c>
      <c r="CY256">
        <f t="shared" si="133"/>
        <v>5.91</v>
      </c>
      <c r="CZ256">
        <f t="shared" si="134"/>
        <v>5.91</v>
      </c>
      <c r="DA256">
        <f t="shared" si="135"/>
        <v>1</v>
      </c>
      <c r="DB256">
        <f t="shared" si="136"/>
        <v>11.52</v>
      </c>
      <c r="DC256">
        <f t="shared" si="137"/>
        <v>0</v>
      </c>
      <c r="DD256" t="s">
        <v>3</v>
      </c>
      <c r="DE256" t="s">
        <v>3</v>
      </c>
      <c r="DF256">
        <f t="shared" si="131"/>
        <v>855.12</v>
      </c>
      <c r="DG256">
        <f t="shared" si="126"/>
        <v>0</v>
      </c>
      <c r="DH256">
        <f t="shared" si="127"/>
        <v>0</v>
      </c>
      <c r="DI256">
        <f t="shared" si="102"/>
        <v>0</v>
      </c>
      <c r="DJ256">
        <f t="shared" si="138"/>
        <v>855.12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ROW(Source!A185)</f>
        <v>185</v>
      </c>
      <c r="B257">
        <v>50447275</v>
      </c>
      <c r="C257">
        <v>50447988</v>
      </c>
      <c r="D257">
        <v>46135994</v>
      </c>
      <c r="E257">
        <v>1</v>
      </c>
      <c r="F257">
        <v>1</v>
      </c>
      <c r="G257">
        <v>30570983</v>
      </c>
      <c r="H257">
        <v>3</v>
      </c>
      <c r="I257" t="s">
        <v>763</v>
      </c>
      <c r="J257" t="s">
        <v>764</v>
      </c>
      <c r="K257" t="s">
        <v>765</v>
      </c>
      <c r="L257">
        <v>1348</v>
      </c>
      <c r="N257">
        <v>1009</v>
      </c>
      <c r="O257" t="s">
        <v>70</v>
      </c>
      <c r="P257" t="s">
        <v>70</v>
      </c>
      <c r="Q257">
        <v>1000</v>
      </c>
      <c r="W257">
        <v>0</v>
      </c>
      <c r="X257">
        <v>1376020486</v>
      </c>
      <c r="Y257">
        <f t="shared" si="132"/>
        <v>3.4099999999999998E-3</v>
      </c>
      <c r="AA257">
        <v>17876.91</v>
      </c>
      <c r="AB257">
        <v>0</v>
      </c>
      <c r="AC257">
        <v>0</v>
      </c>
      <c r="AD257">
        <v>0</v>
      </c>
      <c r="AE257">
        <v>17876.91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3.4099999999999998E-3</v>
      </c>
      <c r="AU257" t="s">
        <v>3</v>
      </c>
      <c r="AV257">
        <v>0</v>
      </c>
      <c r="AW257">
        <v>2</v>
      </c>
      <c r="AX257">
        <v>50448019</v>
      </c>
      <c r="AY257">
        <v>1</v>
      </c>
      <c r="AZ257">
        <v>0</v>
      </c>
      <c r="BA257">
        <v>255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ROUND(Y257*Source!I185,9)</f>
        <v>0.25302200000000002</v>
      </c>
      <c r="CY257">
        <f t="shared" si="133"/>
        <v>17876.91</v>
      </c>
      <c r="CZ257">
        <f t="shared" si="134"/>
        <v>17876.91</v>
      </c>
      <c r="DA257">
        <f t="shared" si="135"/>
        <v>1</v>
      </c>
      <c r="DB257">
        <f t="shared" si="136"/>
        <v>60.96</v>
      </c>
      <c r="DC257">
        <f t="shared" si="137"/>
        <v>0</v>
      </c>
      <c r="DD257" t="s">
        <v>3</v>
      </c>
      <c r="DE257" t="s">
        <v>3</v>
      </c>
      <c r="DF257">
        <f t="shared" si="131"/>
        <v>4523.25</v>
      </c>
      <c r="DG257">
        <f t="shared" si="126"/>
        <v>0</v>
      </c>
      <c r="DH257">
        <f t="shared" si="127"/>
        <v>0</v>
      </c>
      <c r="DI257">
        <f t="shared" ref="DI257:DI320" si="139">ROUND(ROUND(AH257,2)*CX257,2)</f>
        <v>0</v>
      </c>
      <c r="DJ257">
        <f t="shared" si="138"/>
        <v>4523.25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ROW(Source!A185)</f>
        <v>185</v>
      </c>
      <c r="B258">
        <v>50447275</v>
      </c>
      <c r="C258">
        <v>50447988</v>
      </c>
      <c r="D258">
        <v>46136006</v>
      </c>
      <c r="E258">
        <v>1</v>
      </c>
      <c r="F258">
        <v>1</v>
      </c>
      <c r="G258">
        <v>30570983</v>
      </c>
      <c r="H258">
        <v>3</v>
      </c>
      <c r="I258" t="s">
        <v>766</v>
      </c>
      <c r="J258" t="s">
        <v>767</v>
      </c>
      <c r="K258" t="s">
        <v>768</v>
      </c>
      <c r="L258">
        <v>1339</v>
      </c>
      <c r="N258">
        <v>1007</v>
      </c>
      <c r="O258" t="s">
        <v>115</v>
      </c>
      <c r="P258" t="s">
        <v>115</v>
      </c>
      <c r="Q258">
        <v>1</v>
      </c>
      <c r="W258">
        <v>0</v>
      </c>
      <c r="X258">
        <v>1464778091</v>
      </c>
      <c r="Y258">
        <f t="shared" si="132"/>
        <v>1.0300000000000001E-3</v>
      </c>
      <c r="AA258">
        <v>2472.13</v>
      </c>
      <c r="AB258">
        <v>0</v>
      </c>
      <c r="AC258">
        <v>0</v>
      </c>
      <c r="AD258">
        <v>0</v>
      </c>
      <c r="AE258">
        <v>2472.13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1.0300000000000001E-3</v>
      </c>
      <c r="AU258" t="s">
        <v>3</v>
      </c>
      <c r="AV258">
        <v>0</v>
      </c>
      <c r="AW258">
        <v>2</v>
      </c>
      <c r="AX258">
        <v>50448020</v>
      </c>
      <c r="AY258">
        <v>1</v>
      </c>
      <c r="AZ258">
        <v>0</v>
      </c>
      <c r="BA258">
        <v>256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ROUND(Y258*Source!I185,9)</f>
        <v>7.6425999999999994E-2</v>
      </c>
      <c r="CY258">
        <f t="shared" si="133"/>
        <v>2472.13</v>
      </c>
      <c r="CZ258">
        <f t="shared" si="134"/>
        <v>2472.13</v>
      </c>
      <c r="DA258">
        <f t="shared" si="135"/>
        <v>1</v>
      </c>
      <c r="DB258">
        <f t="shared" si="136"/>
        <v>2.5499999999999998</v>
      </c>
      <c r="DC258">
        <f t="shared" si="137"/>
        <v>0</v>
      </c>
      <c r="DD258" t="s">
        <v>3</v>
      </c>
      <c r="DE258" t="s">
        <v>3</v>
      </c>
      <c r="DF258">
        <f t="shared" si="131"/>
        <v>188.94</v>
      </c>
      <c r="DG258">
        <f t="shared" si="126"/>
        <v>0</v>
      </c>
      <c r="DH258">
        <f t="shared" si="127"/>
        <v>0</v>
      </c>
      <c r="DI258">
        <f t="shared" si="139"/>
        <v>0</v>
      </c>
      <c r="DJ258">
        <f t="shared" si="138"/>
        <v>188.94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ROW(Source!A185)</f>
        <v>185</v>
      </c>
      <c r="B259">
        <v>50447275</v>
      </c>
      <c r="C259">
        <v>50447988</v>
      </c>
      <c r="D259">
        <v>46139587</v>
      </c>
      <c r="E259">
        <v>1</v>
      </c>
      <c r="F259">
        <v>1</v>
      </c>
      <c r="G259">
        <v>30570983</v>
      </c>
      <c r="H259">
        <v>3</v>
      </c>
      <c r="I259" t="s">
        <v>769</v>
      </c>
      <c r="J259" t="s">
        <v>770</v>
      </c>
      <c r="K259" t="s">
        <v>771</v>
      </c>
      <c r="L259">
        <v>1348</v>
      </c>
      <c r="N259">
        <v>1009</v>
      </c>
      <c r="O259" t="s">
        <v>70</v>
      </c>
      <c r="P259" t="s">
        <v>70</v>
      </c>
      <c r="Q259">
        <v>1000</v>
      </c>
      <c r="W259">
        <v>0</v>
      </c>
      <c r="X259">
        <v>-2043994512</v>
      </c>
      <c r="Y259">
        <f t="shared" si="132"/>
        <v>7.9900000000000006E-3</v>
      </c>
      <c r="AA259">
        <v>12654.07</v>
      </c>
      <c r="AB259">
        <v>0</v>
      </c>
      <c r="AC259">
        <v>0</v>
      </c>
      <c r="AD259">
        <v>0</v>
      </c>
      <c r="AE259">
        <v>12654.07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7.9900000000000006E-3</v>
      </c>
      <c r="AU259" t="s">
        <v>3</v>
      </c>
      <c r="AV259">
        <v>0</v>
      </c>
      <c r="AW259">
        <v>2</v>
      </c>
      <c r="AX259">
        <v>50448021</v>
      </c>
      <c r="AY259">
        <v>1</v>
      </c>
      <c r="AZ259">
        <v>0</v>
      </c>
      <c r="BA259">
        <v>257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ROUND(Y259*Source!I185,9)</f>
        <v>0.592858</v>
      </c>
      <c r="CY259">
        <f t="shared" si="133"/>
        <v>12654.07</v>
      </c>
      <c r="CZ259">
        <f t="shared" si="134"/>
        <v>12654.07</v>
      </c>
      <c r="DA259">
        <f t="shared" si="135"/>
        <v>1</v>
      </c>
      <c r="DB259">
        <f t="shared" si="136"/>
        <v>101.11</v>
      </c>
      <c r="DC259">
        <f t="shared" si="137"/>
        <v>0</v>
      </c>
      <c r="DD259" t="s">
        <v>3</v>
      </c>
      <c r="DE259" t="s">
        <v>3</v>
      </c>
      <c r="DF259">
        <f t="shared" si="131"/>
        <v>7502.07</v>
      </c>
      <c r="DG259">
        <f t="shared" si="126"/>
        <v>0</v>
      </c>
      <c r="DH259">
        <f t="shared" si="127"/>
        <v>0</v>
      </c>
      <c r="DI259">
        <f t="shared" si="139"/>
        <v>0</v>
      </c>
      <c r="DJ259">
        <f t="shared" si="138"/>
        <v>7502.07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ROW(Source!A185)</f>
        <v>185</v>
      </c>
      <c r="B260">
        <v>50447275</v>
      </c>
      <c r="C260">
        <v>50447988</v>
      </c>
      <c r="D260">
        <v>42938370</v>
      </c>
      <c r="E260">
        <v>30570983</v>
      </c>
      <c r="F260">
        <v>1</v>
      </c>
      <c r="G260">
        <v>30570983</v>
      </c>
      <c r="H260">
        <v>3</v>
      </c>
      <c r="I260" t="s">
        <v>710</v>
      </c>
      <c r="J260" t="s">
        <v>3</v>
      </c>
      <c r="K260" t="s">
        <v>711</v>
      </c>
      <c r="L260">
        <v>1344</v>
      </c>
      <c r="N260">
        <v>1008</v>
      </c>
      <c r="O260" t="s">
        <v>676</v>
      </c>
      <c r="P260" t="s">
        <v>676</v>
      </c>
      <c r="Q260">
        <v>1</v>
      </c>
      <c r="W260">
        <v>0</v>
      </c>
      <c r="X260">
        <v>-94250534</v>
      </c>
      <c r="Y260">
        <f t="shared" si="132"/>
        <v>0.01</v>
      </c>
      <c r="AA260">
        <v>1</v>
      </c>
      <c r="AB260">
        <v>0</v>
      </c>
      <c r="AC260">
        <v>0</v>
      </c>
      <c r="AD260">
        <v>0</v>
      </c>
      <c r="AE260">
        <v>1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0.01</v>
      </c>
      <c r="AU260" t="s">
        <v>3</v>
      </c>
      <c r="AV260">
        <v>0</v>
      </c>
      <c r="AW260">
        <v>2</v>
      </c>
      <c r="AX260">
        <v>50448023</v>
      </c>
      <c r="AY260">
        <v>1</v>
      </c>
      <c r="AZ260">
        <v>0</v>
      </c>
      <c r="BA260">
        <v>259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ROUND(Y260*Source!I185,9)</f>
        <v>0.74199999999999999</v>
      </c>
      <c r="CY260">
        <f t="shared" si="133"/>
        <v>1</v>
      </c>
      <c r="CZ260">
        <f t="shared" si="134"/>
        <v>1</v>
      </c>
      <c r="DA260">
        <f t="shared" si="135"/>
        <v>1</v>
      </c>
      <c r="DB260">
        <f t="shared" si="136"/>
        <v>0.01</v>
      </c>
      <c r="DC260">
        <f t="shared" si="137"/>
        <v>0</v>
      </c>
      <c r="DD260" t="s">
        <v>3</v>
      </c>
      <c r="DE260" t="s">
        <v>3</v>
      </c>
      <c r="DF260">
        <f t="shared" si="131"/>
        <v>0.74</v>
      </c>
      <c r="DG260">
        <f t="shared" si="126"/>
        <v>0</v>
      </c>
      <c r="DH260">
        <f t="shared" si="127"/>
        <v>0</v>
      </c>
      <c r="DI260">
        <f t="shared" si="139"/>
        <v>0</v>
      </c>
      <c r="DJ260">
        <f t="shared" si="138"/>
        <v>0.74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ROW(Source!A186)</f>
        <v>186</v>
      </c>
      <c r="B261">
        <v>50447276</v>
      </c>
      <c r="C261">
        <v>50447988</v>
      </c>
      <c r="D261">
        <v>40404405</v>
      </c>
      <c r="E261">
        <v>30570983</v>
      </c>
      <c r="F261">
        <v>1</v>
      </c>
      <c r="G261">
        <v>30570983</v>
      </c>
      <c r="H261">
        <v>1</v>
      </c>
      <c r="I261" t="s">
        <v>605</v>
      </c>
      <c r="J261" t="s">
        <v>3</v>
      </c>
      <c r="K261" t="s">
        <v>606</v>
      </c>
      <c r="L261">
        <v>1191</v>
      </c>
      <c r="N261">
        <v>1013</v>
      </c>
      <c r="O261" t="s">
        <v>607</v>
      </c>
      <c r="P261" t="s">
        <v>607</v>
      </c>
      <c r="Q261">
        <v>1</v>
      </c>
      <c r="W261">
        <v>0</v>
      </c>
      <c r="X261">
        <v>476480486</v>
      </c>
      <c r="Y261">
        <f t="shared" ref="Y261:Y266" si="140">(AT261*1.1)</f>
        <v>24.53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5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22.3</v>
      </c>
      <c r="AU261" t="s">
        <v>40</v>
      </c>
      <c r="AV261">
        <v>1</v>
      </c>
      <c r="AW261">
        <v>2</v>
      </c>
      <c r="AX261">
        <v>50448009</v>
      </c>
      <c r="AY261">
        <v>1</v>
      </c>
      <c r="AZ261">
        <v>0</v>
      </c>
      <c r="BA261">
        <v>260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U261">
        <f>ROUND(AT261*Source!I186*AH261*AL261,2)</f>
        <v>0</v>
      </c>
      <c r="CV261">
        <f>ROUND(Y261*Source!I186,9)</f>
        <v>1820.126</v>
      </c>
      <c r="CW261">
        <v>0</v>
      </c>
      <c r="CX261">
        <f>ROUND(Y261*Source!I186,9)</f>
        <v>1820.126</v>
      </c>
      <c r="CY261">
        <f>AD261</f>
        <v>0</v>
      </c>
      <c r="CZ261">
        <f>AH261</f>
        <v>0</v>
      </c>
      <c r="DA261">
        <f>AL261</f>
        <v>1</v>
      </c>
      <c r="DB261">
        <f t="shared" ref="DB261:DB266" si="141">ROUND((ROUND(AT261*CZ261,2)*1.1),6)</f>
        <v>0</v>
      </c>
      <c r="DC261">
        <f t="shared" ref="DC261:DC266" si="142">ROUND((ROUND(AT261*AG261,2)*1.1),6)</f>
        <v>0</v>
      </c>
      <c r="DD261" t="s">
        <v>3</v>
      </c>
      <c r="DE261" t="s">
        <v>3</v>
      </c>
      <c r="DF261">
        <f t="shared" si="131"/>
        <v>0</v>
      </c>
      <c r="DG261">
        <f t="shared" si="126"/>
        <v>0</v>
      </c>
      <c r="DH261">
        <f t="shared" si="127"/>
        <v>0</v>
      </c>
      <c r="DI261">
        <f t="shared" si="139"/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ROW(Source!A186)</f>
        <v>186</v>
      </c>
      <c r="B262">
        <v>50447276</v>
      </c>
      <c r="C262">
        <v>50447988</v>
      </c>
      <c r="D262">
        <v>46170624</v>
      </c>
      <c r="E262">
        <v>1</v>
      </c>
      <c r="F262">
        <v>1</v>
      </c>
      <c r="G262">
        <v>30570983</v>
      </c>
      <c r="H262">
        <v>2</v>
      </c>
      <c r="I262" t="s">
        <v>615</v>
      </c>
      <c r="J262" t="s">
        <v>616</v>
      </c>
      <c r="K262" t="s">
        <v>617</v>
      </c>
      <c r="L262">
        <v>1368</v>
      </c>
      <c r="N262">
        <v>1011</v>
      </c>
      <c r="O262" t="s">
        <v>611</v>
      </c>
      <c r="P262" t="s">
        <v>611</v>
      </c>
      <c r="Q262">
        <v>1</v>
      </c>
      <c r="W262">
        <v>0</v>
      </c>
      <c r="X262">
        <v>-1781369061</v>
      </c>
      <c r="Y262">
        <f t="shared" si="140"/>
        <v>2.2000000000000002</v>
      </c>
      <c r="AA262">
        <v>0</v>
      </c>
      <c r="AB262">
        <v>2.5299999999999998</v>
      </c>
      <c r="AC262">
        <v>0</v>
      </c>
      <c r="AD262">
        <v>0</v>
      </c>
      <c r="AE262">
        <v>0</v>
      </c>
      <c r="AF262">
        <v>0.28000000000000003</v>
      </c>
      <c r="AG262">
        <v>0</v>
      </c>
      <c r="AH262">
        <v>0</v>
      </c>
      <c r="AI262">
        <v>1</v>
      </c>
      <c r="AJ262">
        <v>8.32</v>
      </c>
      <c r="AK262">
        <v>34.090000000000003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2</v>
      </c>
      <c r="AU262" t="s">
        <v>40</v>
      </c>
      <c r="AV262">
        <v>0</v>
      </c>
      <c r="AW262">
        <v>2</v>
      </c>
      <c r="AX262">
        <v>50448010</v>
      </c>
      <c r="AY262">
        <v>1</v>
      </c>
      <c r="AZ262">
        <v>0</v>
      </c>
      <c r="BA262">
        <v>261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ROUND(Y262*Source!I186*DO262,9)</f>
        <v>0</v>
      </c>
      <c r="CX262">
        <f>ROUND(Y262*Source!I186,9)</f>
        <v>163.24</v>
      </c>
      <c r="CY262">
        <f>AB262</f>
        <v>2.5299999999999998</v>
      </c>
      <c r="CZ262">
        <f>AF262</f>
        <v>0.28000000000000003</v>
      </c>
      <c r="DA262">
        <f>AJ262</f>
        <v>8.32</v>
      </c>
      <c r="DB262">
        <f t="shared" si="141"/>
        <v>0.61599999999999999</v>
      </c>
      <c r="DC262">
        <f t="shared" si="142"/>
        <v>0</v>
      </c>
      <c r="DD262" t="s">
        <v>3</v>
      </c>
      <c r="DE262" t="s">
        <v>3</v>
      </c>
      <c r="DF262">
        <f t="shared" si="131"/>
        <v>0</v>
      </c>
      <c r="DG262">
        <f>ROUND(ROUND(AF262*AJ262,2)*CX262,2)</f>
        <v>380.35</v>
      </c>
      <c r="DH262">
        <f>ROUND(ROUND(AG262*AK262,2)*CX262,2)</f>
        <v>0</v>
      </c>
      <c r="DI262">
        <f t="shared" si="139"/>
        <v>0</v>
      </c>
      <c r="DJ262">
        <f>DG262</f>
        <v>380.35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ROW(Source!A186)</f>
        <v>186</v>
      </c>
      <c r="B263">
        <v>50447276</v>
      </c>
      <c r="C263">
        <v>50447988</v>
      </c>
      <c r="D263">
        <v>46170867</v>
      </c>
      <c r="E263">
        <v>1</v>
      </c>
      <c r="F263">
        <v>1</v>
      </c>
      <c r="G263">
        <v>30570983</v>
      </c>
      <c r="H263">
        <v>2</v>
      </c>
      <c r="I263" t="s">
        <v>644</v>
      </c>
      <c r="J263" t="s">
        <v>645</v>
      </c>
      <c r="K263" t="s">
        <v>646</v>
      </c>
      <c r="L263">
        <v>1368</v>
      </c>
      <c r="N263">
        <v>1011</v>
      </c>
      <c r="O263" t="s">
        <v>611</v>
      </c>
      <c r="P263" t="s">
        <v>611</v>
      </c>
      <c r="Q263">
        <v>1</v>
      </c>
      <c r="W263">
        <v>0</v>
      </c>
      <c r="X263">
        <v>-7781208</v>
      </c>
      <c r="Y263">
        <f t="shared" si="140"/>
        <v>0.30800000000000005</v>
      </c>
      <c r="AA263">
        <v>0</v>
      </c>
      <c r="AB263">
        <v>1148.99</v>
      </c>
      <c r="AC263">
        <v>467.64</v>
      </c>
      <c r="AD263">
        <v>0</v>
      </c>
      <c r="AE263">
        <v>0</v>
      </c>
      <c r="AF263">
        <v>83.1</v>
      </c>
      <c r="AG263">
        <v>12.62</v>
      </c>
      <c r="AH263">
        <v>0</v>
      </c>
      <c r="AI263">
        <v>1</v>
      </c>
      <c r="AJ263">
        <v>12.72</v>
      </c>
      <c r="AK263">
        <v>34.090000000000003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0.28000000000000003</v>
      </c>
      <c r="AU263" t="s">
        <v>40</v>
      </c>
      <c r="AV263">
        <v>0</v>
      </c>
      <c r="AW263">
        <v>2</v>
      </c>
      <c r="AX263">
        <v>50448011</v>
      </c>
      <c r="AY263">
        <v>1</v>
      </c>
      <c r="AZ263">
        <v>0</v>
      </c>
      <c r="BA263">
        <v>262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ROUND(Y263*Source!I186*DO263,9)</f>
        <v>0</v>
      </c>
      <c r="CX263">
        <f>ROUND(Y263*Source!I186,9)</f>
        <v>22.8536</v>
      </c>
      <c r="CY263">
        <f>AB263</f>
        <v>1148.99</v>
      </c>
      <c r="CZ263">
        <f>AF263</f>
        <v>83.1</v>
      </c>
      <c r="DA263">
        <f>AJ263</f>
        <v>12.72</v>
      </c>
      <c r="DB263">
        <f t="shared" si="141"/>
        <v>25.597000000000001</v>
      </c>
      <c r="DC263">
        <f t="shared" si="142"/>
        <v>3.883</v>
      </c>
      <c r="DD263" t="s">
        <v>3</v>
      </c>
      <c r="DE263" t="s">
        <v>3</v>
      </c>
      <c r="DF263">
        <f t="shared" si="131"/>
        <v>0</v>
      </c>
      <c r="DG263">
        <f>ROUND(ROUND(AF263*AJ263,2)*CX263,2)</f>
        <v>24156.94</v>
      </c>
      <c r="DH263">
        <f>ROUND(ROUND(AG263*AK263,2)*CX263,2)</f>
        <v>9832.08</v>
      </c>
      <c r="DI263">
        <f t="shared" si="139"/>
        <v>0</v>
      </c>
      <c r="DJ263">
        <f>DG263</f>
        <v>24156.94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ROW(Source!A186)</f>
        <v>186</v>
      </c>
      <c r="B264">
        <v>50447276</v>
      </c>
      <c r="C264">
        <v>50447988</v>
      </c>
      <c r="D264">
        <v>46170920</v>
      </c>
      <c r="E264">
        <v>1</v>
      </c>
      <c r="F264">
        <v>1</v>
      </c>
      <c r="G264">
        <v>30570983</v>
      </c>
      <c r="H264">
        <v>2</v>
      </c>
      <c r="I264" t="s">
        <v>754</v>
      </c>
      <c r="J264" t="s">
        <v>755</v>
      </c>
      <c r="K264" t="s">
        <v>756</v>
      </c>
      <c r="L264">
        <v>1368</v>
      </c>
      <c r="N264">
        <v>1011</v>
      </c>
      <c r="O264" t="s">
        <v>611</v>
      </c>
      <c r="P264" t="s">
        <v>611</v>
      </c>
      <c r="Q264">
        <v>1</v>
      </c>
      <c r="W264">
        <v>0</v>
      </c>
      <c r="X264">
        <v>1578497932</v>
      </c>
      <c r="Y264">
        <f t="shared" si="140"/>
        <v>0.24200000000000002</v>
      </c>
      <c r="AA264">
        <v>0</v>
      </c>
      <c r="AB264">
        <v>3.94</v>
      </c>
      <c r="AC264">
        <v>0</v>
      </c>
      <c r="AD264">
        <v>0</v>
      </c>
      <c r="AE264">
        <v>0</v>
      </c>
      <c r="AF264">
        <v>0.42</v>
      </c>
      <c r="AG264">
        <v>0</v>
      </c>
      <c r="AH264">
        <v>0</v>
      </c>
      <c r="AI264">
        <v>1</v>
      </c>
      <c r="AJ264">
        <v>8.64</v>
      </c>
      <c r="AK264">
        <v>34.090000000000003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0.22</v>
      </c>
      <c r="AU264" t="s">
        <v>40</v>
      </c>
      <c r="AV264">
        <v>0</v>
      </c>
      <c r="AW264">
        <v>2</v>
      </c>
      <c r="AX264">
        <v>50448013</v>
      </c>
      <c r="AY264">
        <v>1</v>
      </c>
      <c r="AZ264">
        <v>0</v>
      </c>
      <c r="BA264">
        <v>263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ROUND(Y264*Source!I186*DO264,9)</f>
        <v>0</v>
      </c>
      <c r="CX264">
        <f>ROUND(Y264*Source!I186,9)</f>
        <v>17.956399999999999</v>
      </c>
      <c r="CY264">
        <f>AB264</f>
        <v>3.94</v>
      </c>
      <c r="CZ264">
        <f>AF264</f>
        <v>0.42</v>
      </c>
      <c r="DA264">
        <f>AJ264</f>
        <v>8.64</v>
      </c>
      <c r="DB264">
        <f t="shared" si="141"/>
        <v>9.9000000000000005E-2</v>
      </c>
      <c r="DC264">
        <f t="shared" si="142"/>
        <v>0</v>
      </c>
      <c r="DD264" t="s">
        <v>3</v>
      </c>
      <c r="DE264" t="s">
        <v>3</v>
      </c>
      <c r="DF264">
        <f t="shared" si="131"/>
        <v>0</v>
      </c>
      <c r="DG264">
        <f>ROUND(ROUND(AF264*AJ264,2)*CX264,2)</f>
        <v>65.180000000000007</v>
      </c>
      <c r="DH264">
        <f>ROUND(ROUND(AG264*AK264,2)*CX264,2)</f>
        <v>0</v>
      </c>
      <c r="DI264">
        <f t="shared" si="139"/>
        <v>0</v>
      </c>
      <c r="DJ264">
        <f>DG264</f>
        <v>65.180000000000007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ROW(Source!A186)</f>
        <v>186</v>
      </c>
      <c r="B265">
        <v>50447276</v>
      </c>
      <c r="C265">
        <v>50447988</v>
      </c>
      <c r="D265">
        <v>46170215</v>
      </c>
      <c r="E265">
        <v>1</v>
      </c>
      <c r="F265">
        <v>1</v>
      </c>
      <c r="G265">
        <v>30570983</v>
      </c>
      <c r="H265">
        <v>2</v>
      </c>
      <c r="I265" t="s">
        <v>715</v>
      </c>
      <c r="J265" t="s">
        <v>716</v>
      </c>
      <c r="K265" t="s">
        <v>717</v>
      </c>
      <c r="L265">
        <v>1368</v>
      </c>
      <c r="N265">
        <v>1011</v>
      </c>
      <c r="O265" t="s">
        <v>611</v>
      </c>
      <c r="P265" t="s">
        <v>611</v>
      </c>
      <c r="Q265">
        <v>1</v>
      </c>
      <c r="W265">
        <v>0</v>
      </c>
      <c r="X265">
        <v>922387863</v>
      </c>
      <c r="Y265">
        <f t="shared" si="140"/>
        <v>0.18700000000000003</v>
      </c>
      <c r="AA265">
        <v>0</v>
      </c>
      <c r="AB265">
        <v>2208.5500000000002</v>
      </c>
      <c r="AC265">
        <v>627.36</v>
      </c>
      <c r="AD265">
        <v>0</v>
      </c>
      <c r="AE265">
        <v>0</v>
      </c>
      <c r="AF265">
        <v>179.17</v>
      </c>
      <c r="AG265">
        <v>16.93</v>
      </c>
      <c r="AH265">
        <v>0</v>
      </c>
      <c r="AI265">
        <v>1</v>
      </c>
      <c r="AJ265">
        <v>11.34</v>
      </c>
      <c r="AK265">
        <v>34.090000000000003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0.17</v>
      </c>
      <c r="AU265" t="s">
        <v>40</v>
      </c>
      <c r="AV265">
        <v>0</v>
      </c>
      <c r="AW265">
        <v>2</v>
      </c>
      <c r="AX265">
        <v>50448012</v>
      </c>
      <c r="AY265">
        <v>1</v>
      </c>
      <c r="AZ265">
        <v>0</v>
      </c>
      <c r="BA265">
        <v>264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ROUND(Y265*Source!I186*DO265,9)</f>
        <v>0</v>
      </c>
      <c r="CX265">
        <f>ROUND(Y265*Source!I186,9)</f>
        <v>13.875400000000001</v>
      </c>
      <c r="CY265">
        <f>AB265</f>
        <v>2208.5500000000002</v>
      </c>
      <c r="CZ265">
        <f>AF265</f>
        <v>179.17</v>
      </c>
      <c r="DA265">
        <f>AJ265</f>
        <v>11.34</v>
      </c>
      <c r="DB265">
        <f t="shared" si="141"/>
        <v>33.506</v>
      </c>
      <c r="DC265">
        <f t="shared" si="142"/>
        <v>3.1680000000000001</v>
      </c>
      <c r="DD265" t="s">
        <v>3</v>
      </c>
      <c r="DE265" t="s">
        <v>3</v>
      </c>
      <c r="DF265">
        <f t="shared" si="131"/>
        <v>0</v>
      </c>
      <c r="DG265">
        <f>ROUND(ROUND(AF265*AJ265,2)*CX265,2)</f>
        <v>28191.9</v>
      </c>
      <c r="DH265">
        <f>ROUND(ROUND(AG265*AK265,2)*CX265,2)</f>
        <v>8008.05</v>
      </c>
      <c r="DI265">
        <f t="shared" si="139"/>
        <v>0</v>
      </c>
      <c r="DJ265">
        <f>DG265</f>
        <v>28191.9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ROW(Source!A186)</f>
        <v>186</v>
      </c>
      <c r="B266">
        <v>50447276</v>
      </c>
      <c r="C266">
        <v>50447988</v>
      </c>
      <c r="D266">
        <v>40406154</v>
      </c>
      <c r="E266">
        <v>30570983</v>
      </c>
      <c r="F266">
        <v>1</v>
      </c>
      <c r="G266">
        <v>30570983</v>
      </c>
      <c r="H266">
        <v>2</v>
      </c>
      <c r="I266" t="s">
        <v>674</v>
      </c>
      <c r="J266" t="s">
        <v>3</v>
      </c>
      <c r="K266" t="s">
        <v>675</v>
      </c>
      <c r="L266">
        <v>1344</v>
      </c>
      <c r="N266">
        <v>1008</v>
      </c>
      <c r="O266" t="s">
        <v>676</v>
      </c>
      <c r="P266" t="s">
        <v>676</v>
      </c>
      <c r="Q266">
        <v>1</v>
      </c>
      <c r="W266">
        <v>0</v>
      </c>
      <c r="X266">
        <v>-1180195794</v>
      </c>
      <c r="Y266">
        <f t="shared" si="140"/>
        <v>1.1000000000000001E-2</v>
      </c>
      <c r="AA266">
        <v>0</v>
      </c>
      <c r="AB266">
        <v>1.0900000000000001</v>
      </c>
      <c r="AC266">
        <v>0</v>
      </c>
      <c r="AD266">
        <v>0</v>
      </c>
      <c r="AE266">
        <v>0</v>
      </c>
      <c r="AF266">
        <v>1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5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0.01</v>
      </c>
      <c r="AU266" t="s">
        <v>40</v>
      </c>
      <c r="AV266">
        <v>0</v>
      </c>
      <c r="AW266">
        <v>2</v>
      </c>
      <c r="AX266">
        <v>50448014</v>
      </c>
      <c r="AY266">
        <v>1</v>
      </c>
      <c r="AZ266">
        <v>0</v>
      </c>
      <c r="BA266">
        <v>265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ROUND(Y266*Source!I186*DO266,9)</f>
        <v>0</v>
      </c>
      <c r="CX266">
        <f>ROUND(Y266*Source!I186,9)</f>
        <v>0.81620000000000004</v>
      </c>
      <c r="CY266">
        <f>AB266</f>
        <v>1.0900000000000001</v>
      </c>
      <c r="CZ266">
        <f>AF266</f>
        <v>1</v>
      </c>
      <c r="DA266">
        <f>AJ266</f>
        <v>1</v>
      </c>
      <c r="DB266">
        <f t="shared" si="141"/>
        <v>1.0999999999999999E-2</v>
      </c>
      <c r="DC266">
        <f t="shared" si="142"/>
        <v>0</v>
      </c>
      <c r="DD266" t="s">
        <v>3</v>
      </c>
      <c r="DE266" t="s">
        <v>3</v>
      </c>
      <c r="DF266">
        <f t="shared" si="131"/>
        <v>0</v>
      </c>
      <c r="DG266">
        <f t="shared" ref="DG266:DG300" si="143">ROUND(ROUND(AF266,2)*CX266,2)</f>
        <v>0.82</v>
      </c>
      <c r="DH266">
        <f t="shared" ref="DH266:DH300" si="144">ROUND(ROUND(AG266,2)*CX266,2)</f>
        <v>0</v>
      </c>
      <c r="DI266">
        <f t="shared" si="139"/>
        <v>0</v>
      </c>
      <c r="DJ266">
        <f>DG266</f>
        <v>0.82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ROW(Source!A186)</f>
        <v>186</v>
      </c>
      <c r="B267">
        <v>50447276</v>
      </c>
      <c r="C267">
        <v>50447988</v>
      </c>
      <c r="D267">
        <v>42125378</v>
      </c>
      <c r="E267">
        <v>1</v>
      </c>
      <c r="F267">
        <v>1</v>
      </c>
      <c r="G267">
        <v>30570983</v>
      </c>
      <c r="H267">
        <v>3</v>
      </c>
      <c r="I267" t="s">
        <v>282</v>
      </c>
      <c r="J267" t="s">
        <v>284</v>
      </c>
      <c r="K267" t="s">
        <v>283</v>
      </c>
      <c r="L267">
        <v>1348</v>
      </c>
      <c r="N267">
        <v>1009</v>
      </c>
      <c r="O267" t="s">
        <v>70</v>
      </c>
      <c r="P267" t="s">
        <v>70</v>
      </c>
      <c r="Q267">
        <v>1000</v>
      </c>
      <c r="W267">
        <v>0</v>
      </c>
      <c r="X267">
        <v>1071688265</v>
      </c>
      <c r="Y267">
        <f t="shared" ref="Y267:Y280" si="145">AT267</f>
        <v>9.4214229999999996E-2</v>
      </c>
      <c r="AA267">
        <v>70043.19</v>
      </c>
      <c r="AB267">
        <v>0</v>
      </c>
      <c r="AC267">
        <v>0</v>
      </c>
      <c r="AD267">
        <v>0</v>
      </c>
      <c r="AE267">
        <v>7075.07</v>
      </c>
      <c r="AF267">
        <v>0</v>
      </c>
      <c r="AG267">
        <v>0</v>
      </c>
      <c r="AH267">
        <v>0</v>
      </c>
      <c r="AI267">
        <v>9.9</v>
      </c>
      <c r="AJ267">
        <v>1</v>
      </c>
      <c r="AK267">
        <v>1</v>
      </c>
      <c r="AL267">
        <v>1</v>
      </c>
      <c r="AM267">
        <v>0</v>
      </c>
      <c r="AN267">
        <v>0</v>
      </c>
      <c r="AO267">
        <v>0</v>
      </c>
      <c r="AP267">
        <v>1</v>
      </c>
      <c r="AQ267">
        <v>0</v>
      </c>
      <c r="AR267">
        <v>0</v>
      </c>
      <c r="AS267" t="s">
        <v>3</v>
      </c>
      <c r="AT267">
        <v>9.4214229999999996E-2</v>
      </c>
      <c r="AU267" t="s">
        <v>3</v>
      </c>
      <c r="AV267">
        <v>0</v>
      </c>
      <c r="AW267">
        <v>1</v>
      </c>
      <c r="AX267">
        <v>-1</v>
      </c>
      <c r="AY267">
        <v>0</v>
      </c>
      <c r="AZ267">
        <v>0</v>
      </c>
      <c r="BA267" t="s">
        <v>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ROUND(Y267*Source!I186,9)</f>
        <v>6.9906958660000003</v>
      </c>
      <c r="CY267">
        <f t="shared" ref="CY267:CY280" si="146">AA267</f>
        <v>70043.19</v>
      </c>
      <c r="CZ267">
        <f t="shared" ref="CZ267:CZ280" si="147">AE267</f>
        <v>7075.07</v>
      </c>
      <c r="DA267">
        <f t="shared" ref="DA267:DA280" si="148">AI267</f>
        <v>9.9</v>
      </c>
      <c r="DB267">
        <f t="shared" ref="DB267:DB280" si="149">ROUND(ROUND(AT267*CZ267,2),6)</f>
        <v>666.57</v>
      </c>
      <c r="DC267">
        <f t="shared" ref="DC267:DC280" si="150">ROUND(ROUND(AT267*AG267,2),6)</f>
        <v>0</v>
      </c>
      <c r="DD267" t="s">
        <v>3</v>
      </c>
      <c r="DE267" t="s">
        <v>3</v>
      </c>
      <c r="DF267">
        <f t="shared" ref="DF267:DF280" si="151">ROUND(ROUND(AE267*AI267,2)*CX267,2)</f>
        <v>489650.64</v>
      </c>
      <c r="DG267">
        <f t="shared" si="143"/>
        <v>0</v>
      </c>
      <c r="DH267">
        <f t="shared" si="144"/>
        <v>0</v>
      </c>
      <c r="DI267">
        <f t="shared" si="139"/>
        <v>0</v>
      </c>
      <c r="DJ267">
        <f t="shared" ref="DJ267:DJ280" si="152">DF267</f>
        <v>489650.64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ROW(Source!A186)</f>
        <v>186</v>
      </c>
      <c r="B268">
        <v>50447276</v>
      </c>
      <c r="C268">
        <v>50447988</v>
      </c>
      <c r="D268">
        <v>42125378</v>
      </c>
      <c r="E268">
        <v>1</v>
      </c>
      <c r="F268">
        <v>1</v>
      </c>
      <c r="G268">
        <v>30570983</v>
      </c>
      <c r="H268">
        <v>3</v>
      </c>
      <c r="I268" t="s">
        <v>282</v>
      </c>
      <c r="J268" t="s">
        <v>284</v>
      </c>
      <c r="K268" t="s">
        <v>286</v>
      </c>
      <c r="L268">
        <v>1348</v>
      </c>
      <c r="N268">
        <v>1009</v>
      </c>
      <c r="O268" t="s">
        <v>70</v>
      </c>
      <c r="P268" t="s">
        <v>70</v>
      </c>
      <c r="Q268">
        <v>1000</v>
      </c>
      <c r="W268">
        <v>0</v>
      </c>
      <c r="X268">
        <v>1955284224</v>
      </c>
      <c r="Y268">
        <f t="shared" si="145"/>
        <v>0.47146872000000001</v>
      </c>
      <c r="AA268">
        <v>70043.19</v>
      </c>
      <c r="AB268">
        <v>0</v>
      </c>
      <c r="AC268">
        <v>0</v>
      </c>
      <c r="AD268">
        <v>0</v>
      </c>
      <c r="AE268">
        <v>7075.07</v>
      </c>
      <c r="AF268">
        <v>0</v>
      </c>
      <c r="AG268">
        <v>0</v>
      </c>
      <c r="AH268">
        <v>0</v>
      </c>
      <c r="AI268">
        <v>9.9</v>
      </c>
      <c r="AJ268">
        <v>1</v>
      </c>
      <c r="AK268">
        <v>1</v>
      </c>
      <c r="AL268">
        <v>1</v>
      </c>
      <c r="AM268">
        <v>0</v>
      </c>
      <c r="AN268">
        <v>0</v>
      </c>
      <c r="AO268">
        <v>0</v>
      </c>
      <c r="AP268">
        <v>1</v>
      </c>
      <c r="AQ268">
        <v>0</v>
      </c>
      <c r="AR268">
        <v>0</v>
      </c>
      <c r="AS268" t="s">
        <v>3</v>
      </c>
      <c r="AT268">
        <v>0.47146872000000001</v>
      </c>
      <c r="AU268" t="s">
        <v>3</v>
      </c>
      <c r="AV268">
        <v>0</v>
      </c>
      <c r="AW268">
        <v>1</v>
      </c>
      <c r="AX268">
        <v>-1</v>
      </c>
      <c r="AY268">
        <v>0</v>
      </c>
      <c r="AZ268">
        <v>0</v>
      </c>
      <c r="BA268" t="s">
        <v>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ROUND(Y268*Source!I186,9)</f>
        <v>34.982979024000002</v>
      </c>
      <c r="CY268">
        <f t="shared" si="146"/>
        <v>70043.19</v>
      </c>
      <c r="CZ268">
        <f t="shared" si="147"/>
        <v>7075.07</v>
      </c>
      <c r="DA268">
        <f t="shared" si="148"/>
        <v>9.9</v>
      </c>
      <c r="DB268">
        <f t="shared" si="149"/>
        <v>3335.67</v>
      </c>
      <c r="DC268">
        <f t="shared" si="150"/>
        <v>0</v>
      </c>
      <c r="DD268" t="s">
        <v>3</v>
      </c>
      <c r="DE268" t="s">
        <v>3</v>
      </c>
      <c r="DF268">
        <f t="shared" si="151"/>
        <v>2450319.4500000002</v>
      </c>
      <c r="DG268">
        <f t="shared" si="143"/>
        <v>0</v>
      </c>
      <c r="DH268">
        <f t="shared" si="144"/>
        <v>0</v>
      </c>
      <c r="DI268">
        <f t="shared" si="139"/>
        <v>0</v>
      </c>
      <c r="DJ268">
        <f t="shared" si="152"/>
        <v>2450319.4500000002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ROW(Source!A186)</f>
        <v>186</v>
      </c>
      <c r="B269">
        <v>50447276</v>
      </c>
      <c r="C269">
        <v>50447988</v>
      </c>
      <c r="D269">
        <v>46136475</v>
      </c>
      <c r="E269">
        <v>1</v>
      </c>
      <c r="F269">
        <v>1</v>
      </c>
      <c r="G269">
        <v>30570983</v>
      </c>
      <c r="H269">
        <v>3</v>
      </c>
      <c r="I269" t="s">
        <v>294</v>
      </c>
      <c r="J269" t="s">
        <v>296</v>
      </c>
      <c r="K269" t="s">
        <v>295</v>
      </c>
      <c r="L269">
        <v>1348</v>
      </c>
      <c r="N269">
        <v>1009</v>
      </c>
      <c r="O269" t="s">
        <v>70</v>
      </c>
      <c r="P269" t="s">
        <v>70</v>
      </c>
      <c r="Q269">
        <v>1000</v>
      </c>
      <c r="W269">
        <v>0</v>
      </c>
      <c r="X269">
        <v>-909456077</v>
      </c>
      <c r="Y269">
        <f t="shared" si="145"/>
        <v>2.8630679999999999E-2</v>
      </c>
      <c r="AA269">
        <v>56867.8</v>
      </c>
      <c r="AB269">
        <v>0</v>
      </c>
      <c r="AC269">
        <v>0</v>
      </c>
      <c r="AD269">
        <v>0</v>
      </c>
      <c r="AE269">
        <v>10246.450000000001</v>
      </c>
      <c r="AF269">
        <v>0</v>
      </c>
      <c r="AG269">
        <v>0</v>
      </c>
      <c r="AH269">
        <v>0</v>
      </c>
      <c r="AI269">
        <v>5.55</v>
      </c>
      <c r="AJ269">
        <v>1</v>
      </c>
      <c r="AK269">
        <v>1</v>
      </c>
      <c r="AL269">
        <v>1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 t="s">
        <v>3</v>
      </c>
      <c r="AT269">
        <v>2.8630679999999999E-2</v>
      </c>
      <c r="AU269" t="s">
        <v>3</v>
      </c>
      <c r="AV269">
        <v>0</v>
      </c>
      <c r="AW269">
        <v>1</v>
      </c>
      <c r="AX269">
        <v>-1</v>
      </c>
      <c r="AY269">
        <v>0</v>
      </c>
      <c r="AZ269">
        <v>0</v>
      </c>
      <c r="BA269" t="s">
        <v>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ROUND(Y269*Source!I186,9)</f>
        <v>2.1243964559999999</v>
      </c>
      <c r="CY269">
        <f t="shared" si="146"/>
        <v>56867.8</v>
      </c>
      <c r="CZ269">
        <f t="shared" si="147"/>
        <v>10246.450000000001</v>
      </c>
      <c r="DA269">
        <f t="shared" si="148"/>
        <v>5.55</v>
      </c>
      <c r="DB269">
        <f t="shared" si="149"/>
        <v>293.36</v>
      </c>
      <c r="DC269">
        <f t="shared" si="150"/>
        <v>0</v>
      </c>
      <c r="DD269" t="s">
        <v>3</v>
      </c>
      <c r="DE269" t="s">
        <v>3</v>
      </c>
      <c r="DF269">
        <f t="shared" si="151"/>
        <v>120809.75</v>
      </c>
      <c r="DG269">
        <f t="shared" si="143"/>
        <v>0</v>
      </c>
      <c r="DH269">
        <f t="shared" si="144"/>
        <v>0</v>
      </c>
      <c r="DI269">
        <f t="shared" si="139"/>
        <v>0</v>
      </c>
      <c r="DJ269">
        <f t="shared" si="152"/>
        <v>120809.75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ROW(Source!A186)</f>
        <v>186</v>
      </c>
      <c r="B270">
        <v>50447276</v>
      </c>
      <c r="C270">
        <v>50447988</v>
      </c>
      <c r="D270">
        <v>42125451</v>
      </c>
      <c r="E270">
        <v>1</v>
      </c>
      <c r="F270">
        <v>1</v>
      </c>
      <c r="G270">
        <v>30570983</v>
      </c>
      <c r="H270">
        <v>3</v>
      </c>
      <c r="I270" t="s">
        <v>288</v>
      </c>
      <c r="J270" t="s">
        <v>290</v>
      </c>
      <c r="K270" t="s">
        <v>289</v>
      </c>
      <c r="L270">
        <v>1348</v>
      </c>
      <c r="N270">
        <v>1009</v>
      </c>
      <c r="O270" t="s">
        <v>70</v>
      </c>
      <c r="P270" t="s">
        <v>70</v>
      </c>
      <c r="Q270">
        <v>1000</v>
      </c>
      <c r="W270">
        <v>0</v>
      </c>
      <c r="X270">
        <v>-357397774</v>
      </c>
      <c r="Y270">
        <f t="shared" si="145"/>
        <v>0.15192775</v>
      </c>
      <c r="AA270">
        <v>90444.45</v>
      </c>
      <c r="AB270">
        <v>0</v>
      </c>
      <c r="AC270">
        <v>0</v>
      </c>
      <c r="AD270">
        <v>0</v>
      </c>
      <c r="AE270">
        <v>7043.96</v>
      </c>
      <c r="AF270">
        <v>0</v>
      </c>
      <c r="AG270">
        <v>0</v>
      </c>
      <c r="AH270">
        <v>0</v>
      </c>
      <c r="AI270">
        <v>12.84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 t="s">
        <v>3</v>
      </c>
      <c r="AT270">
        <v>0.15192775</v>
      </c>
      <c r="AU270" t="s">
        <v>3</v>
      </c>
      <c r="AV270">
        <v>0</v>
      </c>
      <c r="AW270">
        <v>1</v>
      </c>
      <c r="AX270">
        <v>-1</v>
      </c>
      <c r="AY270">
        <v>0</v>
      </c>
      <c r="AZ270">
        <v>0</v>
      </c>
      <c r="BA270" t="s">
        <v>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ROUND(Y270*Source!I186,9)</f>
        <v>11.27303905</v>
      </c>
      <c r="CY270">
        <f t="shared" si="146"/>
        <v>90444.45</v>
      </c>
      <c r="CZ270">
        <f t="shared" si="147"/>
        <v>7043.96</v>
      </c>
      <c r="DA270">
        <f t="shared" si="148"/>
        <v>12.84</v>
      </c>
      <c r="DB270">
        <f t="shared" si="149"/>
        <v>1070.17</v>
      </c>
      <c r="DC270">
        <f t="shared" si="150"/>
        <v>0</v>
      </c>
      <c r="DD270" t="s">
        <v>3</v>
      </c>
      <c r="DE270" t="s">
        <v>3</v>
      </c>
      <c r="DF270">
        <f t="shared" si="151"/>
        <v>1019583.82</v>
      </c>
      <c r="DG270">
        <f t="shared" si="143"/>
        <v>0</v>
      </c>
      <c r="DH270">
        <f t="shared" si="144"/>
        <v>0</v>
      </c>
      <c r="DI270">
        <f t="shared" si="139"/>
        <v>0</v>
      </c>
      <c r="DJ270">
        <f t="shared" si="152"/>
        <v>1019583.82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ROW(Source!A186)</f>
        <v>186</v>
      </c>
      <c r="B271">
        <v>50447276</v>
      </c>
      <c r="C271">
        <v>50447988</v>
      </c>
      <c r="D271">
        <v>42125451</v>
      </c>
      <c r="E271">
        <v>1</v>
      </c>
      <c r="F271">
        <v>1</v>
      </c>
      <c r="G271">
        <v>30570983</v>
      </c>
      <c r="H271">
        <v>3</v>
      </c>
      <c r="I271" t="s">
        <v>288</v>
      </c>
      <c r="J271" t="s">
        <v>290</v>
      </c>
      <c r="K271" t="s">
        <v>292</v>
      </c>
      <c r="L271">
        <v>1348</v>
      </c>
      <c r="N271">
        <v>1009</v>
      </c>
      <c r="O271" t="s">
        <v>70</v>
      </c>
      <c r="P271" t="s">
        <v>70</v>
      </c>
      <c r="Q271">
        <v>1000</v>
      </c>
      <c r="W271">
        <v>0</v>
      </c>
      <c r="X271">
        <v>666466670</v>
      </c>
      <c r="Y271">
        <f t="shared" si="145"/>
        <v>0.2194681</v>
      </c>
      <c r="AA271">
        <v>90444.45</v>
      </c>
      <c r="AB271">
        <v>0</v>
      </c>
      <c r="AC271">
        <v>0</v>
      </c>
      <c r="AD271">
        <v>0</v>
      </c>
      <c r="AE271">
        <v>7043.96</v>
      </c>
      <c r="AF271">
        <v>0</v>
      </c>
      <c r="AG271">
        <v>0</v>
      </c>
      <c r="AH271">
        <v>0</v>
      </c>
      <c r="AI271">
        <v>12.84</v>
      </c>
      <c r="AJ271">
        <v>1</v>
      </c>
      <c r="AK271">
        <v>1</v>
      </c>
      <c r="AL271">
        <v>1</v>
      </c>
      <c r="AM271">
        <v>0</v>
      </c>
      <c r="AN271">
        <v>0</v>
      </c>
      <c r="AO271">
        <v>0</v>
      </c>
      <c r="AP271">
        <v>1</v>
      </c>
      <c r="AQ271">
        <v>0</v>
      </c>
      <c r="AR271">
        <v>0</v>
      </c>
      <c r="AS271" t="s">
        <v>3</v>
      </c>
      <c r="AT271">
        <v>0.2194681</v>
      </c>
      <c r="AU271" t="s">
        <v>3</v>
      </c>
      <c r="AV271">
        <v>0</v>
      </c>
      <c r="AW271">
        <v>1</v>
      </c>
      <c r="AX271">
        <v>-1</v>
      </c>
      <c r="AY271">
        <v>0</v>
      </c>
      <c r="AZ271">
        <v>0</v>
      </c>
      <c r="BA271" t="s">
        <v>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ROUND(Y271*Source!I186,9)</f>
        <v>16.284533020000001</v>
      </c>
      <c r="CY271">
        <f t="shared" si="146"/>
        <v>90444.45</v>
      </c>
      <c r="CZ271">
        <f t="shared" si="147"/>
        <v>7043.96</v>
      </c>
      <c r="DA271">
        <f t="shared" si="148"/>
        <v>12.84</v>
      </c>
      <c r="DB271">
        <f t="shared" si="149"/>
        <v>1545.92</v>
      </c>
      <c r="DC271">
        <f t="shared" si="150"/>
        <v>0</v>
      </c>
      <c r="DD271" t="s">
        <v>3</v>
      </c>
      <c r="DE271" t="s">
        <v>3</v>
      </c>
      <c r="DF271">
        <f t="shared" si="151"/>
        <v>1472845.63</v>
      </c>
      <c r="DG271">
        <f t="shared" si="143"/>
        <v>0</v>
      </c>
      <c r="DH271">
        <f t="shared" si="144"/>
        <v>0</v>
      </c>
      <c r="DI271">
        <f t="shared" si="139"/>
        <v>0</v>
      </c>
      <c r="DJ271">
        <f t="shared" si="152"/>
        <v>1472845.63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ROW(Source!A186)</f>
        <v>186</v>
      </c>
      <c r="B272">
        <v>50447276</v>
      </c>
      <c r="C272">
        <v>50447988</v>
      </c>
      <c r="D272">
        <v>46136487</v>
      </c>
      <c r="E272">
        <v>1</v>
      </c>
      <c r="F272">
        <v>1</v>
      </c>
      <c r="G272">
        <v>30570983</v>
      </c>
      <c r="H272">
        <v>3</v>
      </c>
      <c r="I272" t="s">
        <v>298</v>
      </c>
      <c r="J272" t="s">
        <v>300</v>
      </c>
      <c r="K272" t="s">
        <v>299</v>
      </c>
      <c r="L272">
        <v>1348</v>
      </c>
      <c r="N272">
        <v>1009</v>
      </c>
      <c r="O272" t="s">
        <v>70</v>
      </c>
      <c r="P272" t="s">
        <v>70</v>
      </c>
      <c r="Q272">
        <v>1000</v>
      </c>
      <c r="W272">
        <v>0</v>
      </c>
      <c r="X272">
        <v>-1561652978</v>
      </c>
      <c r="Y272">
        <f t="shared" si="145"/>
        <v>3.4286650000000002E-2</v>
      </c>
      <c r="AA272">
        <v>93794.54</v>
      </c>
      <c r="AB272">
        <v>0</v>
      </c>
      <c r="AC272">
        <v>0</v>
      </c>
      <c r="AD272">
        <v>0</v>
      </c>
      <c r="AE272">
        <v>8344.7099999999991</v>
      </c>
      <c r="AF272">
        <v>0</v>
      </c>
      <c r="AG272">
        <v>0</v>
      </c>
      <c r="AH272">
        <v>0</v>
      </c>
      <c r="AI272">
        <v>11.24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 t="s">
        <v>3</v>
      </c>
      <c r="AT272">
        <v>3.4286650000000002E-2</v>
      </c>
      <c r="AU272" t="s">
        <v>3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ROUND(Y272*Source!I186,9)</f>
        <v>2.54406943</v>
      </c>
      <c r="CY272">
        <f t="shared" si="146"/>
        <v>93794.54</v>
      </c>
      <c r="CZ272">
        <f t="shared" si="147"/>
        <v>8344.7099999999991</v>
      </c>
      <c r="DA272">
        <f t="shared" si="148"/>
        <v>11.24</v>
      </c>
      <c r="DB272">
        <f t="shared" si="149"/>
        <v>286.11</v>
      </c>
      <c r="DC272">
        <f t="shared" si="150"/>
        <v>0</v>
      </c>
      <c r="DD272" t="s">
        <v>3</v>
      </c>
      <c r="DE272" t="s">
        <v>3</v>
      </c>
      <c r="DF272">
        <f t="shared" si="151"/>
        <v>238619.82</v>
      </c>
      <c r="DG272">
        <f t="shared" si="143"/>
        <v>0</v>
      </c>
      <c r="DH272">
        <f t="shared" si="144"/>
        <v>0</v>
      </c>
      <c r="DI272">
        <f t="shared" si="139"/>
        <v>0</v>
      </c>
      <c r="DJ272">
        <f t="shared" si="152"/>
        <v>238619.82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ROW(Source!A186)</f>
        <v>186</v>
      </c>
      <c r="B273">
        <v>50447276</v>
      </c>
      <c r="C273">
        <v>50447988</v>
      </c>
      <c r="D273">
        <v>46136783</v>
      </c>
      <c r="E273">
        <v>1</v>
      </c>
      <c r="F273">
        <v>1</v>
      </c>
      <c r="G273">
        <v>30570983</v>
      </c>
      <c r="H273">
        <v>3</v>
      </c>
      <c r="I273" t="s">
        <v>727</v>
      </c>
      <c r="J273" t="s">
        <v>728</v>
      </c>
      <c r="K273" t="s">
        <v>729</v>
      </c>
      <c r="L273">
        <v>1348</v>
      </c>
      <c r="N273">
        <v>1009</v>
      </c>
      <c r="O273" t="s">
        <v>70</v>
      </c>
      <c r="P273" t="s">
        <v>70</v>
      </c>
      <c r="Q273">
        <v>1000</v>
      </c>
      <c r="W273">
        <v>0</v>
      </c>
      <c r="X273">
        <v>-1786357970</v>
      </c>
      <c r="Y273">
        <f t="shared" si="145"/>
        <v>4.0000000000000001E-3</v>
      </c>
      <c r="AA273">
        <v>152969.79999999999</v>
      </c>
      <c r="AB273">
        <v>0</v>
      </c>
      <c r="AC273">
        <v>0</v>
      </c>
      <c r="AD273">
        <v>0</v>
      </c>
      <c r="AE273">
        <v>7191.81</v>
      </c>
      <c r="AF273">
        <v>0</v>
      </c>
      <c r="AG273">
        <v>0</v>
      </c>
      <c r="AH273">
        <v>0</v>
      </c>
      <c r="AI273">
        <v>21.27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4.0000000000000001E-3</v>
      </c>
      <c r="AU273" t="s">
        <v>3</v>
      </c>
      <c r="AV273">
        <v>0</v>
      </c>
      <c r="AW273">
        <v>2</v>
      </c>
      <c r="AX273">
        <v>50448015</v>
      </c>
      <c r="AY273">
        <v>1</v>
      </c>
      <c r="AZ273">
        <v>0</v>
      </c>
      <c r="BA273">
        <v>266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ROUND(Y273*Source!I186,9)</f>
        <v>0.29680000000000001</v>
      </c>
      <c r="CY273">
        <f t="shared" si="146"/>
        <v>152969.79999999999</v>
      </c>
      <c r="CZ273">
        <f t="shared" si="147"/>
        <v>7191.81</v>
      </c>
      <c r="DA273">
        <f t="shared" si="148"/>
        <v>21.27</v>
      </c>
      <c r="DB273">
        <f t="shared" si="149"/>
        <v>28.77</v>
      </c>
      <c r="DC273">
        <f t="shared" si="150"/>
        <v>0</v>
      </c>
      <c r="DD273" t="s">
        <v>3</v>
      </c>
      <c r="DE273" t="s">
        <v>3</v>
      </c>
      <c r="DF273">
        <f t="shared" si="151"/>
        <v>45401.440000000002</v>
      </c>
      <c r="DG273">
        <f t="shared" si="143"/>
        <v>0</v>
      </c>
      <c r="DH273">
        <f t="shared" si="144"/>
        <v>0</v>
      </c>
      <c r="DI273">
        <f t="shared" si="139"/>
        <v>0</v>
      </c>
      <c r="DJ273">
        <f t="shared" si="152"/>
        <v>45401.440000000002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ROW(Source!A186)</f>
        <v>186</v>
      </c>
      <c r="B274">
        <v>50447276</v>
      </c>
      <c r="C274">
        <v>50447988</v>
      </c>
      <c r="D274">
        <v>46136806</v>
      </c>
      <c r="E274">
        <v>1</v>
      </c>
      <c r="F274">
        <v>1</v>
      </c>
      <c r="G274">
        <v>30570983</v>
      </c>
      <c r="H274">
        <v>3</v>
      </c>
      <c r="I274" t="s">
        <v>757</v>
      </c>
      <c r="J274" t="s">
        <v>758</v>
      </c>
      <c r="K274" t="s">
        <v>759</v>
      </c>
      <c r="L274">
        <v>1354</v>
      </c>
      <c r="N274">
        <v>1010</v>
      </c>
      <c r="O274" t="s">
        <v>252</v>
      </c>
      <c r="P274" t="s">
        <v>252</v>
      </c>
      <c r="Q274">
        <v>1</v>
      </c>
      <c r="W274">
        <v>0</v>
      </c>
      <c r="X274">
        <v>879993913</v>
      </c>
      <c r="Y274">
        <f t="shared" si="145"/>
        <v>0.05</v>
      </c>
      <c r="AA274">
        <v>74.849999999999994</v>
      </c>
      <c r="AB274">
        <v>0</v>
      </c>
      <c r="AC274">
        <v>0</v>
      </c>
      <c r="AD274">
        <v>0</v>
      </c>
      <c r="AE274">
        <v>13.76</v>
      </c>
      <c r="AF274">
        <v>0</v>
      </c>
      <c r="AG274">
        <v>0</v>
      </c>
      <c r="AH274">
        <v>0</v>
      </c>
      <c r="AI274">
        <v>5.44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0.05</v>
      </c>
      <c r="AU274" t="s">
        <v>3</v>
      </c>
      <c r="AV274">
        <v>0</v>
      </c>
      <c r="AW274">
        <v>2</v>
      </c>
      <c r="AX274">
        <v>50448016</v>
      </c>
      <c r="AY274">
        <v>1</v>
      </c>
      <c r="AZ274">
        <v>0</v>
      </c>
      <c r="BA274">
        <v>267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ROUND(Y274*Source!I186,9)</f>
        <v>3.71</v>
      </c>
      <c r="CY274">
        <f t="shared" si="146"/>
        <v>74.849999999999994</v>
      </c>
      <c r="CZ274">
        <f t="shared" si="147"/>
        <v>13.76</v>
      </c>
      <c r="DA274">
        <f t="shared" si="148"/>
        <v>5.44</v>
      </c>
      <c r="DB274">
        <f t="shared" si="149"/>
        <v>0.69</v>
      </c>
      <c r="DC274">
        <f t="shared" si="150"/>
        <v>0</v>
      </c>
      <c r="DD274" t="s">
        <v>3</v>
      </c>
      <c r="DE274" t="s">
        <v>3</v>
      </c>
      <c r="DF274">
        <f t="shared" si="151"/>
        <v>277.69</v>
      </c>
      <c r="DG274">
        <f t="shared" si="143"/>
        <v>0</v>
      </c>
      <c r="DH274">
        <f t="shared" si="144"/>
        <v>0</v>
      </c>
      <c r="DI274">
        <f t="shared" si="139"/>
        <v>0</v>
      </c>
      <c r="DJ274">
        <f t="shared" si="152"/>
        <v>277.69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ROW(Source!A186)</f>
        <v>186</v>
      </c>
      <c r="B275">
        <v>50447276</v>
      </c>
      <c r="C275">
        <v>50447988</v>
      </c>
      <c r="D275">
        <v>46028564</v>
      </c>
      <c r="E275">
        <v>1</v>
      </c>
      <c r="F275">
        <v>1</v>
      </c>
      <c r="G275">
        <v>30570983</v>
      </c>
      <c r="H275">
        <v>3</v>
      </c>
      <c r="I275" t="s">
        <v>760</v>
      </c>
      <c r="J275" t="s">
        <v>761</v>
      </c>
      <c r="K275" t="s">
        <v>762</v>
      </c>
      <c r="L275">
        <v>1346</v>
      </c>
      <c r="N275">
        <v>1009</v>
      </c>
      <c r="O275" t="s">
        <v>326</v>
      </c>
      <c r="P275" t="s">
        <v>326</v>
      </c>
      <c r="Q275">
        <v>1</v>
      </c>
      <c r="W275">
        <v>0</v>
      </c>
      <c r="X275">
        <v>-1770684771</v>
      </c>
      <c r="Y275">
        <f t="shared" si="145"/>
        <v>0.59</v>
      </c>
      <c r="AA275">
        <v>66.59</v>
      </c>
      <c r="AB275">
        <v>0</v>
      </c>
      <c r="AC275">
        <v>0</v>
      </c>
      <c r="AD275">
        <v>0</v>
      </c>
      <c r="AE275">
        <v>6.27</v>
      </c>
      <c r="AF275">
        <v>0</v>
      </c>
      <c r="AG275">
        <v>0</v>
      </c>
      <c r="AH275">
        <v>0</v>
      </c>
      <c r="AI275">
        <v>10.62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0.59</v>
      </c>
      <c r="AU275" t="s">
        <v>3</v>
      </c>
      <c r="AV275">
        <v>0</v>
      </c>
      <c r="AW275">
        <v>2</v>
      </c>
      <c r="AX275">
        <v>50448017</v>
      </c>
      <c r="AY275">
        <v>1</v>
      </c>
      <c r="AZ275">
        <v>0</v>
      </c>
      <c r="BA275">
        <v>268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ROUND(Y275*Source!I186,9)</f>
        <v>43.777999999999999</v>
      </c>
      <c r="CY275">
        <f t="shared" si="146"/>
        <v>66.59</v>
      </c>
      <c r="CZ275">
        <f t="shared" si="147"/>
        <v>6.27</v>
      </c>
      <c r="DA275">
        <f t="shared" si="148"/>
        <v>10.62</v>
      </c>
      <c r="DB275">
        <f t="shared" si="149"/>
        <v>3.7</v>
      </c>
      <c r="DC275">
        <f t="shared" si="150"/>
        <v>0</v>
      </c>
      <c r="DD275" t="s">
        <v>3</v>
      </c>
      <c r="DE275" t="s">
        <v>3</v>
      </c>
      <c r="DF275">
        <f t="shared" si="151"/>
        <v>2915.18</v>
      </c>
      <c r="DG275">
        <f t="shared" si="143"/>
        <v>0</v>
      </c>
      <c r="DH275">
        <f t="shared" si="144"/>
        <v>0</v>
      </c>
      <c r="DI275">
        <f t="shared" si="139"/>
        <v>0</v>
      </c>
      <c r="DJ275">
        <f t="shared" si="152"/>
        <v>2915.18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ROW(Source!A186)</f>
        <v>186</v>
      </c>
      <c r="B276">
        <v>50447276</v>
      </c>
      <c r="C276">
        <v>50447988</v>
      </c>
      <c r="D276">
        <v>46136155</v>
      </c>
      <c r="E276">
        <v>1</v>
      </c>
      <c r="F276">
        <v>1</v>
      </c>
      <c r="G276">
        <v>30570983</v>
      </c>
      <c r="H276">
        <v>3</v>
      </c>
      <c r="I276" t="s">
        <v>639</v>
      </c>
      <c r="J276" t="s">
        <v>640</v>
      </c>
      <c r="K276" t="s">
        <v>641</v>
      </c>
      <c r="L276">
        <v>1339</v>
      </c>
      <c r="N276">
        <v>1007</v>
      </c>
      <c r="O276" t="s">
        <v>115</v>
      </c>
      <c r="P276" t="s">
        <v>115</v>
      </c>
      <c r="Q276">
        <v>1</v>
      </c>
      <c r="W276">
        <v>0</v>
      </c>
      <c r="X276">
        <v>1949871238</v>
      </c>
      <c r="Y276">
        <f t="shared" si="145"/>
        <v>1.95</v>
      </c>
      <c r="AA276">
        <v>91.55</v>
      </c>
      <c r="AB276">
        <v>0</v>
      </c>
      <c r="AC276">
        <v>0</v>
      </c>
      <c r="AD276">
        <v>0</v>
      </c>
      <c r="AE276">
        <v>5.91</v>
      </c>
      <c r="AF276">
        <v>0</v>
      </c>
      <c r="AG276">
        <v>0</v>
      </c>
      <c r="AH276">
        <v>0</v>
      </c>
      <c r="AI276">
        <v>15.49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1.95</v>
      </c>
      <c r="AU276" t="s">
        <v>3</v>
      </c>
      <c r="AV276">
        <v>0</v>
      </c>
      <c r="AW276">
        <v>2</v>
      </c>
      <c r="AX276">
        <v>50448018</v>
      </c>
      <c r="AY276">
        <v>1</v>
      </c>
      <c r="AZ276">
        <v>0</v>
      </c>
      <c r="BA276">
        <v>269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ROUND(Y276*Source!I186,9)</f>
        <v>144.69</v>
      </c>
      <c r="CY276">
        <f t="shared" si="146"/>
        <v>91.55</v>
      </c>
      <c r="CZ276">
        <f t="shared" si="147"/>
        <v>5.91</v>
      </c>
      <c r="DA276">
        <f t="shared" si="148"/>
        <v>15.49</v>
      </c>
      <c r="DB276">
        <f t="shared" si="149"/>
        <v>11.52</v>
      </c>
      <c r="DC276">
        <f t="shared" si="150"/>
        <v>0</v>
      </c>
      <c r="DD276" t="s">
        <v>3</v>
      </c>
      <c r="DE276" t="s">
        <v>3</v>
      </c>
      <c r="DF276">
        <f t="shared" si="151"/>
        <v>13246.37</v>
      </c>
      <c r="DG276">
        <f t="shared" si="143"/>
        <v>0</v>
      </c>
      <c r="DH276">
        <f t="shared" si="144"/>
        <v>0</v>
      </c>
      <c r="DI276">
        <f t="shared" si="139"/>
        <v>0</v>
      </c>
      <c r="DJ276">
        <f t="shared" si="152"/>
        <v>13246.37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ROW(Source!A186)</f>
        <v>186</v>
      </c>
      <c r="B277">
        <v>50447276</v>
      </c>
      <c r="C277">
        <v>50447988</v>
      </c>
      <c r="D277">
        <v>46135994</v>
      </c>
      <c r="E277">
        <v>1</v>
      </c>
      <c r="F277">
        <v>1</v>
      </c>
      <c r="G277">
        <v>30570983</v>
      </c>
      <c r="H277">
        <v>3</v>
      </c>
      <c r="I277" t="s">
        <v>763</v>
      </c>
      <c r="J277" t="s">
        <v>764</v>
      </c>
      <c r="K277" t="s">
        <v>765</v>
      </c>
      <c r="L277">
        <v>1348</v>
      </c>
      <c r="N277">
        <v>1009</v>
      </c>
      <c r="O277" t="s">
        <v>70</v>
      </c>
      <c r="P277" t="s">
        <v>70</v>
      </c>
      <c r="Q277">
        <v>1000</v>
      </c>
      <c r="W277">
        <v>0</v>
      </c>
      <c r="X277">
        <v>1376020486</v>
      </c>
      <c r="Y277">
        <f t="shared" si="145"/>
        <v>3.4099999999999998E-3</v>
      </c>
      <c r="AA277">
        <v>118881.45</v>
      </c>
      <c r="AB277">
        <v>0</v>
      </c>
      <c r="AC277">
        <v>0</v>
      </c>
      <c r="AD277">
        <v>0</v>
      </c>
      <c r="AE277">
        <v>17876.91</v>
      </c>
      <c r="AF277">
        <v>0</v>
      </c>
      <c r="AG277">
        <v>0</v>
      </c>
      <c r="AH277">
        <v>0</v>
      </c>
      <c r="AI277">
        <v>6.65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3.4099999999999998E-3</v>
      </c>
      <c r="AU277" t="s">
        <v>3</v>
      </c>
      <c r="AV277">
        <v>0</v>
      </c>
      <c r="AW277">
        <v>2</v>
      </c>
      <c r="AX277">
        <v>50448019</v>
      </c>
      <c r="AY277">
        <v>1</v>
      </c>
      <c r="AZ277">
        <v>0</v>
      </c>
      <c r="BA277">
        <v>270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ROUND(Y277*Source!I186,9)</f>
        <v>0.25302200000000002</v>
      </c>
      <c r="CY277">
        <f t="shared" si="146"/>
        <v>118881.45</v>
      </c>
      <c r="CZ277">
        <f t="shared" si="147"/>
        <v>17876.91</v>
      </c>
      <c r="DA277">
        <f t="shared" si="148"/>
        <v>6.65</v>
      </c>
      <c r="DB277">
        <f t="shared" si="149"/>
        <v>60.96</v>
      </c>
      <c r="DC277">
        <f t="shared" si="150"/>
        <v>0</v>
      </c>
      <c r="DD277" t="s">
        <v>3</v>
      </c>
      <c r="DE277" t="s">
        <v>3</v>
      </c>
      <c r="DF277">
        <f t="shared" si="151"/>
        <v>30079.62</v>
      </c>
      <c r="DG277">
        <f t="shared" si="143"/>
        <v>0</v>
      </c>
      <c r="DH277">
        <f t="shared" si="144"/>
        <v>0</v>
      </c>
      <c r="DI277">
        <f t="shared" si="139"/>
        <v>0</v>
      </c>
      <c r="DJ277">
        <f t="shared" si="152"/>
        <v>30079.62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ROW(Source!A186)</f>
        <v>186</v>
      </c>
      <c r="B278">
        <v>50447276</v>
      </c>
      <c r="C278">
        <v>50447988</v>
      </c>
      <c r="D278">
        <v>46136006</v>
      </c>
      <c r="E278">
        <v>1</v>
      </c>
      <c r="F278">
        <v>1</v>
      </c>
      <c r="G278">
        <v>30570983</v>
      </c>
      <c r="H278">
        <v>3</v>
      </c>
      <c r="I278" t="s">
        <v>766</v>
      </c>
      <c r="J278" t="s">
        <v>767</v>
      </c>
      <c r="K278" t="s">
        <v>768</v>
      </c>
      <c r="L278">
        <v>1339</v>
      </c>
      <c r="N278">
        <v>1007</v>
      </c>
      <c r="O278" t="s">
        <v>115</v>
      </c>
      <c r="P278" t="s">
        <v>115</v>
      </c>
      <c r="Q278">
        <v>1</v>
      </c>
      <c r="W278">
        <v>0</v>
      </c>
      <c r="X278">
        <v>1464778091</v>
      </c>
      <c r="Y278">
        <f t="shared" si="145"/>
        <v>1.0300000000000001E-3</v>
      </c>
      <c r="AA278">
        <v>11174.03</v>
      </c>
      <c r="AB278">
        <v>0</v>
      </c>
      <c r="AC278">
        <v>0</v>
      </c>
      <c r="AD278">
        <v>0</v>
      </c>
      <c r="AE278">
        <v>2472.13</v>
      </c>
      <c r="AF278">
        <v>0</v>
      </c>
      <c r="AG278">
        <v>0</v>
      </c>
      <c r="AH278">
        <v>0</v>
      </c>
      <c r="AI278">
        <v>4.5199999999999996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1.0300000000000001E-3</v>
      </c>
      <c r="AU278" t="s">
        <v>3</v>
      </c>
      <c r="AV278">
        <v>0</v>
      </c>
      <c r="AW278">
        <v>2</v>
      </c>
      <c r="AX278">
        <v>50448020</v>
      </c>
      <c r="AY278">
        <v>1</v>
      </c>
      <c r="AZ278">
        <v>0</v>
      </c>
      <c r="BA278">
        <v>271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ROUND(Y278*Source!I186,9)</f>
        <v>7.6425999999999994E-2</v>
      </c>
      <c r="CY278">
        <f t="shared" si="146"/>
        <v>11174.03</v>
      </c>
      <c r="CZ278">
        <f t="shared" si="147"/>
        <v>2472.13</v>
      </c>
      <c r="DA278">
        <f t="shared" si="148"/>
        <v>4.5199999999999996</v>
      </c>
      <c r="DB278">
        <f t="shared" si="149"/>
        <v>2.5499999999999998</v>
      </c>
      <c r="DC278">
        <f t="shared" si="150"/>
        <v>0</v>
      </c>
      <c r="DD278" t="s">
        <v>3</v>
      </c>
      <c r="DE278" t="s">
        <v>3</v>
      </c>
      <c r="DF278">
        <f t="shared" si="151"/>
        <v>853.99</v>
      </c>
      <c r="DG278">
        <f t="shared" si="143"/>
        <v>0</v>
      </c>
      <c r="DH278">
        <f t="shared" si="144"/>
        <v>0</v>
      </c>
      <c r="DI278">
        <f t="shared" si="139"/>
        <v>0</v>
      </c>
      <c r="DJ278">
        <f t="shared" si="152"/>
        <v>853.99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ROW(Source!A186)</f>
        <v>186</v>
      </c>
      <c r="B279">
        <v>50447276</v>
      </c>
      <c r="C279">
        <v>50447988</v>
      </c>
      <c r="D279">
        <v>46139587</v>
      </c>
      <c r="E279">
        <v>1</v>
      </c>
      <c r="F279">
        <v>1</v>
      </c>
      <c r="G279">
        <v>30570983</v>
      </c>
      <c r="H279">
        <v>3</v>
      </c>
      <c r="I279" t="s">
        <v>769</v>
      </c>
      <c r="J279" t="s">
        <v>770</v>
      </c>
      <c r="K279" t="s">
        <v>771</v>
      </c>
      <c r="L279">
        <v>1348</v>
      </c>
      <c r="N279">
        <v>1009</v>
      </c>
      <c r="O279" t="s">
        <v>70</v>
      </c>
      <c r="P279" t="s">
        <v>70</v>
      </c>
      <c r="Q279">
        <v>1000</v>
      </c>
      <c r="W279">
        <v>0</v>
      </c>
      <c r="X279">
        <v>-2043994512</v>
      </c>
      <c r="Y279">
        <f t="shared" si="145"/>
        <v>7.9900000000000006E-3</v>
      </c>
      <c r="AA279">
        <v>107812.68</v>
      </c>
      <c r="AB279">
        <v>0</v>
      </c>
      <c r="AC279">
        <v>0</v>
      </c>
      <c r="AD279">
        <v>0</v>
      </c>
      <c r="AE279">
        <v>12654.07</v>
      </c>
      <c r="AF279">
        <v>0</v>
      </c>
      <c r="AG279">
        <v>0</v>
      </c>
      <c r="AH279">
        <v>0</v>
      </c>
      <c r="AI279">
        <v>8.52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7.9900000000000006E-3</v>
      </c>
      <c r="AU279" t="s">
        <v>3</v>
      </c>
      <c r="AV279">
        <v>0</v>
      </c>
      <c r="AW279">
        <v>2</v>
      </c>
      <c r="AX279">
        <v>50448021</v>
      </c>
      <c r="AY279">
        <v>1</v>
      </c>
      <c r="AZ279">
        <v>0</v>
      </c>
      <c r="BA279">
        <v>272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ROUND(Y279*Source!I186,9)</f>
        <v>0.592858</v>
      </c>
      <c r="CY279">
        <f t="shared" si="146"/>
        <v>107812.68</v>
      </c>
      <c r="CZ279">
        <f t="shared" si="147"/>
        <v>12654.07</v>
      </c>
      <c r="DA279">
        <f t="shared" si="148"/>
        <v>8.52</v>
      </c>
      <c r="DB279">
        <f t="shared" si="149"/>
        <v>101.11</v>
      </c>
      <c r="DC279">
        <f t="shared" si="150"/>
        <v>0</v>
      </c>
      <c r="DD279" t="s">
        <v>3</v>
      </c>
      <c r="DE279" t="s">
        <v>3</v>
      </c>
      <c r="DF279">
        <f t="shared" si="151"/>
        <v>63917.61</v>
      </c>
      <c r="DG279">
        <f t="shared" si="143"/>
        <v>0</v>
      </c>
      <c r="DH279">
        <f t="shared" si="144"/>
        <v>0</v>
      </c>
      <c r="DI279">
        <f t="shared" si="139"/>
        <v>0</v>
      </c>
      <c r="DJ279">
        <f t="shared" si="152"/>
        <v>63917.61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ROW(Source!A186)</f>
        <v>186</v>
      </c>
      <c r="B280">
        <v>50447276</v>
      </c>
      <c r="C280">
        <v>50447988</v>
      </c>
      <c r="D280">
        <v>42938370</v>
      </c>
      <c r="E280">
        <v>30570983</v>
      </c>
      <c r="F280">
        <v>1</v>
      </c>
      <c r="G280">
        <v>30570983</v>
      </c>
      <c r="H280">
        <v>3</v>
      </c>
      <c r="I280" t="s">
        <v>710</v>
      </c>
      <c r="J280" t="s">
        <v>3</v>
      </c>
      <c r="K280" t="s">
        <v>711</v>
      </c>
      <c r="L280">
        <v>1344</v>
      </c>
      <c r="N280">
        <v>1008</v>
      </c>
      <c r="O280" t="s">
        <v>676</v>
      </c>
      <c r="P280" t="s">
        <v>676</v>
      </c>
      <c r="Q280">
        <v>1</v>
      </c>
      <c r="W280">
        <v>0</v>
      </c>
      <c r="X280">
        <v>-94250534</v>
      </c>
      <c r="Y280">
        <f t="shared" si="145"/>
        <v>0.01</v>
      </c>
      <c r="AA280">
        <v>9.64</v>
      </c>
      <c r="AB280">
        <v>0</v>
      </c>
      <c r="AC280">
        <v>0</v>
      </c>
      <c r="AD280">
        <v>0</v>
      </c>
      <c r="AE280">
        <v>1</v>
      </c>
      <c r="AF280">
        <v>0</v>
      </c>
      <c r="AG280">
        <v>0</v>
      </c>
      <c r="AH280">
        <v>0</v>
      </c>
      <c r="AI280">
        <v>9.64</v>
      </c>
      <c r="AJ280">
        <v>1</v>
      </c>
      <c r="AK280">
        <v>1</v>
      </c>
      <c r="AL280">
        <v>1</v>
      </c>
      <c r="AM280">
        <v>5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0.01</v>
      </c>
      <c r="AU280" t="s">
        <v>3</v>
      </c>
      <c r="AV280">
        <v>0</v>
      </c>
      <c r="AW280">
        <v>2</v>
      </c>
      <c r="AX280">
        <v>50448023</v>
      </c>
      <c r="AY280">
        <v>1</v>
      </c>
      <c r="AZ280">
        <v>0</v>
      </c>
      <c r="BA280">
        <v>274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ROUND(Y280*Source!I186,9)</f>
        <v>0.74199999999999999</v>
      </c>
      <c r="CY280">
        <f t="shared" si="146"/>
        <v>9.64</v>
      </c>
      <c r="CZ280">
        <f t="shared" si="147"/>
        <v>1</v>
      </c>
      <c r="DA280">
        <f t="shared" si="148"/>
        <v>9.64</v>
      </c>
      <c r="DB280">
        <f t="shared" si="149"/>
        <v>0.01</v>
      </c>
      <c r="DC280">
        <f t="shared" si="150"/>
        <v>0</v>
      </c>
      <c r="DD280" t="s">
        <v>3</v>
      </c>
      <c r="DE280" t="s">
        <v>3</v>
      </c>
      <c r="DF280">
        <f t="shared" si="151"/>
        <v>7.15</v>
      </c>
      <c r="DG280">
        <f t="shared" si="143"/>
        <v>0</v>
      </c>
      <c r="DH280">
        <f t="shared" si="144"/>
        <v>0</v>
      </c>
      <c r="DI280">
        <f t="shared" si="139"/>
        <v>0</v>
      </c>
      <c r="DJ280">
        <f t="shared" si="152"/>
        <v>7.15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ROW(Source!A199)</f>
        <v>199</v>
      </c>
      <c r="B281">
        <v>50447275</v>
      </c>
      <c r="C281">
        <v>50448030</v>
      </c>
      <c r="D281">
        <v>40404405</v>
      </c>
      <c r="E281">
        <v>30570983</v>
      </c>
      <c r="F281">
        <v>1</v>
      </c>
      <c r="G281">
        <v>30570983</v>
      </c>
      <c r="H281">
        <v>1</v>
      </c>
      <c r="I281" t="s">
        <v>605</v>
      </c>
      <c r="J281" t="s">
        <v>3</v>
      </c>
      <c r="K281" t="s">
        <v>606</v>
      </c>
      <c r="L281">
        <v>1191</v>
      </c>
      <c r="N281">
        <v>1013</v>
      </c>
      <c r="O281" t="s">
        <v>607</v>
      </c>
      <c r="P281" t="s">
        <v>607</v>
      </c>
      <c r="Q281">
        <v>1</v>
      </c>
      <c r="W281">
        <v>0</v>
      </c>
      <c r="X281">
        <v>476480486</v>
      </c>
      <c r="Y281">
        <f>(AT281*1.1)</f>
        <v>38.577000000000005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35.07</v>
      </c>
      <c r="AU281" t="s">
        <v>40</v>
      </c>
      <c r="AV281">
        <v>1</v>
      </c>
      <c r="AW281">
        <v>2</v>
      </c>
      <c r="AX281">
        <v>50448038</v>
      </c>
      <c r="AY281">
        <v>1</v>
      </c>
      <c r="AZ281">
        <v>0</v>
      </c>
      <c r="BA281">
        <v>275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ROUND(AT281*Source!I199*AH281*AL281,2)</f>
        <v>0</v>
      </c>
      <c r="CV281">
        <f>ROUND(Y281*Source!I199,9)</f>
        <v>2556.2277509999999</v>
      </c>
      <c r="CW281">
        <v>0</v>
      </c>
      <c r="CX281">
        <f>ROUND(Y281*Source!I199,9)</f>
        <v>2556.2277509999999</v>
      </c>
      <c r="CY281">
        <f>AD281</f>
        <v>0</v>
      </c>
      <c r="CZ281">
        <f>AH281</f>
        <v>0</v>
      </c>
      <c r="DA281">
        <f>AL281</f>
        <v>1</v>
      </c>
      <c r="DB281">
        <f>ROUND((ROUND(AT281*CZ281,2)*1.1),6)</f>
        <v>0</v>
      </c>
      <c r="DC281">
        <f>ROUND((ROUND(AT281*AG281,2)*1.1),6)</f>
        <v>0</v>
      </c>
      <c r="DD281" t="s">
        <v>3</v>
      </c>
      <c r="DE281" t="s">
        <v>3</v>
      </c>
      <c r="DF281">
        <f t="shared" ref="DF281:DF289" si="153">ROUND(ROUND(AE281,2)*CX281,2)</f>
        <v>0</v>
      </c>
      <c r="DG281">
        <f t="shared" si="143"/>
        <v>0</v>
      </c>
      <c r="DH281">
        <f t="shared" si="144"/>
        <v>0</v>
      </c>
      <c r="DI281">
        <f t="shared" si="139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ROW(Source!A199)</f>
        <v>199</v>
      </c>
      <c r="B282">
        <v>50447275</v>
      </c>
      <c r="C282">
        <v>50448030</v>
      </c>
      <c r="D282">
        <v>40406154</v>
      </c>
      <c r="E282">
        <v>30570983</v>
      </c>
      <c r="F282">
        <v>1</v>
      </c>
      <c r="G282">
        <v>30570983</v>
      </c>
      <c r="H282">
        <v>2</v>
      </c>
      <c r="I282" t="s">
        <v>674</v>
      </c>
      <c r="J282" t="s">
        <v>3</v>
      </c>
      <c r="K282" t="s">
        <v>675</v>
      </c>
      <c r="L282">
        <v>1344</v>
      </c>
      <c r="N282">
        <v>1008</v>
      </c>
      <c r="O282" t="s">
        <v>676</v>
      </c>
      <c r="P282" t="s">
        <v>676</v>
      </c>
      <c r="Q282">
        <v>1</v>
      </c>
      <c r="W282">
        <v>0</v>
      </c>
      <c r="X282">
        <v>-1180195794</v>
      </c>
      <c r="Y282">
        <f>(AT282*1.1)</f>
        <v>42.185000000000002</v>
      </c>
      <c r="AA282">
        <v>0</v>
      </c>
      <c r="AB282">
        <v>1</v>
      </c>
      <c r="AC282">
        <v>0</v>
      </c>
      <c r="AD282">
        <v>0</v>
      </c>
      <c r="AE282">
        <v>0</v>
      </c>
      <c r="AF282">
        <v>1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38.35</v>
      </c>
      <c r="AU282" t="s">
        <v>40</v>
      </c>
      <c r="AV282">
        <v>0</v>
      </c>
      <c r="AW282">
        <v>2</v>
      </c>
      <c r="AX282">
        <v>50448039</v>
      </c>
      <c r="AY282">
        <v>1</v>
      </c>
      <c r="AZ282">
        <v>0</v>
      </c>
      <c r="BA282">
        <v>276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ROUND(Y282*Source!I199*DO282,9)</f>
        <v>0</v>
      </c>
      <c r="CX282">
        <f>ROUND(Y282*Source!I199,9)</f>
        <v>2795.3046549999999</v>
      </c>
      <c r="CY282">
        <f>AB282</f>
        <v>1</v>
      </c>
      <c r="CZ282">
        <f>AF282</f>
        <v>1</v>
      </c>
      <c r="DA282">
        <f>AJ282</f>
        <v>1</v>
      </c>
      <c r="DB282">
        <f>ROUND((ROUND(AT282*CZ282,2)*1.1),6)</f>
        <v>42.185000000000002</v>
      </c>
      <c r="DC282">
        <f>ROUND((ROUND(AT282*AG282,2)*1.1),6)</f>
        <v>0</v>
      </c>
      <c r="DD282" t="s">
        <v>3</v>
      </c>
      <c r="DE282" t="s">
        <v>3</v>
      </c>
      <c r="DF282">
        <f t="shared" si="153"/>
        <v>0</v>
      </c>
      <c r="DG282">
        <f t="shared" si="143"/>
        <v>2795.3</v>
      </c>
      <c r="DH282">
        <f t="shared" si="144"/>
        <v>0</v>
      </c>
      <c r="DI282">
        <f t="shared" si="139"/>
        <v>0</v>
      </c>
      <c r="DJ282">
        <f>DG282</f>
        <v>2795.3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ROW(Source!A199)</f>
        <v>199</v>
      </c>
      <c r="B283">
        <v>50447275</v>
      </c>
      <c r="C283">
        <v>50448030</v>
      </c>
      <c r="D283">
        <v>46136475</v>
      </c>
      <c r="E283">
        <v>1</v>
      </c>
      <c r="F283">
        <v>1</v>
      </c>
      <c r="G283">
        <v>30570983</v>
      </c>
      <c r="H283">
        <v>3</v>
      </c>
      <c r="I283" t="s">
        <v>294</v>
      </c>
      <c r="J283" t="s">
        <v>296</v>
      </c>
      <c r="K283" t="s">
        <v>295</v>
      </c>
      <c r="L283">
        <v>1348</v>
      </c>
      <c r="N283">
        <v>1009</v>
      </c>
      <c r="O283" t="s">
        <v>70</v>
      </c>
      <c r="P283" t="s">
        <v>70</v>
      </c>
      <c r="Q283">
        <v>1000</v>
      </c>
      <c r="W283">
        <v>0</v>
      </c>
      <c r="X283">
        <v>-909456077</v>
      </c>
      <c r="Y283">
        <f>AT283</f>
        <v>0.78710592999999995</v>
      </c>
      <c r="AA283">
        <v>10246.450000000001</v>
      </c>
      <c r="AB283">
        <v>0</v>
      </c>
      <c r="AC283">
        <v>0</v>
      </c>
      <c r="AD283">
        <v>0</v>
      </c>
      <c r="AE283">
        <v>10246.450000000001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0</v>
      </c>
      <c r="AN283">
        <v>0</v>
      </c>
      <c r="AO283">
        <v>0</v>
      </c>
      <c r="AP283">
        <v>1</v>
      </c>
      <c r="AQ283">
        <v>0</v>
      </c>
      <c r="AR283">
        <v>0</v>
      </c>
      <c r="AS283" t="s">
        <v>3</v>
      </c>
      <c r="AT283">
        <v>0.78710592999999995</v>
      </c>
      <c r="AU283" t="s">
        <v>3</v>
      </c>
      <c r="AV283">
        <v>0</v>
      </c>
      <c r="AW283">
        <v>1</v>
      </c>
      <c r="AX283">
        <v>-1</v>
      </c>
      <c r="AY283">
        <v>0</v>
      </c>
      <c r="AZ283">
        <v>0</v>
      </c>
      <c r="BA283" t="s">
        <v>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ROUND(Y283*Source!I199,9)</f>
        <v>52.156000239999997</v>
      </c>
      <c r="CY283">
        <f>AA283</f>
        <v>10246.450000000001</v>
      </c>
      <c r="CZ283">
        <f>AE283</f>
        <v>10246.450000000001</v>
      </c>
      <c r="DA283">
        <f>AI283</f>
        <v>1</v>
      </c>
      <c r="DB283">
        <f>ROUND(ROUND(AT283*CZ283,2),6)</f>
        <v>8065.04</v>
      </c>
      <c r="DC283">
        <f>ROUND(ROUND(AT283*AG283,2),6)</f>
        <v>0</v>
      </c>
      <c r="DD283" t="s">
        <v>3</v>
      </c>
      <c r="DE283" t="s">
        <v>3</v>
      </c>
      <c r="DF283">
        <f t="shared" si="153"/>
        <v>534413.85</v>
      </c>
      <c r="DG283">
        <f t="shared" si="143"/>
        <v>0</v>
      </c>
      <c r="DH283">
        <f t="shared" si="144"/>
        <v>0</v>
      </c>
      <c r="DI283">
        <f t="shared" si="139"/>
        <v>0</v>
      </c>
      <c r="DJ283">
        <f>DF283</f>
        <v>534413.85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ROW(Source!A199)</f>
        <v>199</v>
      </c>
      <c r="B284">
        <v>50447275</v>
      </c>
      <c r="C284">
        <v>50448030</v>
      </c>
      <c r="D284">
        <v>46136487</v>
      </c>
      <c r="E284">
        <v>1</v>
      </c>
      <c r="F284">
        <v>1</v>
      </c>
      <c r="G284">
        <v>30570983</v>
      </c>
      <c r="H284">
        <v>3</v>
      </c>
      <c r="I284" t="s">
        <v>298</v>
      </c>
      <c r="J284" t="s">
        <v>300</v>
      </c>
      <c r="K284" t="s">
        <v>307</v>
      </c>
      <c r="L284">
        <v>1348</v>
      </c>
      <c r="N284">
        <v>1009</v>
      </c>
      <c r="O284" t="s">
        <v>70</v>
      </c>
      <c r="P284" t="s">
        <v>70</v>
      </c>
      <c r="Q284">
        <v>1000</v>
      </c>
      <c r="W284">
        <v>0</v>
      </c>
      <c r="X284">
        <v>-882910558</v>
      </c>
      <c r="Y284">
        <f>AT284</f>
        <v>0.17403377</v>
      </c>
      <c r="AA284">
        <v>8344.7099999999991</v>
      </c>
      <c r="AB284">
        <v>0</v>
      </c>
      <c r="AC284">
        <v>0</v>
      </c>
      <c r="AD284">
        <v>0</v>
      </c>
      <c r="AE284">
        <v>8344.7099999999991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0</v>
      </c>
      <c r="AN284">
        <v>0</v>
      </c>
      <c r="AO284">
        <v>0</v>
      </c>
      <c r="AP284">
        <v>1</v>
      </c>
      <c r="AQ284">
        <v>0</v>
      </c>
      <c r="AR284">
        <v>0</v>
      </c>
      <c r="AS284" t="s">
        <v>3</v>
      </c>
      <c r="AT284">
        <v>0.17403377</v>
      </c>
      <c r="AU284" t="s">
        <v>3</v>
      </c>
      <c r="AV284">
        <v>0</v>
      </c>
      <c r="AW284">
        <v>1</v>
      </c>
      <c r="AX284">
        <v>-1</v>
      </c>
      <c r="AY284">
        <v>0</v>
      </c>
      <c r="AZ284">
        <v>0</v>
      </c>
      <c r="BA284" t="s">
        <v>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ROUND(Y284*Source!I199,9)</f>
        <v>11.531999702</v>
      </c>
      <c r="CY284">
        <f>AA284</f>
        <v>8344.7099999999991</v>
      </c>
      <c r="CZ284">
        <f>AE284</f>
        <v>8344.7099999999991</v>
      </c>
      <c r="DA284">
        <f>AI284</f>
        <v>1</v>
      </c>
      <c r="DB284">
        <f>ROUND(ROUND(AT284*CZ284,2),6)</f>
        <v>1452.26</v>
      </c>
      <c r="DC284">
        <f>ROUND(ROUND(AT284*AG284,2),6)</f>
        <v>0</v>
      </c>
      <c r="DD284" t="s">
        <v>3</v>
      </c>
      <c r="DE284" t="s">
        <v>3</v>
      </c>
      <c r="DF284">
        <f t="shared" si="153"/>
        <v>96231.19</v>
      </c>
      <c r="DG284">
        <f t="shared" si="143"/>
        <v>0</v>
      </c>
      <c r="DH284">
        <f t="shared" si="144"/>
        <v>0</v>
      </c>
      <c r="DI284">
        <f t="shared" si="139"/>
        <v>0</v>
      </c>
      <c r="DJ284">
        <f>DF284</f>
        <v>96231.19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ROW(Source!A199)</f>
        <v>199</v>
      </c>
      <c r="B285">
        <v>50447275</v>
      </c>
      <c r="C285">
        <v>50448030</v>
      </c>
      <c r="D285">
        <v>46137072</v>
      </c>
      <c r="E285">
        <v>1</v>
      </c>
      <c r="F285">
        <v>1</v>
      </c>
      <c r="G285">
        <v>30570983</v>
      </c>
      <c r="H285">
        <v>3</v>
      </c>
      <c r="I285" t="s">
        <v>304</v>
      </c>
      <c r="J285" t="s">
        <v>306</v>
      </c>
      <c r="K285" t="s">
        <v>305</v>
      </c>
      <c r="L285">
        <v>1348</v>
      </c>
      <c r="N285">
        <v>1009</v>
      </c>
      <c r="O285" t="s">
        <v>70</v>
      </c>
      <c r="P285" t="s">
        <v>70</v>
      </c>
      <c r="Q285">
        <v>1000</v>
      </c>
      <c r="W285">
        <v>0</v>
      </c>
      <c r="X285">
        <v>1391748302</v>
      </c>
      <c r="Y285">
        <f>AT285</f>
        <v>3.88603E-2</v>
      </c>
      <c r="AA285">
        <v>10000.219999999999</v>
      </c>
      <c r="AB285">
        <v>0</v>
      </c>
      <c r="AC285">
        <v>0</v>
      </c>
      <c r="AD285">
        <v>0</v>
      </c>
      <c r="AE285">
        <v>10000.219999999999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0</v>
      </c>
      <c r="AN285">
        <v>0</v>
      </c>
      <c r="AO285">
        <v>0</v>
      </c>
      <c r="AP285">
        <v>1</v>
      </c>
      <c r="AQ285">
        <v>0</v>
      </c>
      <c r="AR285">
        <v>0</v>
      </c>
      <c r="AS285" t="s">
        <v>3</v>
      </c>
      <c r="AT285">
        <v>3.88603E-2</v>
      </c>
      <c r="AU285" t="s">
        <v>3</v>
      </c>
      <c r="AV285">
        <v>0</v>
      </c>
      <c r="AW285">
        <v>1</v>
      </c>
      <c r="AX285">
        <v>-1</v>
      </c>
      <c r="AY285">
        <v>0</v>
      </c>
      <c r="AZ285">
        <v>0</v>
      </c>
      <c r="BA285" t="s">
        <v>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ROUND(Y285*Source!I199,9)</f>
        <v>2.5750000590000002</v>
      </c>
      <c r="CY285">
        <f>AA285</f>
        <v>10000.219999999999</v>
      </c>
      <c r="CZ285">
        <f>AE285</f>
        <v>10000.219999999999</v>
      </c>
      <c r="DA285">
        <f>AI285</f>
        <v>1</v>
      </c>
      <c r="DB285">
        <f>ROUND(ROUND(AT285*CZ285,2),6)</f>
        <v>388.61</v>
      </c>
      <c r="DC285">
        <f>ROUND(ROUND(AT285*AG285,2),6)</f>
        <v>0</v>
      </c>
      <c r="DD285" t="s">
        <v>3</v>
      </c>
      <c r="DE285" t="s">
        <v>3</v>
      </c>
      <c r="DF285">
        <f t="shared" si="153"/>
        <v>25750.57</v>
      </c>
      <c r="DG285">
        <f t="shared" si="143"/>
        <v>0</v>
      </c>
      <c r="DH285">
        <f t="shared" si="144"/>
        <v>0</v>
      </c>
      <c r="DI285">
        <f t="shared" si="139"/>
        <v>0</v>
      </c>
      <c r="DJ285">
        <f>DF285</f>
        <v>25750.57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ROW(Source!A199)</f>
        <v>199</v>
      </c>
      <c r="B286">
        <v>50447275</v>
      </c>
      <c r="C286">
        <v>50448030</v>
      </c>
      <c r="D286">
        <v>31132077</v>
      </c>
      <c r="E286">
        <v>1</v>
      </c>
      <c r="F286">
        <v>1</v>
      </c>
      <c r="G286">
        <v>30570983</v>
      </c>
      <c r="H286">
        <v>3</v>
      </c>
      <c r="I286" t="s">
        <v>772</v>
      </c>
      <c r="J286" t="s">
        <v>773</v>
      </c>
      <c r="K286" t="s">
        <v>774</v>
      </c>
      <c r="L286">
        <v>1348</v>
      </c>
      <c r="N286">
        <v>1009</v>
      </c>
      <c r="O286" t="s">
        <v>70</v>
      </c>
      <c r="P286" t="s">
        <v>70</v>
      </c>
      <c r="Q286">
        <v>1000</v>
      </c>
      <c r="W286">
        <v>0</v>
      </c>
      <c r="X286">
        <v>2065286076</v>
      </c>
      <c r="Y286">
        <f>AT286</f>
        <v>1E-4</v>
      </c>
      <c r="AA286">
        <v>12654.07</v>
      </c>
      <c r="AB286">
        <v>0</v>
      </c>
      <c r="AC286">
        <v>0</v>
      </c>
      <c r="AD286">
        <v>0</v>
      </c>
      <c r="AE286">
        <v>12654.07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1E-4</v>
      </c>
      <c r="AU286" t="s">
        <v>3</v>
      </c>
      <c r="AV286">
        <v>0</v>
      </c>
      <c r="AW286">
        <v>2</v>
      </c>
      <c r="AX286">
        <v>50448040</v>
      </c>
      <c r="AY286">
        <v>1</v>
      </c>
      <c r="AZ286">
        <v>0</v>
      </c>
      <c r="BA286">
        <v>277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ROUND(Y286*Source!I199,9)</f>
        <v>6.6262999999999999E-3</v>
      </c>
      <c r="CY286">
        <f>AA286</f>
        <v>12654.07</v>
      </c>
      <c r="CZ286">
        <f>AE286</f>
        <v>12654.07</v>
      </c>
      <c r="DA286">
        <f>AI286</f>
        <v>1</v>
      </c>
      <c r="DB286">
        <f>ROUND(ROUND(AT286*CZ286,2),6)</f>
        <v>1.27</v>
      </c>
      <c r="DC286">
        <f>ROUND(ROUND(AT286*AG286,2),6)</f>
        <v>0</v>
      </c>
      <c r="DD286" t="s">
        <v>3</v>
      </c>
      <c r="DE286" t="s">
        <v>3</v>
      </c>
      <c r="DF286">
        <f t="shared" si="153"/>
        <v>83.85</v>
      </c>
      <c r="DG286">
        <f t="shared" si="143"/>
        <v>0</v>
      </c>
      <c r="DH286">
        <f t="shared" si="144"/>
        <v>0</v>
      </c>
      <c r="DI286">
        <f t="shared" si="139"/>
        <v>0</v>
      </c>
      <c r="DJ286">
        <f>DF286</f>
        <v>83.85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ROW(Source!A199)</f>
        <v>199</v>
      </c>
      <c r="B287">
        <v>50447275</v>
      </c>
      <c r="C287">
        <v>50448030</v>
      </c>
      <c r="D287">
        <v>42938370</v>
      </c>
      <c r="E287">
        <v>30570983</v>
      </c>
      <c r="F287">
        <v>1</v>
      </c>
      <c r="G287">
        <v>30570983</v>
      </c>
      <c r="H287">
        <v>3</v>
      </c>
      <c r="I287" t="s">
        <v>710</v>
      </c>
      <c r="J287" t="s">
        <v>3</v>
      </c>
      <c r="K287" t="s">
        <v>711</v>
      </c>
      <c r="L287">
        <v>1344</v>
      </c>
      <c r="N287">
        <v>1008</v>
      </c>
      <c r="O287" t="s">
        <v>676</v>
      </c>
      <c r="P287" t="s">
        <v>676</v>
      </c>
      <c r="Q287">
        <v>1</v>
      </c>
      <c r="W287">
        <v>0</v>
      </c>
      <c r="X287">
        <v>-94250534</v>
      </c>
      <c r="Y287">
        <f>AT287</f>
        <v>39.479999999999997</v>
      </c>
      <c r="AA287">
        <v>1</v>
      </c>
      <c r="AB287">
        <v>0</v>
      </c>
      <c r="AC287">
        <v>0</v>
      </c>
      <c r="AD287">
        <v>0</v>
      </c>
      <c r="AE287">
        <v>1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39.479999999999997</v>
      </c>
      <c r="AU287" t="s">
        <v>3</v>
      </c>
      <c r="AV287">
        <v>0</v>
      </c>
      <c r="AW287">
        <v>2</v>
      </c>
      <c r="AX287">
        <v>50448042</v>
      </c>
      <c r="AY287">
        <v>1</v>
      </c>
      <c r="AZ287">
        <v>0</v>
      </c>
      <c r="BA287">
        <v>279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ROUND(Y287*Source!I199,9)</f>
        <v>2616.06324</v>
      </c>
      <c r="CY287">
        <f>AA287</f>
        <v>1</v>
      </c>
      <c r="CZ287">
        <f>AE287</f>
        <v>1</v>
      </c>
      <c r="DA287">
        <f>AI287</f>
        <v>1</v>
      </c>
      <c r="DB287">
        <f>ROUND(ROUND(AT287*CZ287,2),6)</f>
        <v>39.479999999999997</v>
      </c>
      <c r="DC287">
        <f>ROUND(ROUND(AT287*AG287,2),6)</f>
        <v>0</v>
      </c>
      <c r="DD287" t="s">
        <v>3</v>
      </c>
      <c r="DE287" t="s">
        <v>3</v>
      </c>
      <c r="DF287">
        <f t="shared" si="153"/>
        <v>2616.06</v>
      </c>
      <c r="DG287">
        <f t="shared" si="143"/>
        <v>0</v>
      </c>
      <c r="DH287">
        <f t="shared" si="144"/>
        <v>0</v>
      </c>
      <c r="DI287">
        <f t="shared" si="139"/>
        <v>0</v>
      </c>
      <c r="DJ287">
        <f>DF287</f>
        <v>2616.06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ROW(Source!A200)</f>
        <v>200</v>
      </c>
      <c r="B288">
        <v>50447276</v>
      </c>
      <c r="C288">
        <v>50448030</v>
      </c>
      <c r="D288">
        <v>40404405</v>
      </c>
      <c r="E288">
        <v>30570983</v>
      </c>
      <c r="F288">
        <v>1</v>
      </c>
      <c r="G288">
        <v>30570983</v>
      </c>
      <c r="H288">
        <v>1</v>
      </c>
      <c r="I288" t="s">
        <v>605</v>
      </c>
      <c r="J288" t="s">
        <v>3</v>
      </c>
      <c r="K288" t="s">
        <v>606</v>
      </c>
      <c r="L288">
        <v>1191</v>
      </c>
      <c r="N288">
        <v>1013</v>
      </c>
      <c r="O288" t="s">
        <v>607</v>
      </c>
      <c r="P288" t="s">
        <v>607</v>
      </c>
      <c r="Q288">
        <v>1</v>
      </c>
      <c r="W288">
        <v>0</v>
      </c>
      <c r="X288">
        <v>476480486</v>
      </c>
      <c r="Y288">
        <f>(AT288*1.1)</f>
        <v>38.577000000000005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5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35.07</v>
      </c>
      <c r="AU288" t="s">
        <v>40</v>
      </c>
      <c r="AV288">
        <v>1</v>
      </c>
      <c r="AW288">
        <v>2</v>
      </c>
      <c r="AX288">
        <v>50448038</v>
      </c>
      <c r="AY288">
        <v>1</v>
      </c>
      <c r="AZ288">
        <v>0</v>
      </c>
      <c r="BA288">
        <v>280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U288">
        <f>ROUND(AT288*Source!I200*AH288*AL288,2)</f>
        <v>0</v>
      </c>
      <c r="CV288">
        <f>ROUND(Y288*Source!I200,9)</f>
        <v>2556.2277509999999</v>
      </c>
      <c r="CW288">
        <v>0</v>
      </c>
      <c r="CX288">
        <f>ROUND(Y288*Source!I200,9)</f>
        <v>2556.2277509999999</v>
      </c>
      <c r="CY288">
        <f>AD288</f>
        <v>0</v>
      </c>
      <c r="CZ288">
        <f>AH288</f>
        <v>0</v>
      </c>
      <c r="DA288">
        <f>AL288</f>
        <v>1</v>
      </c>
      <c r="DB288">
        <f>ROUND((ROUND(AT288*CZ288,2)*1.1),6)</f>
        <v>0</v>
      </c>
      <c r="DC288">
        <f>ROUND((ROUND(AT288*AG288,2)*1.1),6)</f>
        <v>0</v>
      </c>
      <c r="DD288" t="s">
        <v>3</v>
      </c>
      <c r="DE288" t="s">
        <v>3</v>
      </c>
      <c r="DF288">
        <f t="shared" si="153"/>
        <v>0</v>
      </c>
      <c r="DG288">
        <f t="shared" si="143"/>
        <v>0</v>
      </c>
      <c r="DH288">
        <f t="shared" si="144"/>
        <v>0</v>
      </c>
      <c r="DI288">
        <f t="shared" si="139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ROW(Source!A200)</f>
        <v>200</v>
      </c>
      <c r="B289">
        <v>50447276</v>
      </c>
      <c r="C289">
        <v>50448030</v>
      </c>
      <c r="D289">
        <v>40406154</v>
      </c>
      <c r="E289">
        <v>30570983</v>
      </c>
      <c r="F289">
        <v>1</v>
      </c>
      <c r="G289">
        <v>30570983</v>
      </c>
      <c r="H289">
        <v>2</v>
      </c>
      <c r="I289" t="s">
        <v>674</v>
      </c>
      <c r="J289" t="s">
        <v>3</v>
      </c>
      <c r="K289" t="s">
        <v>675</v>
      </c>
      <c r="L289">
        <v>1344</v>
      </c>
      <c r="N289">
        <v>1008</v>
      </c>
      <c r="O289" t="s">
        <v>676</v>
      </c>
      <c r="P289" t="s">
        <v>676</v>
      </c>
      <c r="Q289">
        <v>1</v>
      </c>
      <c r="W289">
        <v>0</v>
      </c>
      <c r="X289">
        <v>-1180195794</v>
      </c>
      <c r="Y289">
        <f>(AT289*1.1)</f>
        <v>42.185000000000002</v>
      </c>
      <c r="AA289">
        <v>0</v>
      </c>
      <c r="AB289">
        <v>1.0900000000000001</v>
      </c>
      <c r="AC289">
        <v>0</v>
      </c>
      <c r="AD289">
        <v>0</v>
      </c>
      <c r="AE289">
        <v>0</v>
      </c>
      <c r="AF289">
        <v>1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5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38.35</v>
      </c>
      <c r="AU289" t="s">
        <v>40</v>
      </c>
      <c r="AV289">
        <v>0</v>
      </c>
      <c r="AW289">
        <v>2</v>
      </c>
      <c r="AX289">
        <v>50448039</v>
      </c>
      <c r="AY289">
        <v>1</v>
      </c>
      <c r="AZ289">
        <v>0</v>
      </c>
      <c r="BA289">
        <v>281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ROUND(Y289*Source!I200*DO289,9)</f>
        <v>0</v>
      </c>
      <c r="CX289">
        <f>ROUND(Y289*Source!I200,9)</f>
        <v>2795.3046549999999</v>
      </c>
      <c r="CY289">
        <f>AB289</f>
        <v>1.0900000000000001</v>
      </c>
      <c r="CZ289">
        <f>AF289</f>
        <v>1</v>
      </c>
      <c r="DA289">
        <f>AJ289</f>
        <v>1</v>
      </c>
      <c r="DB289">
        <f>ROUND((ROUND(AT289*CZ289,2)*1.1),6)</f>
        <v>42.185000000000002</v>
      </c>
      <c r="DC289">
        <f>ROUND((ROUND(AT289*AG289,2)*1.1),6)</f>
        <v>0</v>
      </c>
      <c r="DD289" t="s">
        <v>3</v>
      </c>
      <c r="DE289" t="s">
        <v>3</v>
      </c>
      <c r="DF289">
        <f t="shared" si="153"/>
        <v>0</v>
      </c>
      <c r="DG289">
        <f t="shared" si="143"/>
        <v>2795.3</v>
      </c>
      <c r="DH289">
        <f t="shared" si="144"/>
        <v>0</v>
      </c>
      <c r="DI289">
        <f t="shared" si="139"/>
        <v>0</v>
      </c>
      <c r="DJ289">
        <f>DG289</f>
        <v>2795.3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ROW(Source!A200)</f>
        <v>200</v>
      </c>
      <c r="B290">
        <v>50447276</v>
      </c>
      <c r="C290">
        <v>50448030</v>
      </c>
      <c r="D290">
        <v>46136475</v>
      </c>
      <c r="E290">
        <v>1</v>
      </c>
      <c r="F290">
        <v>1</v>
      </c>
      <c r="G290">
        <v>30570983</v>
      </c>
      <c r="H290">
        <v>3</v>
      </c>
      <c r="I290" t="s">
        <v>294</v>
      </c>
      <c r="J290" t="s">
        <v>296</v>
      </c>
      <c r="K290" t="s">
        <v>295</v>
      </c>
      <c r="L290">
        <v>1348</v>
      </c>
      <c r="N290">
        <v>1009</v>
      </c>
      <c r="O290" t="s">
        <v>70</v>
      </c>
      <c r="P290" t="s">
        <v>70</v>
      </c>
      <c r="Q290">
        <v>1000</v>
      </c>
      <c r="W290">
        <v>0</v>
      </c>
      <c r="X290">
        <v>-909456077</v>
      </c>
      <c r="Y290">
        <f>AT290</f>
        <v>0.78710592999999995</v>
      </c>
      <c r="AA290">
        <v>56867.8</v>
      </c>
      <c r="AB290">
        <v>0</v>
      </c>
      <c r="AC290">
        <v>0</v>
      </c>
      <c r="AD290">
        <v>0</v>
      </c>
      <c r="AE290">
        <v>10246.450000000001</v>
      </c>
      <c r="AF290">
        <v>0</v>
      </c>
      <c r="AG290">
        <v>0</v>
      </c>
      <c r="AH290">
        <v>0</v>
      </c>
      <c r="AI290">
        <v>5.55</v>
      </c>
      <c r="AJ290">
        <v>1</v>
      </c>
      <c r="AK290">
        <v>1</v>
      </c>
      <c r="AL290">
        <v>1</v>
      </c>
      <c r="AM290">
        <v>0</v>
      </c>
      <c r="AN290">
        <v>0</v>
      </c>
      <c r="AO290">
        <v>0</v>
      </c>
      <c r="AP290">
        <v>1</v>
      </c>
      <c r="AQ290">
        <v>0</v>
      </c>
      <c r="AR290">
        <v>0</v>
      </c>
      <c r="AS290" t="s">
        <v>3</v>
      </c>
      <c r="AT290">
        <v>0.78710592999999995</v>
      </c>
      <c r="AU290" t="s">
        <v>3</v>
      </c>
      <c r="AV290">
        <v>0</v>
      </c>
      <c r="AW290">
        <v>1</v>
      </c>
      <c r="AX290">
        <v>-1</v>
      </c>
      <c r="AY290">
        <v>0</v>
      </c>
      <c r="AZ290">
        <v>0</v>
      </c>
      <c r="BA290" t="s">
        <v>3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ROUND(Y290*Source!I200,9)</f>
        <v>52.156000239999997</v>
      </c>
      <c r="CY290">
        <f>AA290</f>
        <v>56867.8</v>
      </c>
      <c r="CZ290">
        <f>AE290</f>
        <v>10246.450000000001</v>
      </c>
      <c r="DA290">
        <f>AI290</f>
        <v>5.55</v>
      </c>
      <c r="DB290">
        <f>ROUND(ROUND(AT290*CZ290,2),6)</f>
        <v>8065.04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2965996.99</v>
      </c>
      <c r="DG290">
        <f t="shared" si="143"/>
        <v>0</v>
      </c>
      <c r="DH290">
        <f t="shared" si="144"/>
        <v>0</v>
      </c>
      <c r="DI290">
        <f t="shared" si="139"/>
        <v>0</v>
      </c>
      <c r="DJ290">
        <f>DF290</f>
        <v>2965996.99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ROW(Source!A200)</f>
        <v>200</v>
      </c>
      <c r="B291">
        <v>50447276</v>
      </c>
      <c r="C291">
        <v>50448030</v>
      </c>
      <c r="D291">
        <v>46136487</v>
      </c>
      <c r="E291">
        <v>1</v>
      </c>
      <c r="F291">
        <v>1</v>
      </c>
      <c r="G291">
        <v>30570983</v>
      </c>
      <c r="H291">
        <v>3</v>
      </c>
      <c r="I291" t="s">
        <v>298</v>
      </c>
      <c r="J291" t="s">
        <v>300</v>
      </c>
      <c r="K291" t="s">
        <v>307</v>
      </c>
      <c r="L291">
        <v>1348</v>
      </c>
      <c r="N291">
        <v>1009</v>
      </c>
      <c r="O291" t="s">
        <v>70</v>
      </c>
      <c r="P291" t="s">
        <v>70</v>
      </c>
      <c r="Q291">
        <v>1000</v>
      </c>
      <c r="W291">
        <v>0</v>
      </c>
      <c r="X291">
        <v>-882910558</v>
      </c>
      <c r="Y291">
        <f>AT291</f>
        <v>0.17403377</v>
      </c>
      <c r="AA291">
        <v>93794.54</v>
      </c>
      <c r="AB291">
        <v>0</v>
      </c>
      <c r="AC291">
        <v>0</v>
      </c>
      <c r="AD291">
        <v>0</v>
      </c>
      <c r="AE291">
        <v>8344.7099999999991</v>
      </c>
      <c r="AF291">
        <v>0</v>
      </c>
      <c r="AG291">
        <v>0</v>
      </c>
      <c r="AH291">
        <v>0</v>
      </c>
      <c r="AI291">
        <v>11.24</v>
      </c>
      <c r="AJ291">
        <v>1</v>
      </c>
      <c r="AK291">
        <v>1</v>
      </c>
      <c r="AL291">
        <v>1</v>
      </c>
      <c r="AM291">
        <v>0</v>
      </c>
      <c r="AN291">
        <v>0</v>
      </c>
      <c r="AO291">
        <v>0</v>
      </c>
      <c r="AP291">
        <v>1</v>
      </c>
      <c r="AQ291">
        <v>0</v>
      </c>
      <c r="AR291">
        <v>0</v>
      </c>
      <c r="AS291" t="s">
        <v>3</v>
      </c>
      <c r="AT291">
        <v>0.17403377</v>
      </c>
      <c r="AU291" t="s">
        <v>3</v>
      </c>
      <c r="AV291">
        <v>0</v>
      </c>
      <c r="AW291">
        <v>1</v>
      </c>
      <c r="AX291">
        <v>-1</v>
      </c>
      <c r="AY291">
        <v>0</v>
      </c>
      <c r="AZ291">
        <v>0</v>
      </c>
      <c r="BA291" t="s">
        <v>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ROUND(Y291*Source!I200,9)</f>
        <v>11.531999702</v>
      </c>
      <c r="CY291">
        <f>AA291</f>
        <v>93794.54</v>
      </c>
      <c r="CZ291">
        <f>AE291</f>
        <v>8344.7099999999991</v>
      </c>
      <c r="DA291">
        <f>AI291</f>
        <v>11.24</v>
      </c>
      <c r="DB291">
        <f>ROUND(ROUND(AT291*CZ291,2),6)</f>
        <v>1452.26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1081638.6100000001</v>
      </c>
      <c r="DG291">
        <f t="shared" si="143"/>
        <v>0</v>
      </c>
      <c r="DH291">
        <f t="shared" si="144"/>
        <v>0</v>
      </c>
      <c r="DI291">
        <f t="shared" si="139"/>
        <v>0</v>
      </c>
      <c r="DJ291">
        <f>DF291</f>
        <v>1081638.6100000001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ROW(Source!A200)</f>
        <v>200</v>
      </c>
      <c r="B292">
        <v>50447276</v>
      </c>
      <c r="C292">
        <v>50448030</v>
      </c>
      <c r="D292">
        <v>46137072</v>
      </c>
      <c r="E292">
        <v>1</v>
      </c>
      <c r="F292">
        <v>1</v>
      </c>
      <c r="G292">
        <v>30570983</v>
      </c>
      <c r="H292">
        <v>3</v>
      </c>
      <c r="I292" t="s">
        <v>304</v>
      </c>
      <c r="J292" t="s">
        <v>306</v>
      </c>
      <c r="K292" t="s">
        <v>305</v>
      </c>
      <c r="L292">
        <v>1348</v>
      </c>
      <c r="N292">
        <v>1009</v>
      </c>
      <c r="O292" t="s">
        <v>70</v>
      </c>
      <c r="P292" t="s">
        <v>70</v>
      </c>
      <c r="Q292">
        <v>1000</v>
      </c>
      <c r="W292">
        <v>0</v>
      </c>
      <c r="X292">
        <v>1391748302</v>
      </c>
      <c r="Y292">
        <f>AT292</f>
        <v>3.88603E-2</v>
      </c>
      <c r="AA292">
        <v>54501.2</v>
      </c>
      <c r="AB292">
        <v>0</v>
      </c>
      <c r="AC292">
        <v>0</v>
      </c>
      <c r="AD292">
        <v>0</v>
      </c>
      <c r="AE292">
        <v>10000.219999999999</v>
      </c>
      <c r="AF292">
        <v>0</v>
      </c>
      <c r="AG292">
        <v>0</v>
      </c>
      <c r="AH292">
        <v>0</v>
      </c>
      <c r="AI292">
        <v>5.45</v>
      </c>
      <c r="AJ292">
        <v>1</v>
      </c>
      <c r="AK292">
        <v>1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 t="s">
        <v>3</v>
      </c>
      <c r="AT292">
        <v>3.88603E-2</v>
      </c>
      <c r="AU292" t="s">
        <v>3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ROUND(Y292*Source!I200,9)</f>
        <v>2.5750000590000002</v>
      </c>
      <c r="CY292">
        <f>AA292</f>
        <v>54501.2</v>
      </c>
      <c r="CZ292">
        <f>AE292</f>
        <v>10000.219999999999</v>
      </c>
      <c r="DA292">
        <f>AI292</f>
        <v>5.45</v>
      </c>
      <c r="DB292">
        <f>ROUND(ROUND(AT292*CZ292,2),6)</f>
        <v>388.61</v>
      </c>
      <c r="DC292">
        <f>ROUND(ROUND(AT292*AG292,2),6)</f>
        <v>0</v>
      </c>
      <c r="DD292" t="s">
        <v>3</v>
      </c>
      <c r="DE292" t="s">
        <v>3</v>
      </c>
      <c r="DF292">
        <f>ROUND(ROUND(AE292*AI292,2)*CX292,2)</f>
        <v>140340.59</v>
      </c>
      <c r="DG292">
        <f t="shared" si="143"/>
        <v>0</v>
      </c>
      <c r="DH292">
        <f t="shared" si="144"/>
        <v>0</v>
      </c>
      <c r="DI292">
        <f t="shared" si="139"/>
        <v>0</v>
      </c>
      <c r="DJ292">
        <f>DF292</f>
        <v>140340.59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ROW(Source!A200)</f>
        <v>200</v>
      </c>
      <c r="B293">
        <v>50447276</v>
      </c>
      <c r="C293">
        <v>50448030</v>
      </c>
      <c r="D293">
        <v>31132077</v>
      </c>
      <c r="E293">
        <v>1</v>
      </c>
      <c r="F293">
        <v>1</v>
      </c>
      <c r="G293">
        <v>30570983</v>
      </c>
      <c r="H293">
        <v>3</v>
      </c>
      <c r="I293" t="s">
        <v>772</v>
      </c>
      <c r="J293" t="s">
        <v>773</v>
      </c>
      <c r="K293" t="s">
        <v>774</v>
      </c>
      <c r="L293">
        <v>1348</v>
      </c>
      <c r="N293">
        <v>1009</v>
      </c>
      <c r="O293" t="s">
        <v>70</v>
      </c>
      <c r="P293" t="s">
        <v>70</v>
      </c>
      <c r="Q293">
        <v>1000</v>
      </c>
      <c r="W293">
        <v>0</v>
      </c>
      <c r="X293">
        <v>2065286076</v>
      </c>
      <c r="Y293">
        <f>AT293</f>
        <v>1E-4</v>
      </c>
      <c r="AA293">
        <v>109331.16</v>
      </c>
      <c r="AB293">
        <v>0</v>
      </c>
      <c r="AC293">
        <v>0</v>
      </c>
      <c r="AD293">
        <v>0</v>
      </c>
      <c r="AE293">
        <v>12654.07</v>
      </c>
      <c r="AF293">
        <v>0</v>
      </c>
      <c r="AG293">
        <v>0</v>
      </c>
      <c r="AH293">
        <v>0</v>
      </c>
      <c r="AI293">
        <v>8.64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1E-4</v>
      </c>
      <c r="AU293" t="s">
        <v>3</v>
      </c>
      <c r="AV293">
        <v>0</v>
      </c>
      <c r="AW293">
        <v>2</v>
      </c>
      <c r="AX293">
        <v>50448040</v>
      </c>
      <c r="AY293">
        <v>1</v>
      </c>
      <c r="AZ293">
        <v>0</v>
      </c>
      <c r="BA293">
        <v>282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ROUND(Y293*Source!I200,9)</f>
        <v>6.6262999999999999E-3</v>
      </c>
      <c r="CY293">
        <f>AA293</f>
        <v>109331.16</v>
      </c>
      <c r="CZ293">
        <f>AE293</f>
        <v>12654.07</v>
      </c>
      <c r="DA293">
        <f>AI293</f>
        <v>8.64</v>
      </c>
      <c r="DB293">
        <f>ROUND(ROUND(AT293*CZ293,2),6)</f>
        <v>1.27</v>
      </c>
      <c r="DC293">
        <f>ROUND(ROUND(AT293*AG293,2),6)</f>
        <v>0</v>
      </c>
      <c r="DD293" t="s">
        <v>3</v>
      </c>
      <c r="DE293" t="s">
        <v>3</v>
      </c>
      <c r="DF293">
        <f>ROUND(ROUND(AE293*AI293,2)*CX293,2)</f>
        <v>724.46</v>
      </c>
      <c r="DG293">
        <f t="shared" si="143"/>
        <v>0</v>
      </c>
      <c r="DH293">
        <f t="shared" si="144"/>
        <v>0</v>
      </c>
      <c r="DI293">
        <f t="shared" si="139"/>
        <v>0</v>
      </c>
      <c r="DJ293">
        <f>DF293</f>
        <v>724.46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ROW(Source!A200)</f>
        <v>200</v>
      </c>
      <c r="B294">
        <v>50447276</v>
      </c>
      <c r="C294">
        <v>50448030</v>
      </c>
      <c r="D294">
        <v>42938370</v>
      </c>
      <c r="E294">
        <v>30570983</v>
      </c>
      <c r="F294">
        <v>1</v>
      </c>
      <c r="G294">
        <v>30570983</v>
      </c>
      <c r="H294">
        <v>3</v>
      </c>
      <c r="I294" t="s">
        <v>710</v>
      </c>
      <c r="J294" t="s">
        <v>3</v>
      </c>
      <c r="K294" t="s">
        <v>711</v>
      </c>
      <c r="L294">
        <v>1344</v>
      </c>
      <c r="N294">
        <v>1008</v>
      </c>
      <c r="O294" t="s">
        <v>676</v>
      </c>
      <c r="P294" t="s">
        <v>676</v>
      </c>
      <c r="Q294">
        <v>1</v>
      </c>
      <c r="W294">
        <v>0</v>
      </c>
      <c r="X294">
        <v>-94250534</v>
      </c>
      <c r="Y294">
        <f>AT294</f>
        <v>39.479999999999997</v>
      </c>
      <c r="AA294">
        <v>9.64</v>
      </c>
      <c r="AB294">
        <v>0</v>
      </c>
      <c r="AC294">
        <v>0</v>
      </c>
      <c r="AD294">
        <v>0</v>
      </c>
      <c r="AE294">
        <v>1</v>
      </c>
      <c r="AF294">
        <v>0</v>
      </c>
      <c r="AG294">
        <v>0</v>
      </c>
      <c r="AH294">
        <v>0</v>
      </c>
      <c r="AI294">
        <v>9.64</v>
      </c>
      <c r="AJ294">
        <v>1</v>
      </c>
      <c r="AK294">
        <v>1</v>
      </c>
      <c r="AL294">
        <v>1</v>
      </c>
      <c r="AM294">
        <v>5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39.479999999999997</v>
      </c>
      <c r="AU294" t="s">
        <v>3</v>
      </c>
      <c r="AV294">
        <v>0</v>
      </c>
      <c r="AW294">
        <v>2</v>
      </c>
      <c r="AX294">
        <v>50448042</v>
      </c>
      <c r="AY294">
        <v>1</v>
      </c>
      <c r="AZ294">
        <v>0</v>
      </c>
      <c r="BA294">
        <v>284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ROUND(Y294*Source!I200,9)</f>
        <v>2616.06324</v>
      </c>
      <c r="CY294">
        <f>AA294</f>
        <v>9.64</v>
      </c>
      <c r="CZ294">
        <f>AE294</f>
        <v>1</v>
      </c>
      <c r="DA294">
        <f>AI294</f>
        <v>9.64</v>
      </c>
      <c r="DB294">
        <f>ROUND(ROUND(AT294*CZ294,2),6)</f>
        <v>39.479999999999997</v>
      </c>
      <c r="DC294">
        <f>ROUND(ROUND(AT294*AG294,2),6)</f>
        <v>0</v>
      </c>
      <c r="DD294" t="s">
        <v>3</v>
      </c>
      <c r="DE294" t="s">
        <v>3</v>
      </c>
      <c r="DF294">
        <f>ROUND(ROUND(AE294*AI294,2)*CX294,2)</f>
        <v>25218.85</v>
      </c>
      <c r="DG294">
        <f t="shared" si="143"/>
        <v>0</v>
      </c>
      <c r="DH294">
        <f t="shared" si="144"/>
        <v>0</v>
      </c>
      <c r="DI294">
        <f t="shared" si="139"/>
        <v>0</v>
      </c>
      <c r="DJ294">
        <f>DF294</f>
        <v>25218.85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ROW(Source!A207)</f>
        <v>207</v>
      </c>
      <c r="B295">
        <v>50447275</v>
      </c>
      <c r="C295">
        <v>50448046</v>
      </c>
      <c r="D295">
        <v>40404405</v>
      </c>
      <c r="E295">
        <v>30570983</v>
      </c>
      <c r="F295">
        <v>1</v>
      </c>
      <c r="G295">
        <v>30570983</v>
      </c>
      <c r="H295">
        <v>1</v>
      </c>
      <c r="I295" t="s">
        <v>605</v>
      </c>
      <c r="J295" t="s">
        <v>3</v>
      </c>
      <c r="K295" t="s">
        <v>606</v>
      </c>
      <c r="L295">
        <v>1191</v>
      </c>
      <c r="N295">
        <v>1013</v>
      </c>
      <c r="O295" t="s">
        <v>607</v>
      </c>
      <c r="P295" t="s">
        <v>607</v>
      </c>
      <c r="Q295">
        <v>1</v>
      </c>
      <c r="W295">
        <v>0</v>
      </c>
      <c r="X295">
        <v>476480486</v>
      </c>
      <c r="Y295">
        <f>(AT295*1.1)</f>
        <v>5.8410000000000002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5.31</v>
      </c>
      <c r="AU295" t="s">
        <v>40</v>
      </c>
      <c r="AV295">
        <v>1</v>
      </c>
      <c r="AW295">
        <v>2</v>
      </c>
      <c r="AX295">
        <v>50448052</v>
      </c>
      <c r="AY295">
        <v>1</v>
      </c>
      <c r="AZ295">
        <v>0</v>
      </c>
      <c r="BA295">
        <v>285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U295">
        <f>ROUND(AT295*Source!I207*AH295*AL295,2)</f>
        <v>0</v>
      </c>
      <c r="CV295">
        <f>ROUND(Y295*Source!I207,9)</f>
        <v>118.04485769999999</v>
      </c>
      <c r="CW295">
        <v>0</v>
      </c>
      <c r="CX295">
        <f>ROUND(Y295*Source!I207,9)</f>
        <v>118.04485769999999</v>
      </c>
      <c r="CY295">
        <f>AD295</f>
        <v>0</v>
      </c>
      <c r="CZ295">
        <f>AH295</f>
        <v>0</v>
      </c>
      <c r="DA295">
        <f>AL295</f>
        <v>1</v>
      </c>
      <c r="DB295">
        <f>ROUND((ROUND(AT295*CZ295,2)*1.1),6)</f>
        <v>0</v>
      </c>
      <c r="DC295">
        <f>ROUND((ROUND(AT295*AG295,2)*1.1),6)</f>
        <v>0</v>
      </c>
      <c r="DD295" t="s">
        <v>3</v>
      </c>
      <c r="DE295" t="s">
        <v>3</v>
      </c>
      <c r="DF295">
        <f t="shared" ref="DF295:DF302" si="154">ROUND(ROUND(AE295,2)*CX295,2)</f>
        <v>0</v>
      </c>
      <c r="DG295">
        <f t="shared" si="143"/>
        <v>0</v>
      </c>
      <c r="DH295">
        <f t="shared" si="144"/>
        <v>0</v>
      </c>
      <c r="DI295">
        <f t="shared" si="139"/>
        <v>0</v>
      </c>
      <c r="DJ295">
        <f>DI295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ROW(Source!A207)</f>
        <v>207</v>
      </c>
      <c r="B296">
        <v>50447275</v>
      </c>
      <c r="C296">
        <v>50448046</v>
      </c>
      <c r="D296">
        <v>46170535</v>
      </c>
      <c r="E296">
        <v>1</v>
      </c>
      <c r="F296">
        <v>1</v>
      </c>
      <c r="G296">
        <v>30570983</v>
      </c>
      <c r="H296">
        <v>2</v>
      </c>
      <c r="I296" t="s">
        <v>775</v>
      </c>
      <c r="J296" t="s">
        <v>776</v>
      </c>
      <c r="K296" t="s">
        <v>777</v>
      </c>
      <c r="L296">
        <v>1368</v>
      </c>
      <c r="N296">
        <v>1011</v>
      </c>
      <c r="O296" t="s">
        <v>611</v>
      </c>
      <c r="P296" t="s">
        <v>611</v>
      </c>
      <c r="Q296">
        <v>1</v>
      </c>
      <c r="W296">
        <v>0</v>
      </c>
      <c r="X296">
        <v>120354188</v>
      </c>
      <c r="Y296">
        <f>(AT296*1.1)</f>
        <v>1.2320000000000002</v>
      </c>
      <c r="AA296">
        <v>0</v>
      </c>
      <c r="AB296">
        <v>10.4</v>
      </c>
      <c r="AC296">
        <v>0</v>
      </c>
      <c r="AD296">
        <v>0</v>
      </c>
      <c r="AE296">
        <v>0</v>
      </c>
      <c r="AF296">
        <v>10.4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1.1200000000000001</v>
      </c>
      <c r="AU296" t="s">
        <v>40</v>
      </c>
      <c r="AV296">
        <v>0</v>
      </c>
      <c r="AW296">
        <v>2</v>
      </c>
      <c r="AX296">
        <v>50448053</v>
      </c>
      <c r="AY296">
        <v>1</v>
      </c>
      <c r="AZ296">
        <v>0</v>
      </c>
      <c r="BA296">
        <v>286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ROUND(Y296*Source!I207*DO296,9)</f>
        <v>0</v>
      </c>
      <c r="CX296">
        <f>ROUND(Y296*Source!I207,9)</f>
        <v>24.898350400000002</v>
      </c>
      <c r="CY296">
        <f>AB296</f>
        <v>10.4</v>
      </c>
      <c r="CZ296">
        <f>AF296</f>
        <v>10.4</v>
      </c>
      <c r="DA296">
        <f>AJ296</f>
        <v>1</v>
      </c>
      <c r="DB296">
        <f>ROUND((ROUND(AT296*CZ296,2)*1.1),6)</f>
        <v>12.815</v>
      </c>
      <c r="DC296">
        <f>ROUND((ROUND(AT296*AG296,2)*1.1),6)</f>
        <v>0</v>
      </c>
      <c r="DD296" t="s">
        <v>3</v>
      </c>
      <c r="DE296" t="s">
        <v>3</v>
      </c>
      <c r="DF296">
        <f t="shared" si="154"/>
        <v>0</v>
      </c>
      <c r="DG296">
        <f t="shared" si="143"/>
        <v>258.94</v>
      </c>
      <c r="DH296">
        <f t="shared" si="144"/>
        <v>0</v>
      </c>
      <c r="DI296">
        <f t="shared" si="139"/>
        <v>0</v>
      </c>
      <c r="DJ296">
        <f>DG296</f>
        <v>258.94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ROW(Source!A207)</f>
        <v>207</v>
      </c>
      <c r="B297">
        <v>50447275</v>
      </c>
      <c r="C297">
        <v>50448046</v>
      </c>
      <c r="D297">
        <v>40406154</v>
      </c>
      <c r="E297">
        <v>30570983</v>
      </c>
      <c r="F297">
        <v>1</v>
      </c>
      <c r="G297">
        <v>30570983</v>
      </c>
      <c r="H297">
        <v>2</v>
      </c>
      <c r="I297" t="s">
        <v>674</v>
      </c>
      <c r="J297" t="s">
        <v>3</v>
      </c>
      <c r="K297" t="s">
        <v>675</v>
      </c>
      <c r="L297">
        <v>1344</v>
      </c>
      <c r="N297">
        <v>1008</v>
      </c>
      <c r="O297" t="s">
        <v>676</v>
      </c>
      <c r="P297" t="s">
        <v>676</v>
      </c>
      <c r="Q297">
        <v>1</v>
      </c>
      <c r="W297">
        <v>0</v>
      </c>
      <c r="X297">
        <v>-1180195794</v>
      </c>
      <c r="Y297">
        <f>(AT297*1.1)</f>
        <v>1.639</v>
      </c>
      <c r="AA297">
        <v>0</v>
      </c>
      <c r="AB297">
        <v>1</v>
      </c>
      <c r="AC297">
        <v>0</v>
      </c>
      <c r="AD297">
        <v>0</v>
      </c>
      <c r="AE297">
        <v>0</v>
      </c>
      <c r="AF297">
        <v>1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1.49</v>
      </c>
      <c r="AU297" t="s">
        <v>40</v>
      </c>
      <c r="AV297">
        <v>0</v>
      </c>
      <c r="AW297">
        <v>2</v>
      </c>
      <c r="AX297">
        <v>50448054</v>
      </c>
      <c r="AY297">
        <v>1</v>
      </c>
      <c r="AZ297">
        <v>0</v>
      </c>
      <c r="BA297">
        <v>287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ROUND(Y297*Source!I207*DO297,9)</f>
        <v>0</v>
      </c>
      <c r="CX297">
        <f>ROUND(Y297*Source!I207,9)</f>
        <v>33.123698300000001</v>
      </c>
      <c r="CY297">
        <f>AB297</f>
        <v>1</v>
      </c>
      <c r="CZ297">
        <f>AF297</f>
        <v>1</v>
      </c>
      <c r="DA297">
        <f>AJ297</f>
        <v>1</v>
      </c>
      <c r="DB297">
        <f>ROUND((ROUND(AT297*CZ297,2)*1.1),6)</f>
        <v>1.639</v>
      </c>
      <c r="DC297">
        <f>ROUND((ROUND(AT297*AG297,2)*1.1),6)</f>
        <v>0</v>
      </c>
      <c r="DD297" t="s">
        <v>3</v>
      </c>
      <c r="DE297" t="s">
        <v>3</v>
      </c>
      <c r="DF297">
        <f t="shared" si="154"/>
        <v>0</v>
      </c>
      <c r="DG297">
        <f t="shared" si="143"/>
        <v>33.119999999999997</v>
      </c>
      <c r="DH297">
        <f t="shared" si="144"/>
        <v>0</v>
      </c>
      <c r="DI297">
        <f t="shared" si="139"/>
        <v>0</v>
      </c>
      <c r="DJ297">
        <f>DG297</f>
        <v>33.119999999999997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ROW(Source!A207)</f>
        <v>207</v>
      </c>
      <c r="B298">
        <v>50447275</v>
      </c>
      <c r="C298">
        <v>50448046</v>
      </c>
      <c r="D298">
        <v>46136049</v>
      </c>
      <c r="E298">
        <v>1</v>
      </c>
      <c r="F298">
        <v>1</v>
      </c>
      <c r="G298">
        <v>30570983</v>
      </c>
      <c r="H298">
        <v>3</v>
      </c>
      <c r="I298" t="s">
        <v>316</v>
      </c>
      <c r="J298" t="s">
        <v>318</v>
      </c>
      <c r="K298" t="s">
        <v>317</v>
      </c>
      <c r="L298">
        <v>1348</v>
      </c>
      <c r="N298">
        <v>1009</v>
      </c>
      <c r="O298" t="s">
        <v>70</v>
      </c>
      <c r="P298" t="s">
        <v>70</v>
      </c>
      <c r="Q298">
        <v>1000</v>
      </c>
      <c r="W298">
        <v>0</v>
      </c>
      <c r="X298">
        <v>-458474567</v>
      </c>
      <c r="Y298">
        <f>AT298</f>
        <v>8.9999999999999993E-3</v>
      </c>
      <c r="AA298">
        <v>18660.61</v>
      </c>
      <c r="AB298">
        <v>0</v>
      </c>
      <c r="AC298">
        <v>0</v>
      </c>
      <c r="AD298">
        <v>0</v>
      </c>
      <c r="AE298">
        <v>18660.61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 t="s">
        <v>3</v>
      </c>
      <c r="AT298">
        <v>8.9999999999999993E-3</v>
      </c>
      <c r="AU298" t="s">
        <v>3</v>
      </c>
      <c r="AV298">
        <v>0</v>
      </c>
      <c r="AW298">
        <v>1</v>
      </c>
      <c r="AX298">
        <v>-1</v>
      </c>
      <c r="AY298">
        <v>0</v>
      </c>
      <c r="AZ298">
        <v>0</v>
      </c>
      <c r="BA298" t="s">
        <v>3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ROUND(Y298*Source!I207,9)</f>
        <v>0.1818873</v>
      </c>
      <c r="CY298">
        <f>AA298</f>
        <v>18660.61</v>
      </c>
      <c r="CZ298">
        <f>AE298</f>
        <v>18660.61</v>
      </c>
      <c r="DA298">
        <f>AI298</f>
        <v>1</v>
      </c>
      <c r="DB298">
        <f>ROUND(ROUND(AT298*CZ298,2),6)</f>
        <v>167.95</v>
      </c>
      <c r="DC298">
        <f>ROUND(ROUND(AT298*AG298,2),6)</f>
        <v>0</v>
      </c>
      <c r="DD298" t="s">
        <v>3</v>
      </c>
      <c r="DE298" t="s">
        <v>3</v>
      </c>
      <c r="DF298">
        <f t="shared" si="154"/>
        <v>3394.13</v>
      </c>
      <c r="DG298">
        <f t="shared" si="143"/>
        <v>0</v>
      </c>
      <c r="DH298">
        <f t="shared" si="144"/>
        <v>0</v>
      </c>
      <c r="DI298">
        <f t="shared" si="139"/>
        <v>0</v>
      </c>
      <c r="DJ298">
        <f>DF298</f>
        <v>3394.13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ROW(Source!A207)</f>
        <v>207</v>
      </c>
      <c r="B299">
        <v>50447275</v>
      </c>
      <c r="C299">
        <v>50448046</v>
      </c>
      <c r="D299">
        <v>31110947</v>
      </c>
      <c r="E299">
        <v>1</v>
      </c>
      <c r="F299">
        <v>1</v>
      </c>
      <c r="G299">
        <v>30570983</v>
      </c>
      <c r="H299">
        <v>3</v>
      </c>
      <c r="I299" t="s">
        <v>778</v>
      </c>
      <c r="J299" t="s">
        <v>779</v>
      </c>
      <c r="K299" t="s">
        <v>780</v>
      </c>
      <c r="L299">
        <v>1348</v>
      </c>
      <c r="N299">
        <v>1009</v>
      </c>
      <c r="O299" t="s">
        <v>70</v>
      </c>
      <c r="P299" t="s">
        <v>70</v>
      </c>
      <c r="Q299">
        <v>1000</v>
      </c>
      <c r="W299">
        <v>0</v>
      </c>
      <c r="X299">
        <v>1568885381</v>
      </c>
      <c r="Y299">
        <f>AT299</f>
        <v>1.5E-3</v>
      </c>
      <c r="AA299">
        <v>6303.6</v>
      </c>
      <c r="AB299">
        <v>0</v>
      </c>
      <c r="AC299">
        <v>0</v>
      </c>
      <c r="AD299">
        <v>0</v>
      </c>
      <c r="AE299">
        <v>6303.6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1.5E-3</v>
      </c>
      <c r="AU299" t="s">
        <v>3</v>
      </c>
      <c r="AV299">
        <v>0</v>
      </c>
      <c r="AW299">
        <v>2</v>
      </c>
      <c r="AX299">
        <v>50448055</v>
      </c>
      <c r="AY299">
        <v>1</v>
      </c>
      <c r="AZ299">
        <v>0</v>
      </c>
      <c r="BA299">
        <v>288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ROUND(Y299*Source!I207,9)</f>
        <v>3.0314549999999999E-2</v>
      </c>
      <c r="CY299">
        <f>AA299</f>
        <v>6303.6</v>
      </c>
      <c r="CZ299">
        <f>AE299</f>
        <v>6303.6</v>
      </c>
      <c r="DA299">
        <f>AI299</f>
        <v>1</v>
      </c>
      <c r="DB299">
        <f>ROUND(ROUND(AT299*CZ299,2),6)</f>
        <v>9.4600000000000009</v>
      </c>
      <c r="DC299">
        <f>ROUND(ROUND(AT299*AG299,2),6)</f>
        <v>0</v>
      </c>
      <c r="DD299" t="s">
        <v>3</v>
      </c>
      <c r="DE299" t="s">
        <v>3</v>
      </c>
      <c r="DF299">
        <f t="shared" si="154"/>
        <v>191.09</v>
      </c>
      <c r="DG299">
        <f t="shared" si="143"/>
        <v>0</v>
      </c>
      <c r="DH299">
        <f t="shared" si="144"/>
        <v>0</v>
      </c>
      <c r="DI299">
        <f t="shared" si="139"/>
        <v>0</v>
      </c>
      <c r="DJ299">
        <f>DF299</f>
        <v>191.09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ROW(Source!A208)</f>
        <v>208</v>
      </c>
      <c r="B300">
        <v>50447276</v>
      </c>
      <c r="C300">
        <v>50448046</v>
      </c>
      <c r="D300">
        <v>40404405</v>
      </c>
      <c r="E300">
        <v>30570983</v>
      </c>
      <c r="F300">
        <v>1</v>
      </c>
      <c r="G300">
        <v>30570983</v>
      </c>
      <c r="H300">
        <v>1</v>
      </c>
      <c r="I300" t="s">
        <v>605</v>
      </c>
      <c r="J300" t="s">
        <v>3</v>
      </c>
      <c r="K300" t="s">
        <v>606</v>
      </c>
      <c r="L300">
        <v>1191</v>
      </c>
      <c r="N300">
        <v>1013</v>
      </c>
      <c r="O300" t="s">
        <v>607</v>
      </c>
      <c r="P300" t="s">
        <v>607</v>
      </c>
      <c r="Q300">
        <v>1</v>
      </c>
      <c r="W300">
        <v>0</v>
      </c>
      <c r="X300">
        <v>476480486</v>
      </c>
      <c r="Y300">
        <f>(AT300*1.1)</f>
        <v>5.8410000000000002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5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5.31</v>
      </c>
      <c r="AU300" t="s">
        <v>40</v>
      </c>
      <c r="AV300">
        <v>1</v>
      </c>
      <c r="AW300">
        <v>2</v>
      </c>
      <c r="AX300">
        <v>50448052</v>
      </c>
      <c r="AY300">
        <v>1</v>
      </c>
      <c r="AZ300">
        <v>0</v>
      </c>
      <c r="BA300">
        <v>290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U300">
        <f>ROUND(AT300*Source!I208*AH300*AL300,2)</f>
        <v>0</v>
      </c>
      <c r="CV300">
        <f>ROUND(Y300*Source!I208,9)</f>
        <v>118.04485769999999</v>
      </c>
      <c r="CW300">
        <v>0</v>
      </c>
      <c r="CX300">
        <f>ROUND(Y300*Source!I208,9)</f>
        <v>118.04485769999999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ROUND((ROUND(AT300*CZ300,2)*1.1),6)</f>
        <v>0</v>
      </c>
      <c r="DC300">
        <f>ROUND((ROUND(AT300*AG300,2)*1.1),6)</f>
        <v>0</v>
      </c>
      <c r="DD300" t="s">
        <v>3</v>
      </c>
      <c r="DE300" t="s">
        <v>3</v>
      </c>
      <c r="DF300">
        <f t="shared" si="154"/>
        <v>0</v>
      </c>
      <c r="DG300">
        <f t="shared" si="143"/>
        <v>0</v>
      </c>
      <c r="DH300">
        <f t="shared" si="144"/>
        <v>0</v>
      </c>
      <c r="DI300">
        <f t="shared" si="139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ROW(Source!A208)</f>
        <v>208</v>
      </c>
      <c r="B301">
        <v>50447276</v>
      </c>
      <c r="C301">
        <v>50448046</v>
      </c>
      <c r="D301">
        <v>46170535</v>
      </c>
      <c r="E301">
        <v>1</v>
      </c>
      <c r="F301">
        <v>1</v>
      </c>
      <c r="G301">
        <v>30570983</v>
      </c>
      <c r="H301">
        <v>2</v>
      </c>
      <c r="I301" t="s">
        <v>775</v>
      </c>
      <c r="J301" t="s">
        <v>776</v>
      </c>
      <c r="K301" t="s">
        <v>777</v>
      </c>
      <c r="L301">
        <v>1368</v>
      </c>
      <c r="N301">
        <v>1011</v>
      </c>
      <c r="O301" t="s">
        <v>611</v>
      </c>
      <c r="P301" t="s">
        <v>611</v>
      </c>
      <c r="Q301">
        <v>1</v>
      </c>
      <c r="W301">
        <v>0</v>
      </c>
      <c r="X301">
        <v>120354188</v>
      </c>
      <c r="Y301">
        <f>(AT301*1.1)</f>
        <v>1.2320000000000002</v>
      </c>
      <c r="AA301">
        <v>0</v>
      </c>
      <c r="AB301">
        <v>102.14</v>
      </c>
      <c r="AC301">
        <v>0</v>
      </c>
      <c r="AD301">
        <v>0</v>
      </c>
      <c r="AE301">
        <v>0</v>
      </c>
      <c r="AF301">
        <v>10.4</v>
      </c>
      <c r="AG301">
        <v>0</v>
      </c>
      <c r="AH301">
        <v>0</v>
      </c>
      <c r="AI301">
        <v>1</v>
      </c>
      <c r="AJ301">
        <v>9.3800000000000008</v>
      </c>
      <c r="AK301">
        <v>34.090000000000003</v>
      </c>
      <c r="AL301">
        <v>1</v>
      </c>
      <c r="AM301">
        <v>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1.1200000000000001</v>
      </c>
      <c r="AU301" t="s">
        <v>40</v>
      </c>
      <c r="AV301">
        <v>0</v>
      </c>
      <c r="AW301">
        <v>2</v>
      </c>
      <c r="AX301">
        <v>50448053</v>
      </c>
      <c r="AY301">
        <v>1</v>
      </c>
      <c r="AZ301">
        <v>0</v>
      </c>
      <c r="BA301">
        <v>291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ROUND(Y301*Source!I208*DO301,9)</f>
        <v>0</v>
      </c>
      <c r="CX301">
        <f>ROUND(Y301*Source!I208,9)</f>
        <v>24.898350400000002</v>
      </c>
      <c r="CY301">
        <f>AB301</f>
        <v>102.14</v>
      </c>
      <c r="CZ301">
        <f>AF301</f>
        <v>10.4</v>
      </c>
      <c r="DA301">
        <f>AJ301</f>
        <v>9.3800000000000008</v>
      </c>
      <c r="DB301">
        <f>ROUND((ROUND(AT301*CZ301,2)*1.1),6)</f>
        <v>12.815</v>
      </c>
      <c r="DC301">
        <f>ROUND((ROUND(AT301*AG301,2)*1.1),6)</f>
        <v>0</v>
      </c>
      <c r="DD301" t="s">
        <v>3</v>
      </c>
      <c r="DE301" t="s">
        <v>3</v>
      </c>
      <c r="DF301">
        <f t="shared" si="154"/>
        <v>0</v>
      </c>
      <c r="DG301">
        <f>ROUND(ROUND(AF301*AJ301,2)*CX301,2)</f>
        <v>2428.83</v>
      </c>
      <c r="DH301">
        <f>ROUND(ROUND(AG301*AK301,2)*CX301,2)</f>
        <v>0</v>
      </c>
      <c r="DI301">
        <f t="shared" si="139"/>
        <v>0</v>
      </c>
      <c r="DJ301">
        <f>DG301</f>
        <v>2428.83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ROW(Source!A208)</f>
        <v>208</v>
      </c>
      <c r="B302">
        <v>50447276</v>
      </c>
      <c r="C302">
        <v>50448046</v>
      </c>
      <c r="D302">
        <v>40406154</v>
      </c>
      <c r="E302">
        <v>30570983</v>
      </c>
      <c r="F302">
        <v>1</v>
      </c>
      <c r="G302">
        <v>30570983</v>
      </c>
      <c r="H302">
        <v>2</v>
      </c>
      <c r="I302" t="s">
        <v>674</v>
      </c>
      <c r="J302" t="s">
        <v>3</v>
      </c>
      <c r="K302" t="s">
        <v>675</v>
      </c>
      <c r="L302">
        <v>1344</v>
      </c>
      <c r="N302">
        <v>1008</v>
      </c>
      <c r="O302" t="s">
        <v>676</v>
      </c>
      <c r="P302" t="s">
        <v>676</v>
      </c>
      <c r="Q302">
        <v>1</v>
      </c>
      <c r="W302">
        <v>0</v>
      </c>
      <c r="X302">
        <v>-1180195794</v>
      </c>
      <c r="Y302">
        <f>(AT302*1.1)</f>
        <v>1.639</v>
      </c>
      <c r="AA302">
        <v>0</v>
      </c>
      <c r="AB302">
        <v>1.05</v>
      </c>
      <c r="AC302">
        <v>0</v>
      </c>
      <c r="AD302">
        <v>0</v>
      </c>
      <c r="AE302">
        <v>0</v>
      </c>
      <c r="AF302">
        <v>1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5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1.49</v>
      </c>
      <c r="AU302" t="s">
        <v>40</v>
      </c>
      <c r="AV302">
        <v>0</v>
      </c>
      <c r="AW302">
        <v>2</v>
      </c>
      <c r="AX302">
        <v>50448054</v>
      </c>
      <c r="AY302">
        <v>1</v>
      </c>
      <c r="AZ302">
        <v>0</v>
      </c>
      <c r="BA302">
        <v>292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ROUND(Y302*Source!I208*DO302,9)</f>
        <v>0</v>
      </c>
      <c r="CX302">
        <f>ROUND(Y302*Source!I208,9)</f>
        <v>33.123698300000001</v>
      </c>
      <c r="CY302">
        <f>AB302</f>
        <v>1.05</v>
      </c>
      <c r="CZ302">
        <f>AF302</f>
        <v>1</v>
      </c>
      <c r="DA302">
        <f>AJ302</f>
        <v>1</v>
      </c>
      <c r="DB302">
        <f>ROUND((ROUND(AT302*CZ302,2)*1.1),6)</f>
        <v>1.639</v>
      </c>
      <c r="DC302">
        <f>ROUND((ROUND(AT302*AG302,2)*1.1),6)</f>
        <v>0</v>
      </c>
      <c r="DD302" t="s">
        <v>3</v>
      </c>
      <c r="DE302" t="s">
        <v>3</v>
      </c>
      <c r="DF302">
        <f t="shared" si="154"/>
        <v>0</v>
      </c>
      <c r="DG302">
        <f t="shared" ref="DG302:DG311" si="155">ROUND(ROUND(AF302,2)*CX302,2)</f>
        <v>33.119999999999997</v>
      </c>
      <c r="DH302">
        <f t="shared" ref="DH302:DH311" si="156">ROUND(ROUND(AG302,2)*CX302,2)</f>
        <v>0</v>
      </c>
      <c r="DI302">
        <f t="shared" si="139"/>
        <v>0</v>
      </c>
      <c r="DJ302">
        <f>DG302</f>
        <v>33.119999999999997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ROW(Source!A208)</f>
        <v>208</v>
      </c>
      <c r="B303">
        <v>50447276</v>
      </c>
      <c r="C303">
        <v>50448046</v>
      </c>
      <c r="D303">
        <v>46136049</v>
      </c>
      <c r="E303">
        <v>1</v>
      </c>
      <c r="F303">
        <v>1</v>
      </c>
      <c r="G303">
        <v>30570983</v>
      </c>
      <c r="H303">
        <v>3</v>
      </c>
      <c r="I303" t="s">
        <v>316</v>
      </c>
      <c r="J303" t="s">
        <v>318</v>
      </c>
      <c r="K303" t="s">
        <v>317</v>
      </c>
      <c r="L303">
        <v>1348</v>
      </c>
      <c r="N303">
        <v>1009</v>
      </c>
      <c r="O303" t="s">
        <v>70</v>
      </c>
      <c r="P303" t="s">
        <v>70</v>
      </c>
      <c r="Q303">
        <v>1000</v>
      </c>
      <c r="W303">
        <v>0</v>
      </c>
      <c r="X303">
        <v>-458474567</v>
      </c>
      <c r="Y303">
        <f>AT303</f>
        <v>8.9999999999999993E-3</v>
      </c>
      <c r="AA303">
        <v>69044.259999999995</v>
      </c>
      <c r="AB303">
        <v>0</v>
      </c>
      <c r="AC303">
        <v>0</v>
      </c>
      <c r="AD303">
        <v>0</v>
      </c>
      <c r="AE303">
        <v>18660.61</v>
      </c>
      <c r="AF303">
        <v>0</v>
      </c>
      <c r="AG303">
        <v>0</v>
      </c>
      <c r="AH303">
        <v>0</v>
      </c>
      <c r="AI303">
        <v>3.7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 t="s">
        <v>3</v>
      </c>
      <c r="AT303">
        <v>8.9999999999999993E-3</v>
      </c>
      <c r="AU303" t="s">
        <v>3</v>
      </c>
      <c r="AV303">
        <v>0</v>
      </c>
      <c r="AW303">
        <v>1</v>
      </c>
      <c r="AX303">
        <v>-1</v>
      </c>
      <c r="AY303">
        <v>0</v>
      </c>
      <c r="AZ303">
        <v>0</v>
      </c>
      <c r="BA303" t="s">
        <v>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ROUND(Y303*Source!I208,9)</f>
        <v>0.1818873</v>
      </c>
      <c r="CY303">
        <f>AA303</f>
        <v>69044.259999999995</v>
      </c>
      <c r="CZ303">
        <f>AE303</f>
        <v>18660.61</v>
      </c>
      <c r="DA303">
        <f>AI303</f>
        <v>3.7</v>
      </c>
      <c r="DB303">
        <f>ROUND(ROUND(AT303*CZ303,2),6)</f>
        <v>167.95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12558.27</v>
      </c>
      <c r="DG303">
        <f t="shared" si="155"/>
        <v>0</v>
      </c>
      <c r="DH303">
        <f t="shared" si="156"/>
        <v>0</v>
      </c>
      <c r="DI303">
        <f t="shared" si="139"/>
        <v>0</v>
      </c>
      <c r="DJ303">
        <f>DF303</f>
        <v>12558.27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ROW(Source!A208)</f>
        <v>208</v>
      </c>
      <c r="B304">
        <v>50447276</v>
      </c>
      <c r="C304">
        <v>50448046</v>
      </c>
      <c r="D304">
        <v>31110947</v>
      </c>
      <c r="E304">
        <v>1</v>
      </c>
      <c r="F304">
        <v>1</v>
      </c>
      <c r="G304">
        <v>30570983</v>
      </c>
      <c r="H304">
        <v>3</v>
      </c>
      <c r="I304" t="s">
        <v>778</v>
      </c>
      <c r="J304" t="s">
        <v>779</v>
      </c>
      <c r="K304" t="s">
        <v>780</v>
      </c>
      <c r="L304">
        <v>1348</v>
      </c>
      <c r="N304">
        <v>1009</v>
      </c>
      <c r="O304" t="s">
        <v>70</v>
      </c>
      <c r="P304" t="s">
        <v>70</v>
      </c>
      <c r="Q304">
        <v>1000</v>
      </c>
      <c r="W304">
        <v>0</v>
      </c>
      <c r="X304">
        <v>1568885381</v>
      </c>
      <c r="Y304">
        <f>AT304</f>
        <v>1.5E-3</v>
      </c>
      <c r="AA304">
        <v>161624.29999999999</v>
      </c>
      <c r="AB304">
        <v>0</v>
      </c>
      <c r="AC304">
        <v>0</v>
      </c>
      <c r="AD304">
        <v>0</v>
      </c>
      <c r="AE304">
        <v>6303.6</v>
      </c>
      <c r="AF304">
        <v>0</v>
      </c>
      <c r="AG304">
        <v>0</v>
      </c>
      <c r="AH304">
        <v>0</v>
      </c>
      <c r="AI304">
        <v>25.64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1.5E-3</v>
      </c>
      <c r="AU304" t="s">
        <v>3</v>
      </c>
      <c r="AV304">
        <v>0</v>
      </c>
      <c r="AW304">
        <v>2</v>
      </c>
      <c r="AX304">
        <v>50448055</v>
      </c>
      <c r="AY304">
        <v>1</v>
      </c>
      <c r="AZ304">
        <v>0</v>
      </c>
      <c r="BA304">
        <v>293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ROUND(Y304*Source!I208,9)</f>
        <v>3.0314549999999999E-2</v>
      </c>
      <c r="CY304">
        <f>AA304</f>
        <v>161624.29999999999</v>
      </c>
      <c r="CZ304">
        <f>AE304</f>
        <v>6303.6</v>
      </c>
      <c r="DA304">
        <f>AI304</f>
        <v>25.64</v>
      </c>
      <c r="DB304">
        <f>ROUND(ROUND(AT304*CZ304,2),6)</f>
        <v>9.4600000000000009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4899.57</v>
      </c>
      <c r="DG304">
        <f t="shared" si="155"/>
        <v>0</v>
      </c>
      <c r="DH304">
        <f t="shared" si="156"/>
        <v>0</v>
      </c>
      <c r="DI304">
        <f t="shared" si="139"/>
        <v>0</v>
      </c>
      <c r="DJ304">
        <f>DF304</f>
        <v>4899.57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ROW(Source!A211)</f>
        <v>211</v>
      </c>
      <c r="B305">
        <v>50447275</v>
      </c>
      <c r="C305">
        <v>50448058</v>
      </c>
      <c r="D305">
        <v>40404405</v>
      </c>
      <c r="E305">
        <v>30570983</v>
      </c>
      <c r="F305">
        <v>1</v>
      </c>
      <c r="G305">
        <v>30570983</v>
      </c>
      <c r="H305">
        <v>1</v>
      </c>
      <c r="I305" t="s">
        <v>605</v>
      </c>
      <c r="J305" t="s">
        <v>3</v>
      </c>
      <c r="K305" t="s">
        <v>606</v>
      </c>
      <c r="L305">
        <v>1191</v>
      </c>
      <c r="N305">
        <v>1013</v>
      </c>
      <c r="O305" t="s">
        <v>607</v>
      </c>
      <c r="P305" t="s">
        <v>607</v>
      </c>
      <c r="Q305">
        <v>1</v>
      </c>
      <c r="W305">
        <v>0</v>
      </c>
      <c r="X305">
        <v>476480486</v>
      </c>
      <c r="Y305">
        <f>(AT305*1.1)</f>
        <v>2.7280000000000002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2.48</v>
      </c>
      <c r="AU305" t="s">
        <v>40</v>
      </c>
      <c r="AV305">
        <v>1</v>
      </c>
      <c r="AW305">
        <v>2</v>
      </c>
      <c r="AX305">
        <v>50448065</v>
      </c>
      <c r="AY305">
        <v>1</v>
      </c>
      <c r="AZ305">
        <v>0</v>
      </c>
      <c r="BA305">
        <v>295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ROUND(AT305*Source!I211*AH305*AL305,2)</f>
        <v>0</v>
      </c>
      <c r="CV305">
        <f>ROUND(Y305*Source!I211,9)</f>
        <v>55.1320616</v>
      </c>
      <c r="CW305">
        <v>0</v>
      </c>
      <c r="CX305">
        <f>ROUND(Y305*Source!I211,9)</f>
        <v>55.1320616</v>
      </c>
      <c r="CY305">
        <f>AD305</f>
        <v>0</v>
      </c>
      <c r="CZ305">
        <f>AH305</f>
        <v>0</v>
      </c>
      <c r="DA305">
        <f>AL305</f>
        <v>1</v>
      </c>
      <c r="DB305">
        <f>ROUND((ROUND(AT305*CZ305,2)*1.1),6)</f>
        <v>0</v>
      </c>
      <c r="DC305">
        <f>ROUND((ROUND(AT305*AG305,2)*1.1),6)</f>
        <v>0</v>
      </c>
      <c r="DD305" t="s">
        <v>3</v>
      </c>
      <c r="DE305" t="s">
        <v>3</v>
      </c>
      <c r="DF305">
        <f t="shared" ref="DF305:DF313" si="157">ROUND(ROUND(AE305,2)*CX305,2)</f>
        <v>0</v>
      </c>
      <c r="DG305">
        <f t="shared" si="155"/>
        <v>0</v>
      </c>
      <c r="DH305">
        <f t="shared" si="156"/>
        <v>0</v>
      </c>
      <c r="DI305">
        <f t="shared" si="139"/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ROW(Source!A211)</f>
        <v>211</v>
      </c>
      <c r="B306">
        <v>50447275</v>
      </c>
      <c r="C306">
        <v>50448058</v>
      </c>
      <c r="D306">
        <v>46170535</v>
      </c>
      <c r="E306">
        <v>1</v>
      </c>
      <c r="F306">
        <v>1</v>
      </c>
      <c r="G306">
        <v>30570983</v>
      </c>
      <c r="H306">
        <v>2</v>
      </c>
      <c r="I306" t="s">
        <v>775</v>
      </c>
      <c r="J306" t="s">
        <v>776</v>
      </c>
      <c r="K306" t="s">
        <v>777</v>
      </c>
      <c r="L306">
        <v>1368</v>
      </c>
      <c r="N306">
        <v>1011</v>
      </c>
      <c r="O306" t="s">
        <v>611</v>
      </c>
      <c r="P306" t="s">
        <v>611</v>
      </c>
      <c r="Q306">
        <v>1</v>
      </c>
      <c r="W306">
        <v>0</v>
      </c>
      <c r="X306">
        <v>120354188</v>
      </c>
      <c r="Y306">
        <f>(AT306*1.1)</f>
        <v>1.2320000000000002</v>
      </c>
      <c r="AA306">
        <v>0</v>
      </c>
      <c r="AB306">
        <v>10.4</v>
      </c>
      <c r="AC306">
        <v>0</v>
      </c>
      <c r="AD306">
        <v>0</v>
      </c>
      <c r="AE306">
        <v>0</v>
      </c>
      <c r="AF306">
        <v>10.4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1.1200000000000001</v>
      </c>
      <c r="AU306" t="s">
        <v>40</v>
      </c>
      <c r="AV306">
        <v>0</v>
      </c>
      <c r="AW306">
        <v>2</v>
      </c>
      <c r="AX306">
        <v>50448066</v>
      </c>
      <c r="AY306">
        <v>1</v>
      </c>
      <c r="AZ306">
        <v>0</v>
      </c>
      <c r="BA306">
        <v>296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ROUND(Y306*Source!I211*DO306,9)</f>
        <v>0</v>
      </c>
      <c r="CX306">
        <f>ROUND(Y306*Source!I211,9)</f>
        <v>24.898350400000002</v>
      </c>
      <c r="CY306">
        <f>AB306</f>
        <v>10.4</v>
      </c>
      <c r="CZ306">
        <f>AF306</f>
        <v>10.4</v>
      </c>
      <c r="DA306">
        <f>AJ306</f>
        <v>1</v>
      </c>
      <c r="DB306">
        <f>ROUND((ROUND(AT306*CZ306,2)*1.1),6)</f>
        <v>12.815</v>
      </c>
      <c r="DC306">
        <f>ROUND((ROUND(AT306*AG306,2)*1.1),6)</f>
        <v>0</v>
      </c>
      <c r="DD306" t="s">
        <v>3</v>
      </c>
      <c r="DE306" t="s">
        <v>3</v>
      </c>
      <c r="DF306">
        <f t="shared" si="157"/>
        <v>0</v>
      </c>
      <c r="DG306">
        <f t="shared" si="155"/>
        <v>258.94</v>
      </c>
      <c r="DH306">
        <f t="shared" si="156"/>
        <v>0</v>
      </c>
      <c r="DI306">
        <f t="shared" si="139"/>
        <v>0</v>
      </c>
      <c r="DJ306">
        <f>DG306</f>
        <v>258.94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ROW(Source!A211)</f>
        <v>211</v>
      </c>
      <c r="B307">
        <v>50447275</v>
      </c>
      <c r="C307">
        <v>50448058</v>
      </c>
      <c r="D307">
        <v>40406154</v>
      </c>
      <c r="E307">
        <v>30570983</v>
      </c>
      <c r="F307">
        <v>1</v>
      </c>
      <c r="G307">
        <v>30570983</v>
      </c>
      <c r="H307">
        <v>2</v>
      </c>
      <c r="I307" t="s">
        <v>674</v>
      </c>
      <c r="J307" t="s">
        <v>3</v>
      </c>
      <c r="K307" t="s">
        <v>675</v>
      </c>
      <c r="L307">
        <v>1344</v>
      </c>
      <c r="N307">
        <v>1008</v>
      </c>
      <c r="O307" t="s">
        <v>676</v>
      </c>
      <c r="P307" t="s">
        <v>676</v>
      </c>
      <c r="Q307">
        <v>1</v>
      </c>
      <c r="W307">
        <v>0</v>
      </c>
      <c r="X307">
        <v>-1180195794</v>
      </c>
      <c r="Y307">
        <f>(AT307*1.1)</f>
        <v>1.639</v>
      </c>
      <c r="AA307">
        <v>0</v>
      </c>
      <c r="AB307">
        <v>1</v>
      </c>
      <c r="AC307">
        <v>0</v>
      </c>
      <c r="AD307">
        <v>0</v>
      </c>
      <c r="AE307">
        <v>0</v>
      </c>
      <c r="AF307">
        <v>1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1.49</v>
      </c>
      <c r="AU307" t="s">
        <v>40</v>
      </c>
      <c r="AV307">
        <v>0</v>
      </c>
      <c r="AW307">
        <v>2</v>
      </c>
      <c r="AX307">
        <v>50448067</v>
      </c>
      <c r="AY307">
        <v>1</v>
      </c>
      <c r="AZ307">
        <v>0</v>
      </c>
      <c r="BA307">
        <v>297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ROUND(Y307*Source!I211*DO307,9)</f>
        <v>0</v>
      </c>
      <c r="CX307">
        <f>ROUND(Y307*Source!I211,9)</f>
        <v>33.123698300000001</v>
      </c>
      <c r="CY307">
        <f>AB307</f>
        <v>1</v>
      </c>
      <c r="CZ307">
        <f>AF307</f>
        <v>1</v>
      </c>
      <c r="DA307">
        <f>AJ307</f>
        <v>1</v>
      </c>
      <c r="DB307">
        <f>ROUND((ROUND(AT307*CZ307,2)*1.1),6)</f>
        <v>1.639</v>
      </c>
      <c r="DC307">
        <f>ROUND((ROUND(AT307*AG307,2)*1.1),6)</f>
        <v>0</v>
      </c>
      <c r="DD307" t="s">
        <v>3</v>
      </c>
      <c r="DE307" t="s">
        <v>3</v>
      </c>
      <c r="DF307">
        <f t="shared" si="157"/>
        <v>0</v>
      </c>
      <c r="DG307">
        <f t="shared" si="155"/>
        <v>33.119999999999997</v>
      </c>
      <c r="DH307">
        <f t="shared" si="156"/>
        <v>0</v>
      </c>
      <c r="DI307">
        <f t="shared" si="139"/>
        <v>0</v>
      </c>
      <c r="DJ307">
        <f>DG307</f>
        <v>33.119999999999997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ROW(Source!A211)</f>
        <v>211</v>
      </c>
      <c r="B308">
        <v>50447275</v>
      </c>
      <c r="C308">
        <v>50448058</v>
      </c>
      <c r="D308">
        <v>46136799</v>
      </c>
      <c r="E308">
        <v>1</v>
      </c>
      <c r="F308">
        <v>1</v>
      </c>
      <c r="G308">
        <v>30570983</v>
      </c>
      <c r="H308">
        <v>3</v>
      </c>
      <c r="I308" t="s">
        <v>324</v>
      </c>
      <c r="J308" t="s">
        <v>327</v>
      </c>
      <c r="K308" t="s">
        <v>325</v>
      </c>
      <c r="L308">
        <v>1346</v>
      </c>
      <c r="N308">
        <v>1009</v>
      </c>
      <c r="O308" t="s">
        <v>326</v>
      </c>
      <c r="P308" t="s">
        <v>326</v>
      </c>
      <c r="Q308">
        <v>1</v>
      </c>
      <c r="W308">
        <v>0</v>
      </c>
      <c r="X308">
        <v>160651334</v>
      </c>
      <c r="Y308">
        <f>AT308</f>
        <v>12.953789499999999</v>
      </c>
      <c r="AA308">
        <v>104.64</v>
      </c>
      <c r="AB308">
        <v>0</v>
      </c>
      <c r="AC308">
        <v>0</v>
      </c>
      <c r="AD308">
        <v>0</v>
      </c>
      <c r="AE308">
        <v>104.64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0</v>
      </c>
      <c r="AN308">
        <v>0</v>
      </c>
      <c r="AO308">
        <v>0</v>
      </c>
      <c r="AP308">
        <v>1</v>
      </c>
      <c r="AQ308">
        <v>0</v>
      </c>
      <c r="AR308">
        <v>0</v>
      </c>
      <c r="AS308" t="s">
        <v>3</v>
      </c>
      <c r="AT308">
        <v>12.953789499999999</v>
      </c>
      <c r="AU308" t="s">
        <v>3</v>
      </c>
      <c r="AV308">
        <v>0</v>
      </c>
      <c r="AW308">
        <v>1</v>
      </c>
      <c r="AX308">
        <v>-1</v>
      </c>
      <c r="AY308">
        <v>0</v>
      </c>
      <c r="AZ308">
        <v>0</v>
      </c>
      <c r="BA308" t="s">
        <v>3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ROUND(Y308*Source!I211,9)</f>
        <v>261.79219965800002</v>
      </c>
      <c r="CY308">
        <f>AA308</f>
        <v>104.64</v>
      </c>
      <c r="CZ308">
        <f>AE308</f>
        <v>104.64</v>
      </c>
      <c r="DA308">
        <f>AI308</f>
        <v>1</v>
      </c>
      <c r="DB308">
        <f>ROUND(ROUND(AT308*CZ308,2),6)</f>
        <v>1355.48</v>
      </c>
      <c r="DC308">
        <f>ROUND(ROUND(AT308*AG308,2),6)</f>
        <v>0</v>
      </c>
      <c r="DD308" t="s">
        <v>3</v>
      </c>
      <c r="DE308" t="s">
        <v>3</v>
      </c>
      <c r="DF308">
        <f t="shared" si="157"/>
        <v>27393.94</v>
      </c>
      <c r="DG308">
        <f t="shared" si="155"/>
        <v>0</v>
      </c>
      <c r="DH308">
        <f t="shared" si="156"/>
        <v>0</v>
      </c>
      <c r="DI308">
        <f t="shared" si="139"/>
        <v>0</v>
      </c>
      <c r="DJ308">
        <f>DF308</f>
        <v>27393.94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ROW(Source!A211)</f>
        <v>211</v>
      </c>
      <c r="B309">
        <v>50447275</v>
      </c>
      <c r="C309">
        <v>50448058</v>
      </c>
      <c r="D309">
        <v>46136427</v>
      </c>
      <c r="E309">
        <v>1</v>
      </c>
      <c r="F309">
        <v>1</v>
      </c>
      <c r="G309">
        <v>30570983</v>
      </c>
      <c r="H309">
        <v>3</v>
      </c>
      <c r="I309" t="s">
        <v>781</v>
      </c>
      <c r="J309" t="s">
        <v>782</v>
      </c>
      <c r="K309" t="s">
        <v>783</v>
      </c>
      <c r="L309">
        <v>1348</v>
      </c>
      <c r="N309">
        <v>1009</v>
      </c>
      <c r="O309" t="s">
        <v>70</v>
      </c>
      <c r="P309" t="s">
        <v>70</v>
      </c>
      <c r="Q309">
        <v>1000</v>
      </c>
      <c r="W309">
        <v>0</v>
      </c>
      <c r="X309">
        <v>-1638406412</v>
      </c>
      <c r="Y309">
        <f>AT309</f>
        <v>2E-3</v>
      </c>
      <c r="AA309">
        <v>14325.7</v>
      </c>
      <c r="AB309">
        <v>0</v>
      </c>
      <c r="AC309">
        <v>0</v>
      </c>
      <c r="AD309">
        <v>0</v>
      </c>
      <c r="AE309">
        <v>14325.7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2E-3</v>
      </c>
      <c r="AU309" t="s">
        <v>3</v>
      </c>
      <c r="AV309">
        <v>0</v>
      </c>
      <c r="AW309">
        <v>2</v>
      </c>
      <c r="AX309">
        <v>50448068</v>
      </c>
      <c r="AY309">
        <v>1</v>
      </c>
      <c r="AZ309">
        <v>0</v>
      </c>
      <c r="BA309">
        <v>298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ROUND(Y309*Source!I211,9)</f>
        <v>4.0419400000000001E-2</v>
      </c>
      <c r="CY309">
        <f>AA309</f>
        <v>14325.7</v>
      </c>
      <c r="CZ309">
        <f>AE309</f>
        <v>14325.7</v>
      </c>
      <c r="DA309">
        <f>AI309</f>
        <v>1</v>
      </c>
      <c r="DB309">
        <f>ROUND(ROUND(AT309*CZ309,2),6)</f>
        <v>28.65</v>
      </c>
      <c r="DC309">
        <f>ROUND(ROUND(AT309*AG309,2),6)</f>
        <v>0</v>
      </c>
      <c r="DD309" t="s">
        <v>3</v>
      </c>
      <c r="DE309" t="s">
        <v>3</v>
      </c>
      <c r="DF309">
        <f t="shared" si="157"/>
        <v>579.04</v>
      </c>
      <c r="DG309">
        <f t="shared" si="155"/>
        <v>0</v>
      </c>
      <c r="DH309">
        <f t="shared" si="156"/>
        <v>0</v>
      </c>
      <c r="DI309">
        <f t="shared" si="139"/>
        <v>0</v>
      </c>
      <c r="DJ309">
        <f>DF309</f>
        <v>579.04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ROW(Source!A211)</f>
        <v>211</v>
      </c>
      <c r="B310">
        <v>50447275</v>
      </c>
      <c r="C310">
        <v>50448058</v>
      </c>
      <c r="D310">
        <v>31114102</v>
      </c>
      <c r="E310">
        <v>1</v>
      </c>
      <c r="F310">
        <v>1</v>
      </c>
      <c r="G310">
        <v>30570983</v>
      </c>
      <c r="H310">
        <v>3</v>
      </c>
      <c r="I310" t="s">
        <v>784</v>
      </c>
      <c r="J310" t="s">
        <v>785</v>
      </c>
      <c r="K310" t="s">
        <v>786</v>
      </c>
      <c r="L310">
        <v>1346</v>
      </c>
      <c r="N310">
        <v>1009</v>
      </c>
      <c r="O310" t="s">
        <v>326</v>
      </c>
      <c r="P310" t="s">
        <v>326</v>
      </c>
      <c r="Q310">
        <v>1</v>
      </c>
      <c r="W310">
        <v>0</v>
      </c>
      <c r="X310">
        <v>1314996272</v>
      </c>
      <c r="Y310">
        <f>AT310</f>
        <v>4.33</v>
      </c>
      <c r="AA310">
        <v>93.3</v>
      </c>
      <c r="AB310">
        <v>0</v>
      </c>
      <c r="AC310">
        <v>0</v>
      </c>
      <c r="AD310">
        <v>0</v>
      </c>
      <c r="AE310">
        <v>93.3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4.33</v>
      </c>
      <c r="AU310" t="s">
        <v>3</v>
      </c>
      <c r="AV310">
        <v>0</v>
      </c>
      <c r="AW310">
        <v>2</v>
      </c>
      <c r="AX310">
        <v>50448069</v>
      </c>
      <c r="AY310">
        <v>1</v>
      </c>
      <c r="AZ310">
        <v>0</v>
      </c>
      <c r="BA310">
        <v>299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ROUND(Y310*Source!I211,9)</f>
        <v>87.508000999999993</v>
      </c>
      <c r="CY310">
        <f>AA310</f>
        <v>93.3</v>
      </c>
      <c r="CZ310">
        <f>AE310</f>
        <v>93.3</v>
      </c>
      <c r="DA310">
        <f>AI310</f>
        <v>1</v>
      </c>
      <c r="DB310">
        <f>ROUND(ROUND(AT310*CZ310,2),6)</f>
        <v>403.99</v>
      </c>
      <c r="DC310">
        <f>ROUND(ROUND(AT310*AG310,2),6)</f>
        <v>0</v>
      </c>
      <c r="DD310" t="s">
        <v>3</v>
      </c>
      <c r="DE310" t="s">
        <v>3</v>
      </c>
      <c r="DF310">
        <f t="shared" si="157"/>
        <v>8164.5</v>
      </c>
      <c r="DG310">
        <f t="shared" si="155"/>
        <v>0</v>
      </c>
      <c r="DH310">
        <f t="shared" si="156"/>
        <v>0</v>
      </c>
      <c r="DI310">
        <f t="shared" si="139"/>
        <v>0</v>
      </c>
      <c r="DJ310">
        <f>DF310</f>
        <v>8164.5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ROW(Source!A212)</f>
        <v>212</v>
      </c>
      <c r="B311">
        <v>50447276</v>
      </c>
      <c r="C311">
        <v>50448058</v>
      </c>
      <c r="D311">
        <v>40404405</v>
      </c>
      <c r="E311">
        <v>30570983</v>
      </c>
      <c r="F311">
        <v>1</v>
      </c>
      <c r="G311">
        <v>30570983</v>
      </c>
      <c r="H311">
        <v>1</v>
      </c>
      <c r="I311" t="s">
        <v>605</v>
      </c>
      <c r="J311" t="s">
        <v>3</v>
      </c>
      <c r="K311" t="s">
        <v>606</v>
      </c>
      <c r="L311">
        <v>1191</v>
      </c>
      <c r="N311">
        <v>1013</v>
      </c>
      <c r="O311" t="s">
        <v>607</v>
      </c>
      <c r="P311" t="s">
        <v>607</v>
      </c>
      <c r="Q311">
        <v>1</v>
      </c>
      <c r="W311">
        <v>0</v>
      </c>
      <c r="X311">
        <v>476480486</v>
      </c>
      <c r="Y311">
        <f>(AT311*1.1)</f>
        <v>2.7280000000000002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5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2.48</v>
      </c>
      <c r="AU311" t="s">
        <v>40</v>
      </c>
      <c r="AV311">
        <v>1</v>
      </c>
      <c r="AW311">
        <v>2</v>
      </c>
      <c r="AX311">
        <v>50448065</v>
      </c>
      <c r="AY311">
        <v>1</v>
      </c>
      <c r="AZ311">
        <v>0</v>
      </c>
      <c r="BA311">
        <v>301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U311">
        <f>ROUND(AT311*Source!I212*AH311*AL311,2)</f>
        <v>0</v>
      </c>
      <c r="CV311">
        <f>ROUND(Y311*Source!I212,9)</f>
        <v>55.1320616</v>
      </c>
      <c r="CW311">
        <v>0</v>
      </c>
      <c r="CX311">
        <f>ROUND(Y311*Source!I212,9)</f>
        <v>55.1320616</v>
      </c>
      <c r="CY311">
        <f>AD311</f>
        <v>0</v>
      </c>
      <c r="CZ311">
        <f>AH311</f>
        <v>0</v>
      </c>
      <c r="DA311">
        <f>AL311</f>
        <v>1</v>
      </c>
      <c r="DB311">
        <f>ROUND((ROUND(AT311*CZ311,2)*1.1),6)</f>
        <v>0</v>
      </c>
      <c r="DC311">
        <f>ROUND((ROUND(AT311*AG311,2)*1.1),6)</f>
        <v>0</v>
      </c>
      <c r="DD311" t="s">
        <v>3</v>
      </c>
      <c r="DE311" t="s">
        <v>3</v>
      </c>
      <c r="DF311">
        <f t="shared" si="157"/>
        <v>0</v>
      </c>
      <c r="DG311">
        <f t="shared" si="155"/>
        <v>0</v>
      </c>
      <c r="DH311">
        <f t="shared" si="156"/>
        <v>0</v>
      </c>
      <c r="DI311">
        <f t="shared" si="139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ROW(Source!A212)</f>
        <v>212</v>
      </c>
      <c r="B312">
        <v>50447276</v>
      </c>
      <c r="C312">
        <v>50448058</v>
      </c>
      <c r="D312">
        <v>46170535</v>
      </c>
      <c r="E312">
        <v>1</v>
      </c>
      <c r="F312">
        <v>1</v>
      </c>
      <c r="G312">
        <v>30570983</v>
      </c>
      <c r="H312">
        <v>2</v>
      </c>
      <c r="I312" t="s">
        <v>775</v>
      </c>
      <c r="J312" t="s">
        <v>776</v>
      </c>
      <c r="K312" t="s">
        <v>777</v>
      </c>
      <c r="L312">
        <v>1368</v>
      </c>
      <c r="N312">
        <v>1011</v>
      </c>
      <c r="O312" t="s">
        <v>611</v>
      </c>
      <c r="P312" t="s">
        <v>611</v>
      </c>
      <c r="Q312">
        <v>1</v>
      </c>
      <c r="W312">
        <v>0</v>
      </c>
      <c r="X312">
        <v>120354188</v>
      </c>
      <c r="Y312">
        <f>(AT312*1.1)</f>
        <v>1.2320000000000002</v>
      </c>
      <c r="AA312">
        <v>0</v>
      </c>
      <c r="AB312">
        <v>102.14</v>
      </c>
      <c r="AC312">
        <v>0</v>
      </c>
      <c r="AD312">
        <v>0</v>
      </c>
      <c r="AE312">
        <v>0</v>
      </c>
      <c r="AF312">
        <v>10.4</v>
      </c>
      <c r="AG312">
        <v>0</v>
      </c>
      <c r="AH312">
        <v>0</v>
      </c>
      <c r="AI312">
        <v>1</v>
      </c>
      <c r="AJ312">
        <v>9.3800000000000008</v>
      </c>
      <c r="AK312">
        <v>34.090000000000003</v>
      </c>
      <c r="AL312">
        <v>1</v>
      </c>
      <c r="AM312">
        <v>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1.1200000000000001</v>
      </c>
      <c r="AU312" t="s">
        <v>40</v>
      </c>
      <c r="AV312">
        <v>0</v>
      </c>
      <c r="AW312">
        <v>2</v>
      </c>
      <c r="AX312">
        <v>50448066</v>
      </c>
      <c r="AY312">
        <v>1</v>
      </c>
      <c r="AZ312">
        <v>0</v>
      </c>
      <c r="BA312">
        <v>302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ROUND(Y312*Source!I212*DO312,9)</f>
        <v>0</v>
      </c>
      <c r="CX312">
        <f>ROUND(Y312*Source!I212,9)</f>
        <v>24.898350400000002</v>
      </c>
      <c r="CY312">
        <f>AB312</f>
        <v>102.14</v>
      </c>
      <c r="CZ312">
        <f>AF312</f>
        <v>10.4</v>
      </c>
      <c r="DA312">
        <f>AJ312</f>
        <v>9.3800000000000008</v>
      </c>
      <c r="DB312">
        <f>ROUND((ROUND(AT312*CZ312,2)*1.1),6)</f>
        <v>12.815</v>
      </c>
      <c r="DC312">
        <f>ROUND((ROUND(AT312*AG312,2)*1.1),6)</f>
        <v>0</v>
      </c>
      <c r="DD312" t="s">
        <v>3</v>
      </c>
      <c r="DE312" t="s">
        <v>3</v>
      </c>
      <c r="DF312">
        <f t="shared" si="157"/>
        <v>0</v>
      </c>
      <c r="DG312">
        <f>ROUND(ROUND(AF312*AJ312,2)*CX312,2)</f>
        <v>2428.83</v>
      </c>
      <c r="DH312">
        <f>ROUND(ROUND(AG312*AK312,2)*CX312,2)</f>
        <v>0</v>
      </c>
      <c r="DI312">
        <f t="shared" si="139"/>
        <v>0</v>
      </c>
      <c r="DJ312">
        <f>DG312</f>
        <v>2428.83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ROW(Source!A212)</f>
        <v>212</v>
      </c>
      <c r="B313">
        <v>50447276</v>
      </c>
      <c r="C313">
        <v>50448058</v>
      </c>
      <c r="D313">
        <v>40406154</v>
      </c>
      <c r="E313">
        <v>30570983</v>
      </c>
      <c r="F313">
        <v>1</v>
      </c>
      <c r="G313">
        <v>30570983</v>
      </c>
      <c r="H313">
        <v>2</v>
      </c>
      <c r="I313" t="s">
        <v>674</v>
      </c>
      <c r="J313" t="s">
        <v>3</v>
      </c>
      <c r="K313" t="s">
        <v>675</v>
      </c>
      <c r="L313">
        <v>1344</v>
      </c>
      <c r="N313">
        <v>1008</v>
      </c>
      <c r="O313" t="s">
        <v>676</v>
      </c>
      <c r="P313" t="s">
        <v>676</v>
      </c>
      <c r="Q313">
        <v>1</v>
      </c>
      <c r="W313">
        <v>0</v>
      </c>
      <c r="X313">
        <v>-1180195794</v>
      </c>
      <c r="Y313">
        <f>(AT313*1.1)</f>
        <v>1.639</v>
      </c>
      <c r="AA313">
        <v>0</v>
      </c>
      <c r="AB313">
        <v>1.05</v>
      </c>
      <c r="AC313">
        <v>0</v>
      </c>
      <c r="AD313">
        <v>0</v>
      </c>
      <c r="AE313">
        <v>0</v>
      </c>
      <c r="AF313">
        <v>1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5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1.49</v>
      </c>
      <c r="AU313" t="s">
        <v>40</v>
      </c>
      <c r="AV313">
        <v>0</v>
      </c>
      <c r="AW313">
        <v>2</v>
      </c>
      <c r="AX313">
        <v>50448067</v>
      </c>
      <c r="AY313">
        <v>1</v>
      </c>
      <c r="AZ313">
        <v>0</v>
      </c>
      <c r="BA313">
        <v>303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ROUND(Y313*Source!I212*DO313,9)</f>
        <v>0</v>
      </c>
      <c r="CX313">
        <f>ROUND(Y313*Source!I212,9)</f>
        <v>33.123698300000001</v>
      </c>
      <c r="CY313">
        <f>AB313</f>
        <v>1.05</v>
      </c>
      <c r="CZ313">
        <f>AF313</f>
        <v>1</v>
      </c>
      <c r="DA313">
        <f>AJ313</f>
        <v>1</v>
      </c>
      <c r="DB313">
        <f>ROUND((ROUND(AT313*CZ313,2)*1.1),6)</f>
        <v>1.639</v>
      </c>
      <c r="DC313">
        <f>ROUND((ROUND(AT313*AG313,2)*1.1),6)</f>
        <v>0</v>
      </c>
      <c r="DD313" t="s">
        <v>3</v>
      </c>
      <c r="DE313" t="s">
        <v>3</v>
      </c>
      <c r="DF313">
        <f t="shared" si="157"/>
        <v>0</v>
      </c>
      <c r="DG313">
        <f t="shared" ref="DG313:DG328" si="158">ROUND(ROUND(AF313,2)*CX313,2)</f>
        <v>33.119999999999997</v>
      </c>
      <c r="DH313">
        <f t="shared" ref="DH313:DH328" si="159">ROUND(ROUND(AG313,2)*CX313,2)</f>
        <v>0</v>
      </c>
      <c r="DI313">
        <f t="shared" si="139"/>
        <v>0</v>
      </c>
      <c r="DJ313">
        <f>DG313</f>
        <v>33.119999999999997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ROW(Source!A212)</f>
        <v>212</v>
      </c>
      <c r="B314">
        <v>50447276</v>
      </c>
      <c r="C314">
        <v>50448058</v>
      </c>
      <c r="D314">
        <v>46136799</v>
      </c>
      <c r="E314">
        <v>1</v>
      </c>
      <c r="F314">
        <v>1</v>
      </c>
      <c r="G314">
        <v>30570983</v>
      </c>
      <c r="H314">
        <v>3</v>
      </c>
      <c r="I314" t="s">
        <v>324</v>
      </c>
      <c r="J314" t="s">
        <v>327</v>
      </c>
      <c r="K314" t="s">
        <v>325</v>
      </c>
      <c r="L314">
        <v>1346</v>
      </c>
      <c r="N314">
        <v>1009</v>
      </c>
      <c r="O314" t="s">
        <v>326</v>
      </c>
      <c r="P314" t="s">
        <v>326</v>
      </c>
      <c r="Q314">
        <v>1</v>
      </c>
      <c r="W314">
        <v>0</v>
      </c>
      <c r="X314">
        <v>160651334</v>
      </c>
      <c r="Y314">
        <f t="shared" ref="Y314:Y338" si="160">AT314</f>
        <v>12.953789499999999</v>
      </c>
      <c r="AA314">
        <v>174.75</v>
      </c>
      <c r="AB314">
        <v>0</v>
      </c>
      <c r="AC314">
        <v>0</v>
      </c>
      <c r="AD314">
        <v>0</v>
      </c>
      <c r="AE314">
        <v>104.64</v>
      </c>
      <c r="AF314">
        <v>0</v>
      </c>
      <c r="AG314">
        <v>0</v>
      </c>
      <c r="AH314">
        <v>0</v>
      </c>
      <c r="AI314">
        <v>1.67</v>
      </c>
      <c r="AJ314">
        <v>1</v>
      </c>
      <c r="AK314">
        <v>1</v>
      </c>
      <c r="AL314">
        <v>1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 t="s">
        <v>3</v>
      </c>
      <c r="AT314">
        <v>12.953789499999999</v>
      </c>
      <c r="AU314" t="s">
        <v>3</v>
      </c>
      <c r="AV314">
        <v>0</v>
      </c>
      <c r="AW314">
        <v>1</v>
      </c>
      <c r="AX314">
        <v>-1</v>
      </c>
      <c r="AY314">
        <v>0</v>
      </c>
      <c r="AZ314">
        <v>0</v>
      </c>
      <c r="BA314" t="s">
        <v>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ROUND(Y314*Source!I212,9)</f>
        <v>261.79219965800002</v>
      </c>
      <c r="CY314">
        <f>AA314</f>
        <v>174.75</v>
      </c>
      <c r="CZ314">
        <f>AE314</f>
        <v>104.64</v>
      </c>
      <c r="DA314">
        <f>AI314</f>
        <v>1.67</v>
      </c>
      <c r="DB314">
        <f t="shared" ref="DB314:DB338" si="161">ROUND(ROUND(AT314*CZ314,2),6)</f>
        <v>1355.48</v>
      </c>
      <c r="DC314">
        <f t="shared" ref="DC314:DC338" si="162">ROUND(ROUND(AT314*AG314,2),6)</f>
        <v>0</v>
      </c>
      <c r="DD314" t="s">
        <v>3</v>
      </c>
      <c r="DE314" t="s">
        <v>3</v>
      </c>
      <c r="DF314">
        <f>ROUND(ROUND(AE314*AI314,2)*CX314,2)</f>
        <v>45748.19</v>
      </c>
      <c r="DG314">
        <f t="shared" si="158"/>
        <v>0</v>
      </c>
      <c r="DH314">
        <f t="shared" si="159"/>
        <v>0</v>
      </c>
      <c r="DI314">
        <f t="shared" si="139"/>
        <v>0</v>
      </c>
      <c r="DJ314">
        <f>DF314</f>
        <v>45748.19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ROW(Source!A212)</f>
        <v>212</v>
      </c>
      <c r="B315">
        <v>50447276</v>
      </c>
      <c r="C315">
        <v>50448058</v>
      </c>
      <c r="D315">
        <v>46136427</v>
      </c>
      <c r="E315">
        <v>1</v>
      </c>
      <c r="F315">
        <v>1</v>
      </c>
      <c r="G315">
        <v>30570983</v>
      </c>
      <c r="H315">
        <v>3</v>
      </c>
      <c r="I315" t="s">
        <v>781</v>
      </c>
      <c r="J315" t="s">
        <v>782</v>
      </c>
      <c r="K315" t="s">
        <v>783</v>
      </c>
      <c r="L315">
        <v>1348</v>
      </c>
      <c r="N315">
        <v>1009</v>
      </c>
      <c r="O315" t="s">
        <v>70</v>
      </c>
      <c r="P315" t="s">
        <v>70</v>
      </c>
      <c r="Q315">
        <v>1000</v>
      </c>
      <c r="W315">
        <v>0</v>
      </c>
      <c r="X315">
        <v>-1638406412</v>
      </c>
      <c r="Y315">
        <f t="shared" si="160"/>
        <v>2E-3</v>
      </c>
      <c r="AA315">
        <v>92973.79</v>
      </c>
      <c r="AB315">
        <v>0</v>
      </c>
      <c r="AC315">
        <v>0</v>
      </c>
      <c r="AD315">
        <v>0</v>
      </c>
      <c r="AE315">
        <v>14325.7</v>
      </c>
      <c r="AF315">
        <v>0</v>
      </c>
      <c r="AG315">
        <v>0</v>
      </c>
      <c r="AH315">
        <v>0</v>
      </c>
      <c r="AI315">
        <v>6.49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2E-3</v>
      </c>
      <c r="AU315" t="s">
        <v>3</v>
      </c>
      <c r="AV315">
        <v>0</v>
      </c>
      <c r="AW315">
        <v>2</v>
      </c>
      <c r="AX315">
        <v>50448068</v>
      </c>
      <c r="AY315">
        <v>1</v>
      </c>
      <c r="AZ315">
        <v>0</v>
      </c>
      <c r="BA315">
        <v>304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ROUND(Y315*Source!I212,9)</f>
        <v>4.0419400000000001E-2</v>
      </c>
      <c r="CY315">
        <f>AA315</f>
        <v>92973.79</v>
      </c>
      <c r="CZ315">
        <f>AE315</f>
        <v>14325.7</v>
      </c>
      <c r="DA315">
        <f>AI315</f>
        <v>6.49</v>
      </c>
      <c r="DB315">
        <f t="shared" si="161"/>
        <v>28.65</v>
      </c>
      <c r="DC315">
        <f t="shared" si="162"/>
        <v>0</v>
      </c>
      <c r="DD315" t="s">
        <v>3</v>
      </c>
      <c r="DE315" t="s">
        <v>3</v>
      </c>
      <c r="DF315">
        <f>ROUND(ROUND(AE315*AI315,2)*CX315,2)</f>
        <v>3757.94</v>
      </c>
      <c r="DG315">
        <f t="shared" si="158"/>
        <v>0</v>
      </c>
      <c r="DH315">
        <f t="shared" si="159"/>
        <v>0</v>
      </c>
      <c r="DI315">
        <f t="shared" si="139"/>
        <v>0</v>
      </c>
      <c r="DJ315">
        <f>DF315</f>
        <v>3757.94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ROW(Source!A212)</f>
        <v>212</v>
      </c>
      <c r="B316">
        <v>50447276</v>
      </c>
      <c r="C316">
        <v>50448058</v>
      </c>
      <c r="D316">
        <v>31114102</v>
      </c>
      <c r="E316">
        <v>1</v>
      </c>
      <c r="F316">
        <v>1</v>
      </c>
      <c r="G316">
        <v>30570983</v>
      </c>
      <c r="H316">
        <v>3</v>
      </c>
      <c r="I316" t="s">
        <v>784</v>
      </c>
      <c r="J316" t="s">
        <v>785</v>
      </c>
      <c r="K316" t="s">
        <v>786</v>
      </c>
      <c r="L316">
        <v>1346</v>
      </c>
      <c r="N316">
        <v>1009</v>
      </c>
      <c r="O316" t="s">
        <v>326</v>
      </c>
      <c r="P316" t="s">
        <v>326</v>
      </c>
      <c r="Q316">
        <v>1</v>
      </c>
      <c r="W316">
        <v>0</v>
      </c>
      <c r="X316">
        <v>1314996272</v>
      </c>
      <c r="Y316">
        <f t="shared" si="160"/>
        <v>4.33</v>
      </c>
      <c r="AA316">
        <v>306.95999999999998</v>
      </c>
      <c r="AB316">
        <v>0</v>
      </c>
      <c r="AC316">
        <v>0</v>
      </c>
      <c r="AD316">
        <v>0</v>
      </c>
      <c r="AE316">
        <v>93.3</v>
      </c>
      <c r="AF316">
        <v>0</v>
      </c>
      <c r="AG316">
        <v>0</v>
      </c>
      <c r="AH316">
        <v>0</v>
      </c>
      <c r="AI316">
        <v>3.29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4.33</v>
      </c>
      <c r="AU316" t="s">
        <v>3</v>
      </c>
      <c r="AV316">
        <v>0</v>
      </c>
      <c r="AW316">
        <v>2</v>
      </c>
      <c r="AX316">
        <v>50448069</v>
      </c>
      <c r="AY316">
        <v>1</v>
      </c>
      <c r="AZ316">
        <v>0</v>
      </c>
      <c r="BA316">
        <v>305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ROUND(Y316*Source!I212,9)</f>
        <v>87.508000999999993</v>
      </c>
      <c r="CY316">
        <f>AA316</f>
        <v>306.95999999999998</v>
      </c>
      <c r="CZ316">
        <f>AE316</f>
        <v>93.3</v>
      </c>
      <c r="DA316">
        <f>AI316</f>
        <v>3.29</v>
      </c>
      <c r="DB316">
        <f t="shared" si="161"/>
        <v>403.99</v>
      </c>
      <c r="DC316">
        <f t="shared" si="162"/>
        <v>0</v>
      </c>
      <c r="DD316" t="s">
        <v>3</v>
      </c>
      <c r="DE316" t="s">
        <v>3</v>
      </c>
      <c r="DF316">
        <f>ROUND(ROUND(AE316*AI316,2)*CX316,2)</f>
        <v>26861.46</v>
      </c>
      <c r="DG316">
        <f t="shared" si="158"/>
        <v>0</v>
      </c>
      <c r="DH316">
        <f t="shared" si="159"/>
        <v>0</v>
      </c>
      <c r="DI316">
        <f t="shared" si="139"/>
        <v>0</v>
      </c>
      <c r="DJ316">
        <f>DF316</f>
        <v>26861.46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ROW(Source!A215)</f>
        <v>215</v>
      </c>
      <c r="B317">
        <v>50447275</v>
      </c>
      <c r="C317">
        <v>50449048</v>
      </c>
      <c r="D317">
        <v>45909883</v>
      </c>
      <c r="E317">
        <v>30570983</v>
      </c>
      <c r="F317">
        <v>1</v>
      </c>
      <c r="G317">
        <v>30570983</v>
      </c>
      <c r="H317">
        <v>1</v>
      </c>
      <c r="I317" t="s">
        <v>605</v>
      </c>
      <c r="J317" t="s">
        <v>3</v>
      </c>
      <c r="K317" t="s">
        <v>606</v>
      </c>
      <c r="L317">
        <v>1191</v>
      </c>
      <c r="N317">
        <v>1013</v>
      </c>
      <c r="O317" t="s">
        <v>607</v>
      </c>
      <c r="P317" t="s">
        <v>607</v>
      </c>
      <c r="Q317">
        <v>1</v>
      </c>
      <c r="W317">
        <v>0</v>
      </c>
      <c r="X317">
        <v>476480486</v>
      </c>
      <c r="Y317">
        <f t="shared" si="160"/>
        <v>128.63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128.63</v>
      </c>
      <c r="AU317" t="s">
        <v>3</v>
      </c>
      <c r="AV317">
        <v>1</v>
      </c>
      <c r="AW317">
        <v>2</v>
      </c>
      <c r="AX317">
        <v>50449049</v>
      </c>
      <c r="AY317">
        <v>1</v>
      </c>
      <c r="AZ317">
        <v>0</v>
      </c>
      <c r="BA317">
        <v>307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ROUND(AT317*Source!I215*AH317*AL317,2)</f>
        <v>0</v>
      </c>
      <c r="CV317">
        <f>ROUND(Y317*Source!I215,9)</f>
        <v>2599.573711</v>
      </c>
      <c r="CW317">
        <v>0</v>
      </c>
      <c r="CX317">
        <f>ROUND(Y317*Source!I215,9)</f>
        <v>2599.573711</v>
      </c>
      <c r="CY317">
        <f>AD317</f>
        <v>0</v>
      </c>
      <c r="CZ317">
        <f>AH317</f>
        <v>0</v>
      </c>
      <c r="DA317">
        <f>AL317</f>
        <v>1</v>
      </c>
      <c r="DB317">
        <f t="shared" si="161"/>
        <v>0</v>
      </c>
      <c r="DC317">
        <f t="shared" si="162"/>
        <v>0</v>
      </c>
      <c r="DD317" t="s">
        <v>3</v>
      </c>
      <c r="DE317" t="s">
        <v>3</v>
      </c>
      <c r="DF317">
        <f t="shared" ref="DF317:DF332" si="163">ROUND(ROUND(AE317,2)*CX317,2)</f>
        <v>0</v>
      </c>
      <c r="DG317">
        <f t="shared" si="158"/>
        <v>0</v>
      </c>
      <c r="DH317">
        <f t="shared" si="159"/>
        <v>0</v>
      </c>
      <c r="DI317">
        <f t="shared" si="139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ROW(Source!A215)</f>
        <v>215</v>
      </c>
      <c r="B318">
        <v>50447275</v>
      </c>
      <c r="C318">
        <v>50449048</v>
      </c>
      <c r="D318">
        <v>46170648</v>
      </c>
      <c r="E318">
        <v>1</v>
      </c>
      <c r="F318">
        <v>1</v>
      </c>
      <c r="G318">
        <v>30570983</v>
      </c>
      <c r="H318">
        <v>2</v>
      </c>
      <c r="I318" t="s">
        <v>787</v>
      </c>
      <c r="J318" t="s">
        <v>788</v>
      </c>
      <c r="K318" t="s">
        <v>789</v>
      </c>
      <c r="L318">
        <v>1368</v>
      </c>
      <c r="N318">
        <v>1011</v>
      </c>
      <c r="O318" t="s">
        <v>611</v>
      </c>
      <c r="P318" t="s">
        <v>611</v>
      </c>
      <c r="Q318">
        <v>1</v>
      </c>
      <c r="W318">
        <v>0</v>
      </c>
      <c r="X318">
        <v>1036662684</v>
      </c>
      <c r="Y318">
        <f t="shared" si="160"/>
        <v>34.200000000000003</v>
      </c>
      <c r="AA318">
        <v>0</v>
      </c>
      <c r="AB318">
        <v>2.44</v>
      </c>
      <c r="AC318">
        <v>0</v>
      </c>
      <c r="AD318">
        <v>0</v>
      </c>
      <c r="AE318">
        <v>0</v>
      </c>
      <c r="AF318">
        <v>2.44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34.200000000000003</v>
      </c>
      <c r="AU318" t="s">
        <v>3</v>
      </c>
      <c r="AV318">
        <v>0</v>
      </c>
      <c r="AW318">
        <v>2</v>
      </c>
      <c r="AX318">
        <v>50449050</v>
      </c>
      <c r="AY318">
        <v>1</v>
      </c>
      <c r="AZ318">
        <v>0</v>
      </c>
      <c r="BA318">
        <v>308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ROUND(Y318*Source!I215*DO318,9)</f>
        <v>0</v>
      </c>
      <c r="CX318">
        <f>ROUND(Y318*Source!I215,9)</f>
        <v>691.17174</v>
      </c>
      <c r="CY318">
        <f>AB318</f>
        <v>2.44</v>
      </c>
      <c r="CZ318">
        <f>AF318</f>
        <v>2.44</v>
      </c>
      <c r="DA318">
        <f>AJ318</f>
        <v>1</v>
      </c>
      <c r="DB318">
        <f t="shared" si="161"/>
        <v>83.45</v>
      </c>
      <c r="DC318">
        <f t="shared" si="162"/>
        <v>0</v>
      </c>
      <c r="DD318" t="s">
        <v>3</v>
      </c>
      <c r="DE318" t="s">
        <v>3</v>
      </c>
      <c r="DF318">
        <f t="shared" si="163"/>
        <v>0</v>
      </c>
      <c r="DG318">
        <f t="shared" si="158"/>
        <v>1686.46</v>
      </c>
      <c r="DH318">
        <f t="shared" si="159"/>
        <v>0</v>
      </c>
      <c r="DI318">
        <f t="shared" si="139"/>
        <v>0</v>
      </c>
      <c r="DJ318">
        <f>DG318</f>
        <v>1686.46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ROW(Source!A215)</f>
        <v>215</v>
      </c>
      <c r="B319">
        <v>50447275</v>
      </c>
      <c r="C319">
        <v>50449048</v>
      </c>
      <c r="D319">
        <v>46170867</v>
      </c>
      <c r="E319">
        <v>1</v>
      </c>
      <c r="F319">
        <v>1</v>
      </c>
      <c r="G319">
        <v>30570983</v>
      </c>
      <c r="H319">
        <v>2</v>
      </c>
      <c r="I319" t="s">
        <v>644</v>
      </c>
      <c r="J319" t="s">
        <v>645</v>
      </c>
      <c r="K319" t="s">
        <v>646</v>
      </c>
      <c r="L319">
        <v>1368</v>
      </c>
      <c r="N319">
        <v>1011</v>
      </c>
      <c r="O319" t="s">
        <v>611</v>
      </c>
      <c r="P319" t="s">
        <v>611</v>
      </c>
      <c r="Q319">
        <v>1</v>
      </c>
      <c r="W319">
        <v>0</v>
      </c>
      <c r="X319">
        <v>-7781208</v>
      </c>
      <c r="Y319">
        <f t="shared" si="160"/>
        <v>0.57999999999999996</v>
      </c>
      <c r="AA319">
        <v>0</v>
      </c>
      <c r="AB319">
        <v>83.1</v>
      </c>
      <c r="AC319">
        <v>12.62</v>
      </c>
      <c r="AD319">
        <v>0</v>
      </c>
      <c r="AE319">
        <v>0</v>
      </c>
      <c r="AF319">
        <v>83.1</v>
      </c>
      <c r="AG319">
        <v>12.62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0.57999999999999996</v>
      </c>
      <c r="AU319" t="s">
        <v>3</v>
      </c>
      <c r="AV319">
        <v>0</v>
      </c>
      <c r="AW319">
        <v>2</v>
      </c>
      <c r="AX319">
        <v>50449051</v>
      </c>
      <c r="AY319">
        <v>1</v>
      </c>
      <c r="AZ319">
        <v>0</v>
      </c>
      <c r="BA319">
        <v>309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ROUND(Y319*Source!I215*DO319,9)</f>
        <v>0</v>
      </c>
      <c r="CX319">
        <f>ROUND(Y319*Source!I215,9)</f>
        <v>11.721626000000001</v>
      </c>
      <c r="CY319">
        <f>AB319</f>
        <v>83.1</v>
      </c>
      <c r="CZ319">
        <f>AF319</f>
        <v>83.1</v>
      </c>
      <c r="DA319">
        <f>AJ319</f>
        <v>1</v>
      </c>
      <c r="DB319">
        <f t="shared" si="161"/>
        <v>48.2</v>
      </c>
      <c r="DC319">
        <f t="shared" si="162"/>
        <v>7.32</v>
      </c>
      <c r="DD319" t="s">
        <v>3</v>
      </c>
      <c r="DE319" t="s">
        <v>3</v>
      </c>
      <c r="DF319">
        <f t="shared" si="163"/>
        <v>0</v>
      </c>
      <c r="DG319">
        <f t="shared" si="158"/>
        <v>974.07</v>
      </c>
      <c r="DH319">
        <f t="shared" si="159"/>
        <v>147.93</v>
      </c>
      <c r="DI319">
        <f t="shared" si="139"/>
        <v>0</v>
      </c>
      <c r="DJ319">
        <f>DG319</f>
        <v>974.07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ROW(Source!A215)</f>
        <v>215</v>
      </c>
      <c r="B320">
        <v>50447275</v>
      </c>
      <c r="C320">
        <v>50449048</v>
      </c>
      <c r="D320">
        <v>46170977</v>
      </c>
      <c r="E320">
        <v>1</v>
      </c>
      <c r="F320">
        <v>1</v>
      </c>
      <c r="G320">
        <v>30570983</v>
      </c>
      <c r="H320">
        <v>2</v>
      </c>
      <c r="I320" t="s">
        <v>790</v>
      </c>
      <c r="J320" t="s">
        <v>791</v>
      </c>
      <c r="K320" t="s">
        <v>792</v>
      </c>
      <c r="L320">
        <v>1368</v>
      </c>
      <c r="N320">
        <v>1011</v>
      </c>
      <c r="O320" t="s">
        <v>611</v>
      </c>
      <c r="P320" t="s">
        <v>611</v>
      </c>
      <c r="Q320">
        <v>1</v>
      </c>
      <c r="W320">
        <v>0</v>
      </c>
      <c r="X320">
        <v>-1840684430</v>
      </c>
      <c r="Y320">
        <f t="shared" si="160"/>
        <v>3.99</v>
      </c>
      <c r="AA320">
        <v>0</v>
      </c>
      <c r="AB320">
        <v>0.8</v>
      </c>
      <c r="AC320">
        <v>0</v>
      </c>
      <c r="AD320">
        <v>0</v>
      </c>
      <c r="AE320">
        <v>0</v>
      </c>
      <c r="AF320">
        <v>0.8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3.99</v>
      </c>
      <c r="AU320" t="s">
        <v>3</v>
      </c>
      <c r="AV320">
        <v>0</v>
      </c>
      <c r="AW320">
        <v>2</v>
      </c>
      <c r="AX320">
        <v>50449052</v>
      </c>
      <c r="AY320">
        <v>1</v>
      </c>
      <c r="AZ320">
        <v>0</v>
      </c>
      <c r="BA320">
        <v>310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f>ROUND(Y320*Source!I215*DO320,9)</f>
        <v>0</v>
      </c>
      <c r="CX320">
        <f>ROUND(Y320*Source!I215,9)</f>
        <v>80.636702999999997</v>
      </c>
      <c r="CY320">
        <f>AB320</f>
        <v>0.8</v>
      </c>
      <c r="CZ320">
        <f>AF320</f>
        <v>0.8</v>
      </c>
      <c r="DA320">
        <f>AJ320</f>
        <v>1</v>
      </c>
      <c r="DB320">
        <f t="shared" si="161"/>
        <v>3.19</v>
      </c>
      <c r="DC320">
        <f t="shared" si="162"/>
        <v>0</v>
      </c>
      <c r="DD320" t="s">
        <v>3</v>
      </c>
      <c r="DE320" t="s">
        <v>3</v>
      </c>
      <c r="DF320">
        <f t="shared" si="163"/>
        <v>0</v>
      </c>
      <c r="DG320">
        <f t="shared" si="158"/>
        <v>64.510000000000005</v>
      </c>
      <c r="DH320">
        <f t="shared" si="159"/>
        <v>0</v>
      </c>
      <c r="DI320">
        <f t="shared" si="139"/>
        <v>0</v>
      </c>
      <c r="DJ320">
        <f>DG320</f>
        <v>64.510000000000005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ROW(Source!A215)</f>
        <v>215</v>
      </c>
      <c r="B321">
        <v>50447275</v>
      </c>
      <c r="C321">
        <v>50449048</v>
      </c>
      <c r="D321">
        <v>46170297</v>
      </c>
      <c r="E321">
        <v>1</v>
      </c>
      <c r="F321">
        <v>1</v>
      </c>
      <c r="G321">
        <v>30570983</v>
      </c>
      <c r="H321">
        <v>2</v>
      </c>
      <c r="I321" t="s">
        <v>650</v>
      </c>
      <c r="J321" t="s">
        <v>651</v>
      </c>
      <c r="K321" t="s">
        <v>652</v>
      </c>
      <c r="L321">
        <v>1368</v>
      </c>
      <c r="N321">
        <v>1011</v>
      </c>
      <c r="O321" t="s">
        <v>611</v>
      </c>
      <c r="P321" t="s">
        <v>611</v>
      </c>
      <c r="Q321">
        <v>1</v>
      </c>
      <c r="W321">
        <v>0</v>
      </c>
      <c r="X321">
        <v>1559294286</v>
      </c>
      <c r="Y321">
        <f t="shared" si="160"/>
        <v>3.46</v>
      </c>
      <c r="AA321">
        <v>0</v>
      </c>
      <c r="AB321">
        <v>3.18</v>
      </c>
      <c r="AC321">
        <v>0</v>
      </c>
      <c r="AD321">
        <v>0</v>
      </c>
      <c r="AE321">
        <v>0</v>
      </c>
      <c r="AF321">
        <v>3.18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3.46</v>
      </c>
      <c r="AU321" t="s">
        <v>3</v>
      </c>
      <c r="AV321">
        <v>0</v>
      </c>
      <c r="AW321">
        <v>2</v>
      </c>
      <c r="AX321">
        <v>50449053</v>
      </c>
      <c r="AY321">
        <v>1</v>
      </c>
      <c r="AZ321">
        <v>0</v>
      </c>
      <c r="BA321">
        <v>311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ROUND(Y321*Source!I215*DO321,9)</f>
        <v>0</v>
      </c>
      <c r="CX321">
        <f>ROUND(Y321*Source!I215,9)</f>
        <v>69.925561999999999</v>
      </c>
      <c r="CY321">
        <f>AB321</f>
        <v>3.18</v>
      </c>
      <c r="CZ321">
        <f>AF321</f>
        <v>3.18</v>
      </c>
      <c r="DA321">
        <f>AJ321</f>
        <v>1</v>
      </c>
      <c r="DB321">
        <f t="shared" si="161"/>
        <v>11</v>
      </c>
      <c r="DC321">
        <f t="shared" si="162"/>
        <v>0</v>
      </c>
      <c r="DD321" t="s">
        <v>3</v>
      </c>
      <c r="DE321" t="s">
        <v>3</v>
      </c>
      <c r="DF321">
        <f t="shared" si="163"/>
        <v>0</v>
      </c>
      <c r="DG321">
        <f t="shared" si="158"/>
        <v>222.36</v>
      </c>
      <c r="DH321">
        <f t="shared" si="159"/>
        <v>0</v>
      </c>
      <c r="DI321">
        <f t="shared" ref="DI321:DI384" si="164">ROUND(ROUND(AH321,2)*CX321,2)</f>
        <v>0</v>
      </c>
      <c r="DJ321">
        <f>DG321</f>
        <v>222.36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ROW(Source!A215)</f>
        <v>215</v>
      </c>
      <c r="B322">
        <v>50447275</v>
      </c>
      <c r="C322">
        <v>50449048</v>
      </c>
      <c r="D322">
        <v>31110602</v>
      </c>
      <c r="E322">
        <v>1</v>
      </c>
      <c r="F322">
        <v>1</v>
      </c>
      <c r="G322">
        <v>30570983</v>
      </c>
      <c r="H322">
        <v>3</v>
      </c>
      <c r="I322" t="s">
        <v>745</v>
      </c>
      <c r="J322" t="s">
        <v>746</v>
      </c>
      <c r="K322" t="s">
        <v>747</v>
      </c>
      <c r="L322">
        <v>1346</v>
      </c>
      <c r="N322">
        <v>1009</v>
      </c>
      <c r="O322" t="s">
        <v>326</v>
      </c>
      <c r="P322" t="s">
        <v>326</v>
      </c>
      <c r="Q322">
        <v>1</v>
      </c>
      <c r="W322">
        <v>0</v>
      </c>
      <c r="X322">
        <v>-1299596119</v>
      </c>
      <c r="Y322">
        <f t="shared" si="160"/>
        <v>10</v>
      </c>
      <c r="AA322">
        <v>1.61</v>
      </c>
      <c r="AB322">
        <v>0</v>
      </c>
      <c r="AC322">
        <v>0</v>
      </c>
      <c r="AD322">
        <v>0</v>
      </c>
      <c r="AE322">
        <v>1.61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10</v>
      </c>
      <c r="AU322" t="s">
        <v>3</v>
      </c>
      <c r="AV322">
        <v>0</v>
      </c>
      <c r="AW322">
        <v>2</v>
      </c>
      <c r="AX322">
        <v>50449054</v>
      </c>
      <c r="AY322">
        <v>1</v>
      </c>
      <c r="AZ322">
        <v>0</v>
      </c>
      <c r="BA322">
        <v>312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ROUND(Y322*Source!I215,9)</f>
        <v>202.09700000000001</v>
      </c>
      <c r="CY322">
        <f t="shared" ref="CY322:CY327" si="165">AA322</f>
        <v>1.61</v>
      </c>
      <c r="CZ322">
        <f t="shared" ref="CZ322:CZ327" si="166">AE322</f>
        <v>1.61</v>
      </c>
      <c r="DA322">
        <f t="shared" ref="DA322:DA327" si="167">AI322</f>
        <v>1</v>
      </c>
      <c r="DB322">
        <f t="shared" si="161"/>
        <v>16.100000000000001</v>
      </c>
      <c r="DC322">
        <f t="shared" si="162"/>
        <v>0</v>
      </c>
      <c r="DD322" t="s">
        <v>3</v>
      </c>
      <c r="DE322" t="s">
        <v>3</v>
      </c>
      <c r="DF322">
        <f t="shared" si="163"/>
        <v>325.38</v>
      </c>
      <c r="DG322">
        <f t="shared" si="158"/>
        <v>0</v>
      </c>
      <c r="DH322">
        <f t="shared" si="159"/>
        <v>0</v>
      </c>
      <c r="DI322">
        <f t="shared" si="164"/>
        <v>0</v>
      </c>
      <c r="DJ322">
        <f t="shared" ref="DJ322:DJ327" si="168">DF322</f>
        <v>325.38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ROW(Source!A215)</f>
        <v>215</v>
      </c>
      <c r="B323">
        <v>50447275</v>
      </c>
      <c r="C323">
        <v>50449048</v>
      </c>
      <c r="D323">
        <v>46136049</v>
      </c>
      <c r="E323">
        <v>1</v>
      </c>
      <c r="F323">
        <v>1</v>
      </c>
      <c r="G323">
        <v>30570983</v>
      </c>
      <c r="H323">
        <v>3</v>
      </c>
      <c r="I323" t="s">
        <v>316</v>
      </c>
      <c r="J323" t="s">
        <v>318</v>
      </c>
      <c r="K323" t="s">
        <v>317</v>
      </c>
      <c r="L323">
        <v>1348</v>
      </c>
      <c r="N323">
        <v>1009</v>
      </c>
      <c r="O323" t="s">
        <v>70</v>
      </c>
      <c r="P323" t="s">
        <v>70</v>
      </c>
      <c r="Q323">
        <v>1000</v>
      </c>
      <c r="W323">
        <v>0</v>
      </c>
      <c r="X323">
        <v>-458474567</v>
      </c>
      <c r="Y323">
        <f t="shared" si="160"/>
        <v>2.8000000000000001E-2</v>
      </c>
      <c r="AA323">
        <v>18660.61</v>
      </c>
      <c r="AB323">
        <v>0</v>
      </c>
      <c r="AC323">
        <v>0</v>
      </c>
      <c r="AD323">
        <v>0</v>
      </c>
      <c r="AE323">
        <v>18660.61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2.8000000000000001E-2</v>
      </c>
      <c r="AU323" t="s">
        <v>3</v>
      </c>
      <c r="AV323">
        <v>0</v>
      </c>
      <c r="AW323">
        <v>2</v>
      </c>
      <c r="AX323">
        <v>50449055</v>
      </c>
      <c r="AY323">
        <v>1</v>
      </c>
      <c r="AZ323">
        <v>0</v>
      </c>
      <c r="BA323">
        <v>313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ROUND(Y323*Source!I215,9)</f>
        <v>0.56587160000000003</v>
      </c>
      <c r="CY323">
        <f t="shared" si="165"/>
        <v>18660.61</v>
      </c>
      <c r="CZ323">
        <f t="shared" si="166"/>
        <v>18660.61</v>
      </c>
      <c r="DA323">
        <f t="shared" si="167"/>
        <v>1</v>
      </c>
      <c r="DB323">
        <f t="shared" si="161"/>
        <v>522.5</v>
      </c>
      <c r="DC323">
        <f t="shared" si="162"/>
        <v>0</v>
      </c>
      <c r="DD323" t="s">
        <v>3</v>
      </c>
      <c r="DE323" t="s">
        <v>3</v>
      </c>
      <c r="DF323">
        <f t="shared" si="163"/>
        <v>10559.51</v>
      </c>
      <c r="DG323">
        <f t="shared" si="158"/>
        <v>0</v>
      </c>
      <c r="DH323">
        <f t="shared" si="159"/>
        <v>0</v>
      </c>
      <c r="DI323">
        <f t="shared" si="164"/>
        <v>0</v>
      </c>
      <c r="DJ323">
        <f t="shared" si="168"/>
        <v>10559.51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ROW(Source!A215)</f>
        <v>215</v>
      </c>
      <c r="B324">
        <v>50447275</v>
      </c>
      <c r="C324">
        <v>50449048</v>
      </c>
      <c r="D324">
        <v>46137575</v>
      </c>
      <c r="E324">
        <v>1</v>
      </c>
      <c r="F324">
        <v>1</v>
      </c>
      <c r="G324">
        <v>30570983</v>
      </c>
      <c r="H324">
        <v>3</v>
      </c>
      <c r="I324" t="s">
        <v>336</v>
      </c>
      <c r="J324" t="s">
        <v>338</v>
      </c>
      <c r="K324" t="s">
        <v>337</v>
      </c>
      <c r="L324">
        <v>1348</v>
      </c>
      <c r="N324">
        <v>1009</v>
      </c>
      <c r="O324" t="s">
        <v>70</v>
      </c>
      <c r="P324" t="s">
        <v>70</v>
      </c>
      <c r="Q324">
        <v>1000</v>
      </c>
      <c r="W324">
        <v>0</v>
      </c>
      <c r="X324">
        <v>-1536955628</v>
      </c>
      <c r="Y324">
        <f t="shared" si="160"/>
        <v>0.22500000000000001</v>
      </c>
      <c r="AA324">
        <v>178378.05</v>
      </c>
      <c r="AB324">
        <v>0</v>
      </c>
      <c r="AC324">
        <v>0</v>
      </c>
      <c r="AD324">
        <v>0</v>
      </c>
      <c r="AE324">
        <v>178378.05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 t="s">
        <v>3</v>
      </c>
      <c r="AT324">
        <v>0.22500000000000001</v>
      </c>
      <c r="AU324" t="s">
        <v>3</v>
      </c>
      <c r="AV324">
        <v>0</v>
      </c>
      <c r="AW324">
        <v>1</v>
      </c>
      <c r="AX324">
        <v>-1</v>
      </c>
      <c r="AY324">
        <v>0</v>
      </c>
      <c r="AZ324">
        <v>0</v>
      </c>
      <c r="BA324" t="s">
        <v>3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ROUND(Y324*Source!I215,9)</f>
        <v>4.5471824999999999</v>
      </c>
      <c r="CY324">
        <f t="shared" si="165"/>
        <v>178378.05</v>
      </c>
      <c r="CZ324">
        <f t="shared" si="166"/>
        <v>178378.05</v>
      </c>
      <c r="DA324">
        <f t="shared" si="167"/>
        <v>1</v>
      </c>
      <c r="DB324">
        <f t="shared" si="161"/>
        <v>40135.06</v>
      </c>
      <c r="DC324">
        <f t="shared" si="162"/>
        <v>0</v>
      </c>
      <c r="DD324" t="s">
        <v>3</v>
      </c>
      <c r="DE324" t="s">
        <v>3</v>
      </c>
      <c r="DF324">
        <f t="shared" si="163"/>
        <v>811117.55</v>
      </c>
      <c r="DG324">
        <f t="shared" si="158"/>
        <v>0</v>
      </c>
      <c r="DH324">
        <f t="shared" si="159"/>
        <v>0</v>
      </c>
      <c r="DI324">
        <f t="shared" si="164"/>
        <v>0</v>
      </c>
      <c r="DJ324">
        <f t="shared" si="168"/>
        <v>811117.55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ROW(Source!A215)</f>
        <v>215</v>
      </c>
      <c r="B325">
        <v>50447275</v>
      </c>
      <c r="C325">
        <v>50449048</v>
      </c>
      <c r="D325">
        <v>46136346</v>
      </c>
      <c r="E325">
        <v>1</v>
      </c>
      <c r="F325">
        <v>1</v>
      </c>
      <c r="G325">
        <v>30570983</v>
      </c>
      <c r="H325">
        <v>3</v>
      </c>
      <c r="I325" t="s">
        <v>793</v>
      </c>
      <c r="J325" t="s">
        <v>794</v>
      </c>
      <c r="K325" t="s">
        <v>795</v>
      </c>
      <c r="L325">
        <v>1327</v>
      </c>
      <c r="N325">
        <v>1005</v>
      </c>
      <c r="O325" t="s">
        <v>227</v>
      </c>
      <c r="P325" t="s">
        <v>227</v>
      </c>
      <c r="Q325">
        <v>1</v>
      </c>
      <c r="W325">
        <v>0</v>
      </c>
      <c r="X325">
        <v>1730254325</v>
      </c>
      <c r="Y325">
        <f t="shared" si="160"/>
        <v>240</v>
      </c>
      <c r="AA325">
        <v>3.66</v>
      </c>
      <c r="AB325">
        <v>0</v>
      </c>
      <c r="AC325">
        <v>0</v>
      </c>
      <c r="AD325">
        <v>0</v>
      </c>
      <c r="AE325">
        <v>3.66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240</v>
      </c>
      <c r="AU325" t="s">
        <v>3</v>
      </c>
      <c r="AV325">
        <v>0</v>
      </c>
      <c r="AW325">
        <v>2</v>
      </c>
      <c r="AX325">
        <v>50449056</v>
      </c>
      <c r="AY325">
        <v>1</v>
      </c>
      <c r="AZ325">
        <v>0</v>
      </c>
      <c r="BA325">
        <v>314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ROUND(Y325*Source!I215,9)</f>
        <v>4850.3280000000004</v>
      </c>
      <c r="CY325">
        <f t="shared" si="165"/>
        <v>3.66</v>
      </c>
      <c r="CZ325">
        <f t="shared" si="166"/>
        <v>3.66</v>
      </c>
      <c r="DA325">
        <f t="shared" si="167"/>
        <v>1</v>
      </c>
      <c r="DB325">
        <f t="shared" si="161"/>
        <v>878.4</v>
      </c>
      <c r="DC325">
        <f t="shared" si="162"/>
        <v>0</v>
      </c>
      <c r="DD325" t="s">
        <v>3</v>
      </c>
      <c r="DE325" t="s">
        <v>3</v>
      </c>
      <c r="DF325">
        <f t="shared" si="163"/>
        <v>17752.2</v>
      </c>
      <c r="DG325">
        <f t="shared" si="158"/>
        <v>0</v>
      </c>
      <c r="DH325">
        <f t="shared" si="159"/>
        <v>0</v>
      </c>
      <c r="DI325">
        <f t="shared" si="164"/>
        <v>0</v>
      </c>
      <c r="DJ325">
        <f t="shared" si="168"/>
        <v>17752.2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ROW(Source!A215)</f>
        <v>215</v>
      </c>
      <c r="B326">
        <v>50447275</v>
      </c>
      <c r="C326">
        <v>50449048</v>
      </c>
      <c r="D326">
        <v>46136429</v>
      </c>
      <c r="E326">
        <v>1</v>
      </c>
      <c r="F326">
        <v>1</v>
      </c>
      <c r="G326">
        <v>30570983</v>
      </c>
      <c r="H326">
        <v>3</v>
      </c>
      <c r="I326" t="s">
        <v>796</v>
      </c>
      <c r="J326" t="s">
        <v>797</v>
      </c>
      <c r="K326" t="s">
        <v>798</v>
      </c>
      <c r="L326">
        <v>1348</v>
      </c>
      <c r="N326">
        <v>1009</v>
      </c>
      <c r="O326" t="s">
        <v>70</v>
      </c>
      <c r="P326" t="s">
        <v>70</v>
      </c>
      <c r="Q326">
        <v>1000</v>
      </c>
      <c r="W326">
        <v>0</v>
      </c>
      <c r="X326">
        <v>-1882521001</v>
      </c>
      <c r="Y326">
        <f t="shared" si="160"/>
        <v>1.2999999999999999E-2</v>
      </c>
      <c r="AA326">
        <v>13609.41</v>
      </c>
      <c r="AB326">
        <v>0</v>
      </c>
      <c r="AC326">
        <v>0</v>
      </c>
      <c r="AD326">
        <v>0</v>
      </c>
      <c r="AE326">
        <v>13609.41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1.2999999999999999E-2</v>
      </c>
      <c r="AU326" t="s">
        <v>3</v>
      </c>
      <c r="AV326">
        <v>0</v>
      </c>
      <c r="AW326">
        <v>2</v>
      </c>
      <c r="AX326">
        <v>50449057</v>
      </c>
      <c r="AY326">
        <v>1</v>
      </c>
      <c r="AZ326">
        <v>0</v>
      </c>
      <c r="BA326">
        <v>315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ROUND(Y326*Source!I215,9)</f>
        <v>0.26272610000000002</v>
      </c>
      <c r="CY326">
        <f t="shared" si="165"/>
        <v>13609.41</v>
      </c>
      <c r="CZ326">
        <f t="shared" si="166"/>
        <v>13609.41</v>
      </c>
      <c r="DA326">
        <f t="shared" si="167"/>
        <v>1</v>
      </c>
      <c r="DB326">
        <f t="shared" si="161"/>
        <v>176.92</v>
      </c>
      <c r="DC326">
        <f t="shared" si="162"/>
        <v>0</v>
      </c>
      <c r="DD326" t="s">
        <v>3</v>
      </c>
      <c r="DE326" t="s">
        <v>3</v>
      </c>
      <c r="DF326">
        <f t="shared" si="163"/>
        <v>3575.55</v>
      </c>
      <c r="DG326">
        <f t="shared" si="158"/>
        <v>0</v>
      </c>
      <c r="DH326">
        <f t="shared" si="159"/>
        <v>0</v>
      </c>
      <c r="DI326">
        <f t="shared" si="164"/>
        <v>0</v>
      </c>
      <c r="DJ326">
        <f t="shared" si="168"/>
        <v>3575.55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ROW(Source!A215)</f>
        <v>215</v>
      </c>
      <c r="B327">
        <v>50447275</v>
      </c>
      <c r="C327">
        <v>50449048</v>
      </c>
      <c r="D327">
        <v>31111375</v>
      </c>
      <c r="E327">
        <v>1</v>
      </c>
      <c r="F327">
        <v>1</v>
      </c>
      <c r="G327">
        <v>30570983</v>
      </c>
      <c r="H327">
        <v>3</v>
      </c>
      <c r="I327" t="s">
        <v>799</v>
      </c>
      <c r="J327" t="s">
        <v>800</v>
      </c>
      <c r="K327" t="s">
        <v>801</v>
      </c>
      <c r="L327">
        <v>1348</v>
      </c>
      <c r="N327">
        <v>1009</v>
      </c>
      <c r="O327" t="s">
        <v>70</v>
      </c>
      <c r="P327" t="s">
        <v>70</v>
      </c>
      <c r="Q327">
        <v>1000</v>
      </c>
      <c r="W327">
        <v>0</v>
      </c>
      <c r="X327">
        <v>-235905197</v>
      </c>
      <c r="Y327">
        <f t="shared" si="160"/>
        <v>3.6999999999999998E-2</v>
      </c>
      <c r="AA327">
        <v>12534.98</v>
      </c>
      <c r="AB327">
        <v>0</v>
      </c>
      <c r="AC327">
        <v>0</v>
      </c>
      <c r="AD327">
        <v>0</v>
      </c>
      <c r="AE327">
        <v>12534.98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3.6999999999999998E-2</v>
      </c>
      <c r="AU327" t="s">
        <v>3</v>
      </c>
      <c r="AV327">
        <v>0</v>
      </c>
      <c r="AW327">
        <v>2</v>
      </c>
      <c r="AX327">
        <v>50449058</v>
      </c>
      <c r="AY327">
        <v>1</v>
      </c>
      <c r="AZ327">
        <v>0</v>
      </c>
      <c r="BA327">
        <v>316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ROUND(Y327*Source!I215,9)</f>
        <v>0.7477589</v>
      </c>
      <c r="CY327">
        <f t="shared" si="165"/>
        <v>12534.98</v>
      </c>
      <c r="CZ327">
        <f t="shared" si="166"/>
        <v>12534.98</v>
      </c>
      <c r="DA327">
        <f t="shared" si="167"/>
        <v>1</v>
      </c>
      <c r="DB327">
        <f t="shared" si="161"/>
        <v>463.79</v>
      </c>
      <c r="DC327">
        <f t="shared" si="162"/>
        <v>0</v>
      </c>
      <c r="DD327" t="s">
        <v>3</v>
      </c>
      <c r="DE327" t="s">
        <v>3</v>
      </c>
      <c r="DF327">
        <f t="shared" si="163"/>
        <v>9373.14</v>
      </c>
      <c r="DG327">
        <f t="shared" si="158"/>
        <v>0</v>
      </c>
      <c r="DH327">
        <f t="shared" si="159"/>
        <v>0</v>
      </c>
      <c r="DI327">
        <f t="shared" si="164"/>
        <v>0</v>
      </c>
      <c r="DJ327">
        <f t="shared" si="168"/>
        <v>9373.14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ROW(Source!A216)</f>
        <v>216</v>
      </c>
      <c r="B328">
        <v>50447276</v>
      </c>
      <c r="C328">
        <v>50449048</v>
      </c>
      <c r="D328">
        <v>45909883</v>
      </c>
      <c r="E328">
        <v>30570983</v>
      </c>
      <c r="F328">
        <v>1</v>
      </c>
      <c r="G328">
        <v>30570983</v>
      </c>
      <c r="H328">
        <v>1</v>
      </c>
      <c r="I328" t="s">
        <v>605</v>
      </c>
      <c r="J328" t="s">
        <v>3</v>
      </c>
      <c r="K328" t="s">
        <v>606</v>
      </c>
      <c r="L328">
        <v>1191</v>
      </c>
      <c r="N328">
        <v>1013</v>
      </c>
      <c r="O328" t="s">
        <v>607</v>
      </c>
      <c r="P328" t="s">
        <v>607</v>
      </c>
      <c r="Q328">
        <v>1</v>
      </c>
      <c r="W328">
        <v>0</v>
      </c>
      <c r="X328">
        <v>476480486</v>
      </c>
      <c r="Y328">
        <f t="shared" si="160"/>
        <v>128.63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5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128.63</v>
      </c>
      <c r="AU328" t="s">
        <v>3</v>
      </c>
      <c r="AV328">
        <v>1</v>
      </c>
      <c r="AW328">
        <v>2</v>
      </c>
      <c r="AX328">
        <v>50449049</v>
      </c>
      <c r="AY328">
        <v>1</v>
      </c>
      <c r="AZ328">
        <v>0</v>
      </c>
      <c r="BA328">
        <v>318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U328">
        <f>ROUND(AT328*Source!I216*AH328*AL328,2)</f>
        <v>0</v>
      </c>
      <c r="CV328">
        <f>ROUND(Y328*Source!I216,9)</f>
        <v>2599.573711</v>
      </c>
      <c r="CW328">
        <v>0</v>
      </c>
      <c r="CX328">
        <f>ROUND(Y328*Source!I216,9)</f>
        <v>2599.573711</v>
      </c>
      <c r="CY328">
        <f>AD328</f>
        <v>0</v>
      </c>
      <c r="CZ328">
        <f>AH328</f>
        <v>0</v>
      </c>
      <c r="DA328">
        <f>AL328</f>
        <v>1</v>
      </c>
      <c r="DB328">
        <f t="shared" si="161"/>
        <v>0</v>
      </c>
      <c r="DC328">
        <f t="shared" si="162"/>
        <v>0</v>
      </c>
      <c r="DD328" t="s">
        <v>3</v>
      </c>
      <c r="DE328" t="s">
        <v>3</v>
      </c>
      <c r="DF328">
        <f t="shared" si="163"/>
        <v>0</v>
      </c>
      <c r="DG328">
        <f t="shared" si="158"/>
        <v>0</v>
      </c>
      <c r="DH328">
        <f t="shared" si="159"/>
        <v>0</v>
      </c>
      <c r="DI328">
        <f t="shared" si="164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ROW(Source!A216)</f>
        <v>216</v>
      </c>
      <c r="B329">
        <v>50447276</v>
      </c>
      <c r="C329">
        <v>50449048</v>
      </c>
      <c r="D329">
        <v>46170648</v>
      </c>
      <c r="E329">
        <v>1</v>
      </c>
      <c r="F329">
        <v>1</v>
      </c>
      <c r="G329">
        <v>30570983</v>
      </c>
      <c r="H329">
        <v>2</v>
      </c>
      <c r="I329" t="s">
        <v>787</v>
      </c>
      <c r="J329" t="s">
        <v>788</v>
      </c>
      <c r="K329" t="s">
        <v>789</v>
      </c>
      <c r="L329">
        <v>1368</v>
      </c>
      <c r="N329">
        <v>1011</v>
      </c>
      <c r="O329" t="s">
        <v>611</v>
      </c>
      <c r="P329" t="s">
        <v>611</v>
      </c>
      <c r="Q329">
        <v>1</v>
      </c>
      <c r="W329">
        <v>0</v>
      </c>
      <c r="X329">
        <v>1036662684</v>
      </c>
      <c r="Y329">
        <f t="shared" si="160"/>
        <v>34.200000000000003</v>
      </c>
      <c r="AA329">
        <v>0</v>
      </c>
      <c r="AB329">
        <v>22.94</v>
      </c>
      <c r="AC329">
        <v>0</v>
      </c>
      <c r="AD329">
        <v>0</v>
      </c>
      <c r="AE329">
        <v>0</v>
      </c>
      <c r="AF329">
        <v>2.44</v>
      </c>
      <c r="AG329">
        <v>0</v>
      </c>
      <c r="AH329">
        <v>0</v>
      </c>
      <c r="AI329">
        <v>1</v>
      </c>
      <c r="AJ329">
        <v>8.98</v>
      </c>
      <c r="AK329">
        <v>34.090000000000003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34.200000000000003</v>
      </c>
      <c r="AU329" t="s">
        <v>3</v>
      </c>
      <c r="AV329">
        <v>0</v>
      </c>
      <c r="AW329">
        <v>2</v>
      </c>
      <c r="AX329">
        <v>50449050</v>
      </c>
      <c r="AY329">
        <v>1</v>
      </c>
      <c r="AZ329">
        <v>0</v>
      </c>
      <c r="BA329">
        <v>319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ROUND(Y329*Source!I216*DO329,9)</f>
        <v>0</v>
      </c>
      <c r="CX329">
        <f>ROUND(Y329*Source!I216,9)</f>
        <v>691.17174</v>
      </c>
      <c r="CY329">
        <f>AB329</f>
        <v>22.94</v>
      </c>
      <c r="CZ329">
        <f>AF329</f>
        <v>2.44</v>
      </c>
      <c r="DA329">
        <f>AJ329</f>
        <v>8.98</v>
      </c>
      <c r="DB329">
        <f t="shared" si="161"/>
        <v>83.45</v>
      </c>
      <c r="DC329">
        <f t="shared" si="162"/>
        <v>0</v>
      </c>
      <c r="DD329" t="s">
        <v>3</v>
      </c>
      <c r="DE329" t="s">
        <v>3</v>
      </c>
      <c r="DF329">
        <f t="shared" si="163"/>
        <v>0</v>
      </c>
      <c r="DG329">
        <f>ROUND(ROUND(AF329*AJ329,2)*CX329,2)</f>
        <v>15143.57</v>
      </c>
      <c r="DH329">
        <f>ROUND(ROUND(AG329*AK329,2)*CX329,2)</f>
        <v>0</v>
      </c>
      <c r="DI329">
        <f t="shared" si="164"/>
        <v>0</v>
      </c>
      <c r="DJ329">
        <f>DG329</f>
        <v>15143.57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ROW(Source!A216)</f>
        <v>216</v>
      </c>
      <c r="B330">
        <v>50447276</v>
      </c>
      <c r="C330">
        <v>50449048</v>
      </c>
      <c r="D330">
        <v>46170867</v>
      </c>
      <c r="E330">
        <v>1</v>
      </c>
      <c r="F330">
        <v>1</v>
      </c>
      <c r="G330">
        <v>30570983</v>
      </c>
      <c r="H330">
        <v>2</v>
      </c>
      <c r="I330" t="s">
        <v>644</v>
      </c>
      <c r="J330" t="s">
        <v>645</v>
      </c>
      <c r="K330" t="s">
        <v>646</v>
      </c>
      <c r="L330">
        <v>1368</v>
      </c>
      <c r="N330">
        <v>1011</v>
      </c>
      <c r="O330" t="s">
        <v>611</v>
      </c>
      <c r="P330" t="s">
        <v>611</v>
      </c>
      <c r="Q330">
        <v>1</v>
      </c>
      <c r="W330">
        <v>0</v>
      </c>
      <c r="X330">
        <v>-7781208</v>
      </c>
      <c r="Y330">
        <f t="shared" si="160"/>
        <v>0.57999999999999996</v>
      </c>
      <c r="AA330">
        <v>0</v>
      </c>
      <c r="AB330">
        <v>1106.71</v>
      </c>
      <c r="AC330">
        <v>450.44</v>
      </c>
      <c r="AD330">
        <v>0</v>
      </c>
      <c r="AE330">
        <v>0</v>
      </c>
      <c r="AF330">
        <v>83.1</v>
      </c>
      <c r="AG330">
        <v>12.62</v>
      </c>
      <c r="AH330">
        <v>0</v>
      </c>
      <c r="AI330">
        <v>1</v>
      </c>
      <c r="AJ330">
        <v>12.72</v>
      </c>
      <c r="AK330">
        <v>34.090000000000003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0.57999999999999996</v>
      </c>
      <c r="AU330" t="s">
        <v>3</v>
      </c>
      <c r="AV330">
        <v>0</v>
      </c>
      <c r="AW330">
        <v>2</v>
      </c>
      <c r="AX330">
        <v>50449051</v>
      </c>
      <c r="AY330">
        <v>1</v>
      </c>
      <c r="AZ330">
        <v>0</v>
      </c>
      <c r="BA330">
        <v>320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ROUND(Y330*Source!I216*DO330,9)</f>
        <v>0</v>
      </c>
      <c r="CX330">
        <f>ROUND(Y330*Source!I216,9)</f>
        <v>11.721626000000001</v>
      </c>
      <c r="CY330">
        <f>AB330</f>
        <v>1106.71</v>
      </c>
      <c r="CZ330">
        <f>AF330</f>
        <v>83.1</v>
      </c>
      <c r="DA330">
        <f>AJ330</f>
        <v>12.72</v>
      </c>
      <c r="DB330">
        <f t="shared" si="161"/>
        <v>48.2</v>
      </c>
      <c r="DC330">
        <f t="shared" si="162"/>
        <v>7.32</v>
      </c>
      <c r="DD330" t="s">
        <v>3</v>
      </c>
      <c r="DE330" t="s">
        <v>3</v>
      </c>
      <c r="DF330">
        <f t="shared" si="163"/>
        <v>0</v>
      </c>
      <c r="DG330">
        <f>ROUND(ROUND(AF330*AJ330,2)*CX330,2)</f>
        <v>12390.11</v>
      </c>
      <c r="DH330">
        <f>ROUND(ROUND(AG330*AK330,2)*CX330,2)</f>
        <v>5042.88</v>
      </c>
      <c r="DI330">
        <f t="shared" si="164"/>
        <v>0</v>
      </c>
      <c r="DJ330">
        <f>DG330</f>
        <v>12390.11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ROW(Source!A216)</f>
        <v>216</v>
      </c>
      <c r="B331">
        <v>50447276</v>
      </c>
      <c r="C331">
        <v>50449048</v>
      </c>
      <c r="D331">
        <v>46170977</v>
      </c>
      <c r="E331">
        <v>1</v>
      </c>
      <c r="F331">
        <v>1</v>
      </c>
      <c r="G331">
        <v>30570983</v>
      </c>
      <c r="H331">
        <v>2</v>
      </c>
      <c r="I331" t="s">
        <v>790</v>
      </c>
      <c r="J331" t="s">
        <v>791</v>
      </c>
      <c r="K331" t="s">
        <v>792</v>
      </c>
      <c r="L331">
        <v>1368</v>
      </c>
      <c r="N331">
        <v>1011</v>
      </c>
      <c r="O331" t="s">
        <v>611</v>
      </c>
      <c r="P331" t="s">
        <v>611</v>
      </c>
      <c r="Q331">
        <v>1</v>
      </c>
      <c r="W331">
        <v>0</v>
      </c>
      <c r="X331">
        <v>-1840684430</v>
      </c>
      <c r="Y331">
        <f t="shared" si="160"/>
        <v>3.99</v>
      </c>
      <c r="AA331">
        <v>0</v>
      </c>
      <c r="AB331">
        <v>7.07</v>
      </c>
      <c r="AC331">
        <v>0</v>
      </c>
      <c r="AD331">
        <v>0</v>
      </c>
      <c r="AE331">
        <v>0</v>
      </c>
      <c r="AF331">
        <v>0.8</v>
      </c>
      <c r="AG331">
        <v>0</v>
      </c>
      <c r="AH331">
        <v>0</v>
      </c>
      <c r="AI331">
        <v>1</v>
      </c>
      <c r="AJ331">
        <v>8.44</v>
      </c>
      <c r="AK331">
        <v>34.090000000000003</v>
      </c>
      <c r="AL331">
        <v>1</v>
      </c>
      <c r="AM331">
        <v>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3.99</v>
      </c>
      <c r="AU331" t="s">
        <v>3</v>
      </c>
      <c r="AV331">
        <v>0</v>
      </c>
      <c r="AW331">
        <v>2</v>
      </c>
      <c r="AX331">
        <v>50449052</v>
      </c>
      <c r="AY331">
        <v>1</v>
      </c>
      <c r="AZ331">
        <v>0</v>
      </c>
      <c r="BA331">
        <v>321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ROUND(Y331*Source!I216*DO331,9)</f>
        <v>0</v>
      </c>
      <c r="CX331">
        <f>ROUND(Y331*Source!I216,9)</f>
        <v>80.636702999999997</v>
      </c>
      <c r="CY331">
        <f>AB331</f>
        <v>7.07</v>
      </c>
      <c r="CZ331">
        <f>AF331</f>
        <v>0.8</v>
      </c>
      <c r="DA331">
        <f>AJ331</f>
        <v>8.44</v>
      </c>
      <c r="DB331">
        <f t="shared" si="161"/>
        <v>3.19</v>
      </c>
      <c r="DC331">
        <f t="shared" si="162"/>
        <v>0</v>
      </c>
      <c r="DD331" t="s">
        <v>3</v>
      </c>
      <c r="DE331" t="s">
        <v>3</v>
      </c>
      <c r="DF331">
        <f t="shared" si="163"/>
        <v>0</v>
      </c>
      <c r="DG331">
        <f>ROUND(ROUND(AF331*AJ331,2)*CX331,2)</f>
        <v>544.29999999999995</v>
      </c>
      <c r="DH331">
        <f>ROUND(ROUND(AG331*AK331,2)*CX331,2)</f>
        <v>0</v>
      </c>
      <c r="DI331">
        <f t="shared" si="164"/>
        <v>0</v>
      </c>
      <c r="DJ331">
        <f>DG331</f>
        <v>544.29999999999995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ROW(Source!A216)</f>
        <v>216</v>
      </c>
      <c r="B332">
        <v>50447276</v>
      </c>
      <c r="C332">
        <v>50449048</v>
      </c>
      <c r="D332">
        <v>46170297</v>
      </c>
      <c r="E332">
        <v>1</v>
      </c>
      <c r="F332">
        <v>1</v>
      </c>
      <c r="G332">
        <v>30570983</v>
      </c>
      <c r="H332">
        <v>2</v>
      </c>
      <c r="I332" t="s">
        <v>650</v>
      </c>
      <c r="J332" t="s">
        <v>651</v>
      </c>
      <c r="K332" t="s">
        <v>652</v>
      </c>
      <c r="L332">
        <v>1368</v>
      </c>
      <c r="N332">
        <v>1011</v>
      </c>
      <c r="O332" t="s">
        <v>611</v>
      </c>
      <c r="P332" t="s">
        <v>611</v>
      </c>
      <c r="Q332">
        <v>1</v>
      </c>
      <c r="W332">
        <v>0</v>
      </c>
      <c r="X332">
        <v>1559294286</v>
      </c>
      <c r="Y332">
        <f t="shared" si="160"/>
        <v>3.46</v>
      </c>
      <c r="AA332">
        <v>0</v>
      </c>
      <c r="AB332">
        <v>29.7</v>
      </c>
      <c r="AC332">
        <v>0</v>
      </c>
      <c r="AD332">
        <v>0</v>
      </c>
      <c r="AE332">
        <v>0</v>
      </c>
      <c r="AF332">
        <v>3.18</v>
      </c>
      <c r="AG332">
        <v>0</v>
      </c>
      <c r="AH332">
        <v>0</v>
      </c>
      <c r="AI332">
        <v>1</v>
      </c>
      <c r="AJ332">
        <v>8.92</v>
      </c>
      <c r="AK332">
        <v>34.090000000000003</v>
      </c>
      <c r="AL332">
        <v>1</v>
      </c>
      <c r="AM332">
        <v>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3.46</v>
      </c>
      <c r="AU332" t="s">
        <v>3</v>
      </c>
      <c r="AV332">
        <v>0</v>
      </c>
      <c r="AW332">
        <v>2</v>
      </c>
      <c r="AX332">
        <v>50449053</v>
      </c>
      <c r="AY332">
        <v>1</v>
      </c>
      <c r="AZ332">
        <v>0</v>
      </c>
      <c r="BA332">
        <v>322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ROUND(Y332*Source!I216*DO332,9)</f>
        <v>0</v>
      </c>
      <c r="CX332">
        <f>ROUND(Y332*Source!I216,9)</f>
        <v>69.925561999999999</v>
      </c>
      <c r="CY332">
        <f>AB332</f>
        <v>29.7</v>
      </c>
      <c r="CZ332">
        <f>AF332</f>
        <v>3.18</v>
      </c>
      <c r="DA332">
        <f>AJ332</f>
        <v>8.92</v>
      </c>
      <c r="DB332">
        <f t="shared" si="161"/>
        <v>11</v>
      </c>
      <c r="DC332">
        <f t="shared" si="162"/>
        <v>0</v>
      </c>
      <c r="DD332" t="s">
        <v>3</v>
      </c>
      <c r="DE332" t="s">
        <v>3</v>
      </c>
      <c r="DF332">
        <f t="shared" si="163"/>
        <v>0</v>
      </c>
      <c r="DG332">
        <f>ROUND(ROUND(AF332*AJ332,2)*CX332,2)</f>
        <v>1983.79</v>
      </c>
      <c r="DH332">
        <f>ROUND(ROUND(AG332*AK332,2)*CX332,2)</f>
        <v>0</v>
      </c>
      <c r="DI332">
        <f t="shared" si="164"/>
        <v>0</v>
      </c>
      <c r="DJ332">
        <f>DG332</f>
        <v>1983.79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ROW(Source!A216)</f>
        <v>216</v>
      </c>
      <c r="B333">
        <v>50447276</v>
      </c>
      <c r="C333">
        <v>50449048</v>
      </c>
      <c r="D333">
        <v>31110602</v>
      </c>
      <c r="E333">
        <v>1</v>
      </c>
      <c r="F333">
        <v>1</v>
      </c>
      <c r="G333">
        <v>30570983</v>
      </c>
      <c r="H333">
        <v>3</v>
      </c>
      <c r="I333" t="s">
        <v>745</v>
      </c>
      <c r="J333" t="s">
        <v>746</v>
      </c>
      <c r="K333" t="s">
        <v>747</v>
      </c>
      <c r="L333">
        <v>1346</v>
      </c>
      <c r="N333">
        <v>1009</v>
      </c>
      <c r="O333" t="s">
        <v>326</v>
      </c>
      <c r="P333" t="s">
        <v>326</v>
      </c>
      <c r="Q333">
        <v>1</v>
      </c>
      <c r="W333">
        <v>0</v>
      </c>
      <c r="X333">
        <v>-1299596119</v>
      </c>
      <c r="Y333">
        <f t="shared" si="160"/>
        <v>10</v>
      </c>
      <c r="AA333">
        <v>53.6</v>
      </c>
      <c r="AB333">
        <v>0</v>
      </c>
      <c r="AC333">
        <v>0</v>
      </c>
      <c r="AD333">
        <v>0</v>
      </c>
      <c r="AE333">
        <v>1.61</v>
      </c>
      <c r="AF333">
        <v>0</v>
      </c>
      <c r="AG333">
        <v>0</v>
      </c>
      <c r="AH333">
        <v>0</v>
      </c>
      <c r="AI333">
        <v>33.29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10</v>
      </c>
      <c r="AU333" t="s">
        <v>3</v>
      </c>
      <c r="AV333">
        <v>0</v>
      </c>
      <c r="AW333">
        <v>2</v>
      </c>
      <c r="AX333">
        <v>50449054</v>
      </c>
      <c r="AY333">
        <v>1</v>
      </c>
      <c r="AZ333">
        <v>0</v>
      </c>
      <c r="BA333">
        <v>323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ROUND(Y333*Source!I216,9)</f>
        <v>202.09700000000001</v>
      </c>
      <c r="CY333">
        <f t="shared" ref="CY333:CY338" si="169">AA333</f>
        <v>53.6</v>
      </c>
      <c r="CZ333">
        <f t="shared" ref="CZ333:CZ338" si="170">AE333</f>
        <v>1.61</v>
      </c>
      <c r="DA333">
        <f t="shared" ref="DA333:DA338" si="171">AI333</f>
        <v>33.29</v>
      </c>
      <c r="DB333">
        <f t="shared" si="161"/>
        <v>16.100000000000001</v>
      </c>
      <c r="DC333">
        <f t="shared" si="162"/>
        <v>0</v>
      </c>
      <c r="DD333" t="s">
        <v>3</v>
      </c>
      <c r="DE333" t="s">
        <v>3</v>
      </c>
      <c r="DF333">
        <f t="shared" ref="DF333:DF338" si="172">ROUND(ROUND(AE333*AI333,2)*CX333,2)</f>
        <v>10832.4</v>
      </c>
      <c r="DG333">
        <f t="shared" ref="DG333:DG348" si="173">ROUND(ROUND(AF333,2)*CX333,2)</f>
        <v>0</v>
      </c>
      <c r="DH333">
        <f t="shared" ref="DH333:DH348" si="174">ROUND(ROUND(AG333,2)*CX333,2)</f>
        <v>0</v>
      </c>
      <c r="DI333">
        <f t="shared" si="164"/>
        <v>0</v>
      </c>
      <c r="DJ333">
        <f t="shared" ref="DJ333:DJ338" si="175">DF333</f>
        <v>10832.4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ROW(Source!A216)</f>
        <v>216</v>
      </c>
      <c r="B334">
        <v>50447276</v>
      </c>
      <c r="C334">
        <v>50449048</v>
      </c>
      <c r="D334">
        <v>46136049</v>
      </c>
      <c r="E334">
        <v>1</v>
      </c>
      <c r="F334">
        <v>1</v>
      </c>
      <c r="G334">
        <v>30570983</v>
      </c>
      <c r="H334">
        <v>3</v>
      </c>
      <c r="I334" t="s">
        <v>316</v>
      </c>
      <c r="J334" t="s">
        <v>318</v>
      </c>
      <c r="K334" t="s">
        <v>317</v>
      </c>
      <c r="L334">
        <v>1348</v>
      </c>
      <c r="N334">
        <v>1009</v>
      </c>
      <c r="O334" t="s">
        <v>70</v>
      </c>
      <c r="P334" t="s">
        <v>70</v>
      </c>
      <c r="Q334">
        <v>1000</v>
      </c>
      <c r="W334">
        <v>0</v>
      </c>
      <c r="X334">
        <v>-458474567</v>
      </c>
      <c r="Y334">
        <f t="shared" si="160"/>
        <v>2.8000000000000001E-2</v>
      </c>
      <c r="AA334">
        <v>67738.009999999995</v>
      </c>
      <c r="AB334">
        <v>0</v>
      </c>
      <c r="AC334">
        <v>0</v>
      </c>
      <c r="AD334">
        <v>0</v>
      </c>
      <c r="AE334">
        <v>18660.61</v>
      </c>
      <c r="AF334">
        <v>0</v>
      </c>
      <c r="AG334">
        <v>0</v>
      </c>
      <c r="AH334">
        <v>0</v>
      </c>
      <c r="AI334">
        <v>3.63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2.8000000000000001E-2</v>
      </c>
      <c r="AU334" t="s">
        <v>3</v>
      </c>
      <c r="AV334">
        <v>0</v>
      </c>
      <c r="AW334">
        <v>2</v>
      </c>
      <c r="AX334">
        <v>50449055</v>
      </c>
      <c r="AY334">
        <v>1</v>
      </c>
      <c r="AZ334">
        <v>0</v>
      </c>
      <c r="BA334">
        <v>324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ROUND(Y334*Source!I216,9)</f>
        <v>0.56587160000000003</v>
      </c>
      <c r="CY334">
        <f t="shared" si="169"/>
        <v>67738.009999999995</v>
      </c>
      <c r="CZ334">
        <f t="shared" si="170"/>
        <v>18660.61</v>
      </c>
      <c r="DA334">
        <f t="shared" si="171"/>
        <v>3.63</v>
      </c>
      <c r="DB334">
        <f t="shared" si="161"/>
        <v>522.5</v>
      </c>
      <c r="DC334">
        <f t="shared" si="162"/>
        <v>0</v>
      </c>
      <c r="DD334" t="s">
        <v>3</v>
      </c>
      <c r="DE334" t="s">
        <v>3</v>
      </c>
      <c r="DF334">
        <f t="shared" si="172"/>
        <v>38331.019999999997</v>
      </c>
      <c r="DG334">
        <f t="shared" si="173"/>
        <v>0</v>
      </c>
      <c r="DH334">
        <f t="shared" si="174"/>
        <v>0</v>
      </c>
      <c r="DI334">
        <f t="shared" si="164"/>
        <v>0</v>
      </c>
      <c r="DJ334">
        <f t="shared" si="175"/>
        <v>38331.019999999997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ROW(Source!A216)</f>
        <v>216</v>
      </c>
      <c r="B335">
        <v>50447276</v>
      </c>
      <c r="C335">
        <v>50449048</v>
      </c>
      <c r="D335">
        <v>46137575</v>
      </c>
      <c r="E335">
        <v>1</v>
      </c>
      <c r="F335">
        <v>1</v>
      </c>
      <c r="G335">
        <v>30570983</v>
      </c>
      <c r="H335">
        <v>3</v>
      </c>
      <c r="I335" t="s">
        <v>336</v>
      </c>
      <c r="J335" t="s">
        <v>338</v>
      </c>
      <c r="K335" t="s">
        <v>337</v>
      </c>
      <c r="L335">
        <v>1348</v>
      </c>
      <c r="N335">
        <v>1009</v>
      </c>
      <c r="O335" t="s">
        <v>70</v>
      </c>
      <c r="P335" t="s">
        <v>70</v>
      </c>
      <c r="Q335">
        <v>1000</v>
      </c>
      <c r="W335">
        <v>0</v>
      </c>
      <c r="X335">
        <v>-1536955628</v>
      </c>
      <c r="Y335">
        <f t="shared" si="160"/>
        <v>0.22500000000000001</v>
      </c>
      <c r="AA335">
        <v>319296.71000000002</v>
      </c>
      <c r="AB335">
        <v>0</v>
      </c>
      <c r="AC335">
        <v>0</v>
      </c>
      <c r="AD335">
        <v>0</v>
      </c>
      <c r="AE335">
        <v>178378.05</v>
      </c>
      <c r="AF335">
        <v>0</v>
      </c>
      <c r="AG335">
        <v>0</v>
      </c>
      <c r="AH335">
        <v>0</v>
      </c>
      <c r="AI335">
        <v>1.79</v>
      </c>
      <c r="AJ335">
        <v>1</v>
      </c>
      <c r="AK335">
        <v>1</v>
      </c>
      <c r="AL335">
        <v>1</v>
      </c>
      <c r="AM335">
        <v>0</v>
      </c>
      <c r="AN335">
        <v>0</v>
      </c>
      <c r="AO335">
        <v>0</v>
      </c>
      <c r="AP335">
        <v>1</v>
      </c>
      <c r="AQ335">
        <v>0</v>
      </c>
      <c r="AR335">
        <v>0</v>
      </c>
      <c r="AS335" t="s">
        <v>3</v>
      </c>
      <c r="AT335">
        <v>0.22500000000000001</v>
      </c>
      <c r="AU335" t="s">
        <v>3</v>
      </c>
      <c r="AV335">
        <v>0</v>
      </c>
      <c r="AW335">
        <v>1</v>
      </c>
      <c r="AX335">
        <v>-1</v>
      </c>
      <c r="AY335">
        <v>0</v>
      </c>
      <c r="AZ335">
        <v>0</v>
      </c>
      <c r="BA335" t="s">
        <v>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ROUND(Y335*Source!I216,9)</f>
        <v>4.5471824999999999</v>
      </c>
      <c r="CY335">
        <f t="shared" si="169"/>
        <v>319296.71000000002</v>
      </c>
      <c r="CZ335">
        <f t="shared" si="170"/>
        <v>178378.05</v>
      </c>
      <c r="DA335">
        <f t="shared" si="171"/>
        <v>1.79</v>
      </c>
      <c r="DB335">
        <f t="shared" si="161"/>
        <v>40135.06</v>
      </c>
      <c r="DC335">
        <f t="shared" si="162"/>
        <v>0</v>
      </c>
      <c r="DD335" t="s">
        <v>3</v>
      </c>
      <c r="DE335" t="s">
        <v>3</v>
      </c>
      <c r="DF335">
        <f t="shared" si="172"/>
        <v>1451900.41</v>
      </c>
      <c r="DG335">
        <f t="shared" si="173"/>
        <v>0</v>
      </c>
      <c r="DH335">
        <f t="shared" si="174"/>
        <v>0</v>
      </c>
      <c r="DI335">
        <f t="shared" si="164"/>
        <v>0</v>
      </c>
      <c r="DJ335">
        <f t="shared" si="175"/>
        <v>1451900.41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ROW(Source!A216)</f>
        <v>216</v>
      </c>
      <c r="B336">
        <v>50447276</v>
      </c>
      <c r="C336">
        <v>50449048</v>
      </c>
      <c r="D336">
        <v>46136346</v>
      </c>
      <c r="E336">
        <v>1</v>
      </c>
      <c r="F336">
        <v>1</v>
      </c>
      <c r="G336">
        <v>30570983</v>
      </c>
      <c r="H336">
        <v>3</v>
      </c>
      <c r="I336" t="s">
        <v>793</v>
      </c>
      <c r="J336" t="s">
        <v>794</v>
      </c>
      <c r="K336" t="s">
        <v>795</v>
      </c>
      <c r="L336">
        <v>1327</v>
      </c>
      <c r="N336">
        <v>1005</v>
      </c>
      <c r="O336" t="s">
        <v>227</v>
      </c>
      <c r="P336" t="s">
        <v>227</v>
      </c>
      <c r="Q336">
        <v>1</v>
      </c>
      <c r="W336">
        <v>0</v>
      </c>
      <c r="X336">
        <v>1730254325</v>
      </c>
      <c r="Y336">
        <f t="shared" si="160"/>
        <v>240</v>
      </c>
      <c r="AA336">
        <v>13.03</v>
      </c>
      <c r="AB336">
        <v>0</v>
      </c>
      <c r="AC336">
        <v>0</v>
      </c>
      <c r="AD336">
        <v>0</v>
      </c>
      <c r="AE336">
        <v>3.66</v>
      </c>
      <c r="AF336">
        <v>0</v>
      </c>
      <c r="AG336">
        <v>0</v>
      </c>
      <c r="AH336">
        <v>0</v>
      </c>
      <c r="AI336">
        <v>3.56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240</v>
      </c>
      <c r="AU336" t="s">
        <v>3</v>
      </c>
      <c r="AV336">
        <v>0</v>
      </c>
      <c r="AW336">
        <v>2</v>
      </c>
      <c r="AX336">
        <v>50449056</v>
      </c>
      <c r="AY336">
        <v>1</v>
      </c>
      <c r="AZ336">
        <v>0</v>
      </c>
      <c r="BA336">
        <v>325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ROUND(Y336*Source!I216,9)</f>
        <v>4850.3280000000004</v>
      </c>
      <c r="CY336">
        <f t="shared" si="169"/>
        <v>13.03</v>
      </c>
      <c r="CZ336">
        <f t="shared" si="170"/>
        <v>3.66</v>
      </c>
      <c r="DA336">
        <f t="shared" si="171"/>
        <v>3.56</v>
      </c>
      <c r="DB336">
        <f t="shared" si="161"/>
        <v>878.4</v>
      </c>
      <c r="DC336">
        <f t="shared" si="162"/>
        <v>0</v>
      </c>
      <c r="DD336" t="s">
        <v>3</v>
      </c>
      <c r="DE336" t="s">
        <v>3</v>
      </c>
      <c r="DF336">
        <f t="shared" si="172"/>
        <v>63199.77</v>
      </c>
      <c r="DG336">
        <f t="shared" si="173"/>
        <v>0</v>
      </c>
      <c r="DH336">
        <f t="shared" si="174"/>
        <v>0</v>
      </c>
      <c r="DI336">
        <f t="shared" si="164"/>
        <v>0</v>
      </c>
      <c r="DJ336">
        <f t="shared" si="175"/>
        <v>63199.77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ROW(Source!A216)</f>
        <v>216</v>
      </c>
      <c r="B337">
        <v>50447276</v>
      </c>
      <c r="C337">
        <v>50449048</v>
      </c>
      <c r="D337">
        <v>46136429</v>
      </c>
      <c r="E337">
        <v>1</v>
      </c>
      <c r="F337">
        <v>1</v>
      </c>
      <c r="G337">
        <v>30570983</v>
      </c>
      <c r="H337">
        <v>3</v>
      </c>
      <c r="I337" t="s">
        <v>796</v>
      </c>
      <c r="J337" t="s">
        <v>797</v>
      </c>
      <c r="K337" t="s">
        <v>798</v>
      </c>
      <c r="L337">
        <v>1348</v>
      </c>
      <c r="N337">
        <v>1009</v>
      </c>
      <c r="O337" t="s">
        <v>70</v>
      </c>
      <c r="P337" t="s">
        <v>70</v>
      </c>
      <c r="Q337">
        <v>1000</v>
      </c>
      <c r="W337">
        <v>0</v>
      </c>
      <c r="X337">
        <v>-1882521001</v>
      </c>
      <c r="Y337">
        <f t="shared" si="160"/>
        <v>1.2999999999999999E-2</v>
      </c>
      <c r="AA337">
        <v>90774.76</v>
      </c>
      <c r="AB337">
        <v>0</v>
      </c>
      <c r="AC337">
        <v>0</v>
      </c>
      <c r="AD337">
        <v>0</v>
      </c>
      <c r="AE337">
        <v>13609.41</v>
      </c>
      <c r="AF337">
        <v>0</v>
      </c>
      <c r="AG337">
        <v>0</v>
      </c>
      <c r="AH337">
        <v>0</v>
      </c>
      <c r="AI337">
        <v>6.67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1.2999999999999999E-2</v>
      </c>
      <c r="AU337" t="s">
        <v>3</v>
      </c>
      <c r="AV337">
        <v>0</v>
      </c>
      <c r="AW337">
        <v>2</v>
      </c>
      <c r="AX337">
        <v>50449057</v>
      </c>
      <c r="AY337">
        <v>1</v>
      </c>
      <c r="AZ337">
        <v>0</v>
      </c>
      <c r="BA337">
        <v>326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ROUND(Y337*Source!I216,9)</f>
        <v>0.26272610000000002</v>
      </c>
      <c r="CY337">
        <f t="shared" si="169"/>
        <v>90774.76</v>
      </c>
      <c r="CZ337">
        <f t="shared" si="170"/>
        <v>13609.41</v>
      </c>
      <c r="DA337">
        <f t="shared" si="171"/>
        <v>6.67</v>
      </c>
      <c r="DB337">
        <f t="shared" si="161"/>
        <v>176.92</v>
      </c>
      <c r="DC337">
        <f t="shared" si="162"/>
        <v>0</v>
      </c>
      <c r="DD337" t="s">
        <v>3</v>
      </c>
      <c r="DE337" t="s">
        <v>3</v>
      </c>
      <c r="DF337">
        <f t="shared" si="172"/>
        <v>23848.9</v>
      </c>
      <c r="DG337">
        <f t="shared" si="173"/>
        <v>0</v>
      </c>
      <c r="DH337">
        <f t="shared" si="174"/>
        <v>0</v>
      </c>
      <c r="DI337">
        <f t="shared" si="164"/>
        <v>0</v>
      </c>
      <c r="DJ337">
        <f t="shared" si="175"/>
        <v>23848.9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ROW(Source!A216)</f>
        <v>216</v>
      </c>
      <c r="B338">
        <v>50447276</v>
      </c>
      <c r="C338">
        <v>50449048</v>
      </c>
      <c r="D338">
        <v>31111375</v>
      </c>
      <c r="E338">
        <v>1</v>
      </c>
      <c r="F338">
        <v>1</v>
      </c>
      <c r="G338">
        <v>30570983</v>
      </c>
      <c r="H338">
        <v>3</v>
      </c>
      <c r="I338" t="s">
        <v>799</v>
      </c>
      <c r="J338" t="s">
        <v>800</v>
      </c>
      <c r="K338" t="s">
        <v>801</v>
      </c>
      <c r="L338">
        <v>1348</v>
      </c>
      <c r="N338">
        <v>1009</v>
      </c>
      <c r="O338" t="s">
        <v>70</v>
      </c>
      <c r="P338" t="s">
        <v>70</v>
      </c>
      <c r="Q338">
        <v>1000</v>
      </c>
      <c r="W338">
        <v>0</v>
      </c>
      <c r="X338">
        <v>-235905197</v>
      </c>
      <c r="Y338">
        <f t="shared" si="160"/>
        <v>3.6999999999999998E-2</v>
      </c>
      <c r="AA338">
        <v>54151.11</v>
      </c>
      <c r="AB338">
        <v>0</v>
      </c>
      <c r="AC338">
        <v>0</v>
      </c>
      <c r="AD338">
        <v>0</v>
      </c>
      <c r="AE338">
        <v>12534.98</v>
      </c>
      <c r="AF338">
        <v>0</v>
      </c>
      <c r="AG338">
        <v>0</v>
      </c>
      <c r="AH338">
        <v>0</v>
      </c>
      <c r="AI338">
        <v>4.32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3.6999999999999998E-2</v>
      </c>
      <c r="AU338" t="s">
        <v>3</v>
      </c>
      <c r="AV338">
        <v>0</v>
      </c>
      <c r="AW338">
        <v>2</v>
      </c>
      <c r="AX338">
        <v>50449058</v>
      </c>
      <c r="AY338">
        <v>1</v>
      </c>
      <c r="AZ338">
        <v>0</v>
      </c>
      <c r="BA338">
        <v>327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ROUND(Y338*Source!I216,9)</f>
        <v>0.7477589</v>
      </c>
      <c r="CY338">
        <f t="shared" si="169"/>
        <v>54151.11</v>
      </c>
      <c r="CZ338">
        <f t="shared" si="170"/>
        <v>12534.98</v>
      </c>
      <c r="DA338">
        <f t="shared" si="171"/>
        <v>4.32</v>
      </c>
      <c r="DB338">
        <f t="shared" si="161"/>
        <v>463.79</v>
      </c>
      <c r="DC338">
        <f t="shared" si="162"/>
        <v>0</v>
      </c>
      <c r="DD338" t="s">
        <v>3</v>
      </c>
      <c r="DE338" t="s">
        <v>3</v>
      </c>
      <c r="DF338">
        <f t="shared" si="172"/>
        <v>40491.97</v>
      </c>
      <c r="DG338">
        <f t="shared" si="173"/>
        <v>0</v>
      </c>
      <c r="DH338">
        <f t="shared" si="174"/>
        <v>0</v>
      </c>
      <c r="DI338">
        <f t="shared" si="164"/>
        <v>0</v>
      </c>
      <c r="DJ338">
        <f t="shared" si="175"/>
        <v>40491.97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ROW(Source!A219)</f>
        <v>219</v>
      </c>
      <c r="B339">
        <v>50447275</v>
      </c>
      <c r="C339">
        <v>50448072</v>
      </c>
      <c r="D339">
        <v>40404405</v>
      </c>
      <c r="E339">
        <v>30570983</v>
      </c>
      <c r="F339">
        <v>1</v>
      </c>
      <c r="G339">
        <v>30570983</v>
      </c>
      <c r="H339">
        <v>1</v>
      </c>
      <c r="I339" t="s">
        <v>605</v>
      </c>
      <c r="J339" t="s">
        <v>3</v>
      </c>
      <c r="K339" t="s">
        <v>606</v>
      </c>
      <c r="L339">
        <v>1191</v>
      </c>
      <c r="N339">
        <v>1013</v>
      </c>
      <c r="O339" t="s">
        <v>607</v>
      </c>
      <c r="P339" t="s">
        <v>607</v>
      </c>
      <c r="Q339">
        <v>1</v>
      </c>
      <c r="W339">
        <v>0</v>
      </c>
      <c r="X339">
        <v>476480486</v>
      </c>
      <c r="Y339">
        <f t="shared" ref="Y339:Y344" si="176">(AT339*1.1)</f>
        <v>34.870000000000005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31.7</v>
      </c>
      <c r="AU339" t="s">
        <v>40</v>
      </c>
      <c r="AV339">
        <v>1</v>
      </c>
      <c r="AW339">
        <v>2</v>
      </c>
      <c r="AX339">
        <v>50448082</v>
      </c>
      <c r="AY339">
        <v>1</v>
      </c>
      <c r="AZ339">
        <v>0</v>
      </c>
      <c r="BA339">
        <v>329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U339">
        <f>ROUND(AT339*Source!I219*AH339*AL339,2)</f>
        <v>0</v>
      </c>
      <c r="CV339">
        <f>ROUND(Y339*Source!I219,9)</f>
        <v>219.68100000000001</v>
      </c>
      <c r="CW339">
        <v>0</v>
      </c>
      <c r="CX339">
        <f>ROUND(Y339*Source!I219,9)</f>
        <v>219.68100000000001</v>
      </c>
      <c r="CY339">
        <f>AD339</f>
        <v>0</v>
      </c>
      <c r="CZ339">
        <f>AH339</f>
        <v>0</v>
      </c>
      <c r="DA339">
        <f>AL339</f>
        <v>1</v>
      </c>
      <c r="DB339">
        <f t="shared" ref="DB339:DB344" si="177">ROUND((ROUND(AT339*CZ339,2)*1.1),6)</f>
        <v>0</v>
      </c>
      <c r="DC339">
        <f t="shared" ref="DC339:DC344" si="178">ROUND((ROUND(AT339*AG339,2)*1.1),6)</f>
        <v>0</v>
      </c>
      <c r="DD339" t="s">
        <v>3</v>
      </c>
      <c r="DE339" t="s">
        <v>3</v>
      </c>
      <c r="DF339">
        <f t="shared" ref="DF339:DF353" si="179">ROUND(ROUND(AE339,2)*CX339,2)</f>
        <v>0</v>
      </c>
      <c r="DG339">
        <f t="shared" si="173"/>
        <v>0</v>
      </c>
      <c r="DH339">
        <f t="shared" si="174"/>
        <v>0</v>
      </c>
      <c r="DI339">
        <f t="shared" si="164"/>
        <v>0</v>
      </c>
      <c r="DJ339">
        <f>DI339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ROW(Source!A219)</f>
        <v>219</v>
      </c>
      <c r="B340">
        <v>50447275</v>
      </c>
      <c r="C340">
        <v>50448072</v>
      </c>
      <c r="D340">
        <v>46170627</v>
      </c>
      <c r="E340">
        <v>1</v>
      </c>
      <c r="F340">
        <v>1</v>
      </c>
      <c r="G340">
        <v>30570983</v>
      </c>
      <c r="H340">
        <v>2</v>
      </c>
      <c r="I340" t="s">
        <v>802</v>
      </c>
      <c r="J340" t="s">
        <v>803</v>
      </c>
      <c r="K340" t="s">
        <v>804</v>
      </c>
      <c r="L340">
        <v>1368</v>
      </c>
      <c r="N340">
        <v>1011</v>
      </c>
      <c r="O340" t="s">
        <v>611</v>
      </c>
      <c r="P340" t="s">
        <v>611</v>
      </c>
      <c r="Q340">
        <v>1</v>
      </c>
      <c r="W340">
        <v>0</v>
      </c>
      <c r="X340">
        <v>-534172880</v>
      </c>
      <c r="Y340">
        <f t="shared" si="176"/>
        <v>2.2000000000000002E-2</v>
      </c>
      <c r="AA340">
        <v>0</v>
      </c>
      <c r="AB340">
        <v>1.29</v>
      </c>
      <c r="AC340">
        <v>0</v>
      </c>
      <c r="AD340">
        <v>0</v>
      </c>
      <c r="AE340">
        <v>0</v>
      </c>
      <c r="AF340">
        <v>1.29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0.02</v>
      </c>
      <c r="AU340" t="s">
        <v>40</v>
      </c>
      <c r="AV340">
        <v>0</v>
      </c>
      <c r="AW340">
        <v>2</v>
      </c>
      <c r="AX340">
        <v>50448083</v>
      </c>
      <c r="AY340">
        <v>1</v>
      </c>
      <c r="AZ340">
        <v>0</v>
      </c>
      <c r="BA340">
        <v>330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ROUND(Y340*Source!I219*DO340,9)</f>
        <v>0</v>
      </c>
      <c r="CX340">
        <f>ROUND(Y340*Source!I219,9)</f>
        <v>0.1386</v>
      </c>
      <c r="CY340">
        <f>AB340</f>
        <v>1.29</v>
      </c>
      <c r="CZ340">
        <f>AF340</f>
        <v>1.29</v>
      </c>
      <c r="DA340">
        <f>AJ340</f>
        <v>1</v>
      </c>
      <c r="DB340">
        <f t="shared" si="177"/>
        <v>3.3000000000000002E-2</v>
      </c>
      <c r="DC340">
        <f t="shared" si="178"/>
        <v>0</v>
      </c>
      <c r="DD340" t="s">
        <v>3</v>
      </c>
      <c r="DE340" t="s">
        <v>3</v>
      </c>
      <c r="DF340">
        <f t="shared" si="179"/>
        <v>0</v>
      </c>
      <c r="DG340">
        <f t="shared" si="173"/>
        <v>0.18</v>
      </c>
      <c r="DH340">
        <f t="shared" si="174"/>
        <v>0</v>
      </c>
      <c r="DI340">
        <f t="shared" si="164"/>
        <v>0</v>
      </c>
      <c r="DJ340">
        <f>DG340</f>
        <v>0.18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ROW(Source!A219)</f>
        <v>219</v>
      </c>
      <c r="B341">
        <v>50447275</v>
      </c>
      <c r="C341">
        <v>50448072</v>
      </c>
      <c r="D341">
        <v>46170977</v>
      </c>
      <c r="E341">
        <v>1</v>
      </c>
      <c r="F341">
        <v>1</v>
      </c>
      <c r="G341">
        <v>30570983</v>
      </c>
      <c r="H341">
        <v>2</v>
      </c>
      <c r="I341" t="s">
        <v>790</v>
      </c>
      <c r="J341" t="s">
        <v>791</v>
      </c>
      <c r="K341" t="s">
        <v>792</v>
      </c>
      <c r="L341">
        <v>1368</v>
      </c>
      <c r="N341">
        <v>1011</v>
      </c>
      <c r="O341" t="s">
        <v>611</v>
      </c>
      <c r="P341" t="s">
        <v>611</v>
      </c>
      <c r="Q341">
        <v>1</v>
      </c>
      <c r="W341">
        <v>0</v>
      </c>
      <c r="X341">
        <v>-1840684430</v>
      </c>
      <c r="Y341">
        <f t="shared" si="176"/>
        <v>2.6510000000000002</v>
      </c>
      <c r="AA341">
        <v>0</v>
      </c>
      <c r="AB341">
        <v>0.8</v>
      </c>
      <c r="AC341">
        <v>0</v>
      </c>
      <c r="AD341">
        <v>0</v>
      </c>
      <c r="AE341">
        <v>0</v>
      </c>
      <c r="AF341">
        <v>0.8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2.41</v>
      </c>
      <c r="AU341" t="s">
        <v>40</v>
      </c>
      <c r="AV341">
        <v>0</v>
      </c>
      <c r="AW341">
        <v>2</v>
      </c>
      <c r="AX341">
        <v>50448084</v>
      </c>
      <c r="AY341">
        <v>1</v>
      </c>
      <c r="AZ341">
        <v>0</v>
      </c>
      <c r="BA341">
        <v>331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ROUND(Y341*Source!I219*DO341,9)</f>
        <v>0</v>
      </c>
      <c r="CX341">
        <f>ROUND(Y341*Source!I219,9)</f>
        <v>16.7013</v>
      </c>
      <c r="CY341">
        <f>AB341</f>
        <v>0.8</v>
      </c>
      <c r="CZ341">
        <f>AF341</f>
        <v>0.8</v>
      </c>
      <c r="DA341">
        <f>AJ341</f>
        <v>1</v>
      </c>
      <c r="DB341">
        <f t="shared" si="177"/>
        <v>2.1230000000000002</v>
      </c>
      <c r="DC341">
        <f t="shared" si="178"/>
        <v>0</v>
      </c>
      <c r="DD341" t="s">
        <v>3</v>
      </c>
      <c r="DE341" t="s">
        <v>3</v>
      </c>
      <c r="DF341">
        <f t="shared" si="179"/>
        <v>0</v>
      </c>
      <c r="DG341">
        <f t="shared" si="173"/>
        <v>13.36</v>
      </c>
      <c r="DH341">
        <f t="shared" si="174"/>
        <v>0</v>
      </c>
      <c r="DI341">
        <f t="shared" si="164"/>
        <v>0</v>
      </c>
      <c r="DJ341">
        <f>DG341</f>
        <v>13.36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ROW(Source!A219)</f>
        <v>219</v>
      </c>
      <c r="B342">
        <v>50447275</v>
      </c>
      <c r="C342">
        <v>50448072</v>
      </c>
      <c r="D342">
        <v>31135548</v>
      </c>
      <c r="E342">
        <v>1</v>
      </c>
      <c r="F342">
        <v>1</v>
      </c>
      <c r="G342">
        <v>30570983</v>
      </c>
      <c r="H342">
        <v>2</v>
      </c>
      <c r="I342" t="s">
        <v>805</v>
      </c>
      <c r="J342" t="s">
        <v>806</v>
      </c>
      <c r="K342" t="s">
        <v>807</v>
      </c>
      <c r="L342">
        <v>1367</v>
      </c>
      <c r="N342">
        <v>1011</v>
      </c>
      <c r="O342" t="s">
        <v>808</v>
      </c>
      <c r="P342" t="s">
        <v>808</v>
      </c>
      <c r="Q342">
        <v>1</v>
      </c>
      <c r="W342">
        <v>0</v>
      </c>
      <c r="X342">
        <v>2077975950</v>
      </c>
      <c r="Y342">
        <f t="shared" si="176"/>
        <v>0.17600000000000002</v>
      </c>
      <c r="AA342">
        <v>0</v>
      </c>
      <c r="AB342">
        <v>2.58</v>
      </c>
      <c r="AC342">
        <v>0.04</v>
      </c>
      <c r="AD342">
        <v>0</v>
      </c>
      <c r="AE342">
        <v>0</v>
      </c>
      <c r="AF342">
        <v>2.58</v>
      </c>
      <c r="AG342">
        <v>0.04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0.16</v>
      </c>
      <c r="AU342" t="s">
        <v>40</v>
      </c>
      <c r="AV342">
        <v>0</v>
      </c>
      <c r="AW342">
        <v>2</v>
      </c>
      <c r="AX342">
        <v>50448085</v>
      </c>
      <c r="AY342">
        <v>1</v>
      </c>
      <c r="AZ342">
        <v>0</v>
      </c>
      <c r="BA342">
        <v>332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f>ROUND(Y342*Source!I219*DO342,9)</f>
        <v>0</v>
      </c>
      <c r="CX342">
        <f>ROUND(Y342*Source!I219,9)</f>
        <v>1.1088</v>
      </c>
      <c r="CY342">
        <f>AB342</f>
        <v>2.58</v>
      </c>
      <c r="CZ342">
        <f>AF342</f>
        <v>2.58</v>
      </c>
      <c r="DA342">
        <f>AJ342</f>
        <v>1</v>
      </c>
      <c r="DB342">
        <f t="shared" si="177"/>
        <v>0.45100000000000001</v>
      </c>
      <c r="DC342">
        <f t="shared" si="178"/>
        <v>1.0999999999999999E-2</v>
      </c>
      <c r="DD342" t="s">
        <v>3</v>
      </c>
      <c r="DE342" t="s">
        <v>3</v>
      </c>
      <c r="DF342">
        <f t="shared" si="179"/>
        <v>0</v>
      </c>
      <c r="DG342">
        <f t="shared" si="173"/>
        <v>2.86</v>
      </c>
      <c r="DH342">
        <f t="shared" si="174"/>
        <v>0.04</v>
      </c>
      <c r="DI342">
        <f t="shared" si="164"/>
        <v>0</v>
      </c>
      <c r="DJ342">
        <f>DG342</f>
        <v>2.86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ROW(Source!A219)</f>
        <v>219</v>
      </c>
      <c r="B343">
        <v>50447275</v>
      </c>
      <c r="C343">
        <v>50448072</v>
      </c>
      <c r="D343">
        <v>46170306</v>
      </c>
      <c r="E343">
        <v>1</v>
      </c>
      <c r="F343">
        <v>1</v>
      </c>
      <c r="G343">
        <v>30570983</v>
      </c>
      <c r="H343">
        <v>2</v>
      </c>
      <c r="I343" t="s">
        <v>809</v>
      </c>
      <c r="J343" t="s">
        <v>810</v>
      </c>
      <c r="K343" t="s">
        <v>811</v>
      </c>
      <c r="L343">
        <v>1368</v>
      </c>
      <c r="N343">
        <v>1011</v>
      </c>
      <c r="O343" t="s">
        <v>611</v>
      </c>
      <c r="P343" t="s">
        <v>611</v>
      </c>
      <c r="Q343">
        <v>1</v>
      </c>
      <c r="W343">
        <v>0</v>
      </c>
      <c r="X343">
        <v>1766156404</v>
      </c>
      <c r="Y343">
        <f t="shared" si="176"/>
        <v>0.96800000000000008</v>
      </c>
      <c r="AA343">
        <v>0</v>
      </c>
      <c r="AB343">
        <v>0.73</v>
      </c>
      <c r="AC343">
        <v>0</v>
      </c>
      <c r="AD343">
        <v>0</v>
      </c>
      <c r="AE343">
        <v>0</v>
      </c>
      <c r="AF343">
        <v>0.73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0.88</v>
      </c>
      <c r="AU343" t="s">
        <v>40</v>
      </c>
      <c r="AV343">
        <v>0</v>
      </c>
      <c r="AW343">
        <v>2</v>
      </c>
      <c r="AX343">
        <v>50448086</v>
      </c>
      <c r="AY343">
        <v>1</v>
      </c>
      <c r="AZ343">
        <v>0</v>
      </c>
      <c r="BA343">
        <v>333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ROUND(Y343*Source!I219*DO343,9)</f>
        <v>0</v>
      </c>
      <c r="CX343">
        <f>ROUND(Y343*Source!I219,9)</f>
        <v>6.0983999999999998</v>
      </c>
      <c r="CY343">
        <f>AB343</f>
        <v>0.73</v>
      </c>
      <c r="CZ343">
        <f>AF343</f>
        <v>0.73</v>
      </c>
      <c r="DA343">
        <f>AJ343</f>
        <v>1</v>
      </c>
      <c r="DB343">
        <f t="shared" si="177"/>
        <v>0.70399999999999996</v>
      </c>
      <c r="DC343">
        <f t="shared" si="178"/>
        <v>0</v>
      </c>
      <c r="DD343" t="s">
        <v>3</v>
      </c>
      <c r="DE343" t="s">
        <v>3</v>
      </c>
      <c r="DF343">
        <f t="shared" si="179"/>
        <v>0</v>
      </c>
      <c r="DG343">
        <f t="shared" si="173"/>
        <v>4.45</v>
      </c>
      <c r="DH343">
        <f t="shared" si="174"/>
        <v>0</v>
      </c>
      <c r="DI343">
        <f t="shared" si="164"/>
        <v>0</v>
      </c>
      <c r="DJ343">
        <f>DG343</f>
        <v>4.45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ROW(Source!A219)</f>
        <v>219</v>
      </c>
      <c r="B344">
        <v>50447275</v>
      </c>
      <c r="C344">
        <v>50448072</v>
      </c>
      <c r="D344">
        <v>40406154</v>
      </c>
      <c r="E344">
        <v>30570983</v>
      </c>
      <c r="F344">
        <v>1</v>
      </c>
      <c r="G344">
        <v>30570983</v>
      </c>
      <c r="H344">
        <v>2</v>
      </c>
      <c r="I344" t="s">
        <v>674</v>
      </c>
      <c r="J344" t="s">
        <v>3</v>
      </c>
      <c r="K344" t="s">
        <v>675</v>
      </c>
      <c r="L344">
        <v>1344</v>
      </c>
      <c r="N344">
        <v>1008</v>
      </c>
      <c r="O344" t="s">
        <v>676</v>
      </c>
      <c r="P344" t="s">
        <v>676</v>
      </c>
      <c r="Q344">
        <v>1</v>
      </c>
      <c r="W344">
        <v>0</v>
      </c>
      <c r="X344">
        <v>-1180195794</v>
      </c>
      <c r="Y344">
        <f t="shared" si="176"/>
        <v>69.971000000000004</v>
      </c>
      <c r="AA344">
        <v>0</v>
      </c>
      <c r="AB344">
        <v>1</v>
      </c>
      <c r="AC344">
        <v>0</v>
      </c>
      <c r="AD344">
        <v>0</v>
      </c>
      <c r="AE344">
        <v>0</v>
      </c>
      <c r="AF344">
        <v>1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63.61</v>
      </c>
      <c r="AU344" t="s">
        <v>40</v>
      </c>
      <c r="AV344">
        <v>0</v>
      </c>
      <c r="AW344">
        <v>2</v>
      </c>
      <c r="AX344">
        <v>50448087</v>
      </c>
      <c r="AY344">
        <v>1</v>
      </c>
      <c r="AZ344">
        <v>0</v>
      </c>
      <c r="BA344">
        <v>334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f>ROUND(Y344*Source!I219*DO344,9)</f>
        <v>0</v>
      </c>
      <c r="CX344">
        <f>ROUND(Y344*Source!I219,9)</f>
        <v>440.81729999999999</v>
      </c>
      <c r="CY344">
        <f>AB344</f>
        <v>1</v>
      </c>
      <c r="CZ344">
        <f>AF344</f>
        <v>1</v>
      </c>
      <c r="DA344">
        <f>AJ344</f>
        <v>1</v>
      </c>
      <c r="DB344">
        <f t="shared" si="177"/>
        <v>69.971000000000004</v>
      </c>
      <c r="DC344">
        <f t="shared" si="178"/>
        <v>0</v>
      </c>
      <c r="DD344" t="s">
        <v>3</v>
      </c>
      <c r="DE344" t="s">
        <v>3</v>
      </c>
      <c r="DF344">
        <f t="shared" si="179"/>
        <v>0</v>
      </c>
      <c r="DG344">
        <f t="shared" si="173"/>
        <v>440.82</v>
      </c>
      <c r="DH344">
        <f t="shared" si="174"/>
        <v>0</v>
      </c>
      <c r="DI344">
        <f t="shared" si="164"/>
        <v>0</v>
      </c>
      <c r="DJ344">
        <f>DG344</f>
        <v>440.82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ROW(Source!A219)</f>
        <v>219</v>
      </c>
      <c r="B345">
        <v>50447275</v>
      </c>
      <c r="C345">
        <v>50448072</v>
      </c>
      <c r="D345">
        <v>46137019</v>
      </c>
      <c r="E345">
        <v>1</v>
      </c>
      <c r="F345">
        <v>1</v>
      </c>
      <c r="G345">
        <v>30570983</v>
      </c>
      <c r="H345">
        <v>3</v>
      </c>
      <c r="I345" t="s">
        <v>344</v>
      </c>
      <c r="J345" t="s">
        <v>346</v>
      </c>
      <c r="K345" t="s">
        <v>345</v>
      </c>
      <c r="L345">
        <v>1327</v>
      </c>
      <c r="N345">
        <v>1005</v>
      </c>
      <c r="O345" t="s">
        <v>227</v>
      </c>
      <c r="P345" t="s">
        <v>227</v>
      </c>
      <c r="Q345">
        <v>1</v>
      </c>
      <c r="W345">
        <v>0</v>
      </c>
      <c r="X345">
        <v>-1548091737</v>
      </c>
      <c r="Y345">
        <f>AT345</f>
        <v>100</v>
      </c>
      <c r="AA345">
        <v>158.74</v>
      </c>
      <c r="AB345">
        <v>0</v>
      </c>
      <c r="AC345">
        <v>0</v>
      </c>
      <c r="AD345">
        <v>0</v>
      </c>
      <c r="AE345">
        <v>158.74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 t="s">
        <v>3</v>
      </c>
      <c r="AT345">
        <v>100</v>
      </c>
      <c r="AU345" t="s">
        <v>3</v>
      </c>
      <c r="AV345">
        <v>0</v>
      </c>
      <c r="AW345">
        <v>1</v>
      </c>
      <c r="AX345">
        <v>-1</v>
      </c>
      <c r="AY345">
        <v>0</v>
      </c>
      <c r="AZ345">
        <v>0</v>
      </c>
      <c r="BA345" t="s">
        <v>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ROUND(Y345*Source!I219,9)</f>
        <v>630</v>
      </c>
      <c r="CY345">
        <f>AA345</f>
        <v>158.74</v>
      </c>
      <c r="CZ345">
        <f>AE345</f>
        <v>158.74</v>
      </c>
      <c r="DA345">
        <f>AI345</f>
        <v>1</v>
      </c>
      <c r="DB345">
        <f>ROUND(ROUND(AT345*CZ345,2),6)</f>
        <v>15874</v>
      </c>
      <c r="DC345">
        <f>ROUND(ROUND(AT345*AG345,2),6)</f>
        <v>0</v>
      </c>
      <c r="DD345" t="s">
        <v>3</v>
      </c>
      <c r="DE345" t="s">
        <v>3</v>
      </c>
      <c r="DF345">
        <f t="shared" si="179"/>
        <v>100006.2</v>
      </c>
      <c r="DG345">
        <f t="shared" si="173"/>
        <v>0</v>
      </c>
      <c r="DH345">
        <f t="shared" si="174"/>
        <v>0</v>
      </c>
      <c r="DI345">
        <f t="shared" si="164"/>
        <v>0</v>
      </c>
      <c r="DJ345">
        <f>DF345</f>
        <v>100006.2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ROW(Source!A219)</f>
        <v>219</v>
      </c>
      <c r="B346">
        <v>50447275</v>
      </c>
      <c r="C346">
        <v>50448072</v>
      </c>
      <c r="D346">
        <v>46137535</v>
      </c>
      <c r="E346">
        <v>1</v>
      </c>
      <c r="F346">
        <v>1</v>
      </c>
      <c r="G346">
        <v>30570983</v>
      </c>
      <c r="H346">
        <v>3</v>
      </c>
      <c r="I346" t="s">
        <v>348</v>
      </c>
      <c r="J346" t="s">
        <v>351</v>
      </c>
      <c r="K346" t="s">
        <v>349</v>
      </c>
      <c r="L346">
        <v>1355</v>
      </c>
      <c r="N346">
        <v>1010</v>
      </c>
      <c r="O346" t="s">
        <v>350</v>
      </c>
      <c r="P346" t="s">
        <v>350</v>
      </c>
      <c r="Q346">
        <v>100</v>
      </c>
      <c r="W346">
        <v>0</v>
      </c>
      <c r="X346">
        <v>-630551873</v>
      </c>
      <c r="Y346">
        <f>AT346</f>
        <v>80</v>
      </c>
      <c r="AA346">
        <v>18.399999999999999</v>
      </c>
      <c r="AB346">
        <v>0</v>
      </c>
      <c r="AC346">
        <v>0</v>
      </c>
      <c r="AD346">
        <v>0</v>
      </c>
      <c r="AE346">
        <v>18.399999999999999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0</v>
      </c>
      <c r="AN346">
        <v>0</v>
      </c>
      <c r="AO346">
        <v>0</v>
      </c>
      <c r="AP346">
        <v>1</v>
      </c>
      <c r="AQ346">
        <v>0</v>
      </c>
      <c r="AR346">
        <v>0</v>
      </c>
      <c r="AS346" t="s">
        <v>3</v>
      </c>
      <c r="AT346">
        <v>80</v>
      </c>
      <c r="AU346" t="s">
        <v>3</v>
      </c>
      <c r="AV346">
        <v>0</v>
      </c>
      <c r="AW346">
        <v>1</v>
      </c>
      <c r="AX346">
        <v>-1</v>
      </c>
      <c r="AY346">
        <v>0</v>
      </c>
      <c r="AZ346">
        <v>0</v>
      </c>
      <c r="BA346" t="s">
        <v>3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ROUND(Y346*Source!I219,9)</f>
        <v>504</v>
      </c>
      <c r="CY346">
        <f>AA346</f>
        <v>18.399999999999999</v>
      </c>
      <c r="CZ346">
        <f>AE346</f>
        <v>18.399999999999999</v>
      </c>
      <c r="DA346">
        <f>AI346</f>
        <v>1</v>
      </c>
      <c r="DB346">
        <f>ROUND(ROUND(AT346*CZ346,2),6)</f>
        <v>1472</v>
      </c>
      <c r="DC346">
        <f>ROUND(ROUND(AT346*AG346,2),6)</f>
        <v>0</v>
      </c>
      <c r="DD346" t="s">
        <v>3</v>
      </c>
      <c r="DE346" t="s">
        <v>3</v>
      </c>
      <c r="DF346">
        <f t="shared" si="179"/>
        <v>9273.6</v>
      </c>
      <c r="DG346">
        <f t="shared" si="173"/>
        <v>0</v>
      </c>
      <c r="DH346">
        <f t="shared" si="174"/>
        <v>0</v>
      </c>
      <c r="DI346">
        <f t="shared" si="164"/>
        <v>0</v>
      </c>
      <c r="DJ346">
        <f>DF346</f>
        <v>9273.6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ROW(Source!A219)</f>
        <v>219</v>
      </c>
      <c r="B347">
        <v>50447275</v>
      </c>
      <c r="C347">
        <v>50448072</v>
      </c>
      <c r="D347">
        <v>46139585</v>
      </c>
      <c r="E347">
        <v>1</v>
      </c>
      <c r="F347">
        <v>1</v>
      </c>
      <c r="G347">
        <v>30570983</v>
      </c>
      <c r="H347">
        <v>3</v>
      </c>
      <c r="I347" t="s">
        <v>772</v>
      </c>
      <c r="J347" t="s">
        <v>812</v>
      </c>
      <c r="K347" t="s">
        <v>813</v>
      </c>
      <c r="L347">
        <v>1348</v>
      </c>
      <c r="N347">
        <v>1009</v>
      </c>
      <c r="O347" t="s">
        <v>70</v>
      </c>
      <c r="P347" t="s">
        <v>70</v>
      </c>
      <c r="Q347">
        <v>1000</v>
      </c>
      <c r="W347">
        <v>0</v>
      </c>
      <c r="X347">
        <v>-1487841182</v>
      </c>
      <c r="Y347">
        <f>AT347</f>
        <v>1.0999999999999999E-2</v>
      </c>
      <c r="AA347">
        <v>12654.07</v>
      </c>
      <c r="AB347">
        <v>0</v>
      </c>
      <c r="AC347">
        <v>0</v>
      </c>
      <c r="AD347">
        <v>0</v>
      </c>
      <c r="AE347">
        <v>12654.07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1.0999999999999999E-2</v>
      </c>
      <c r="AU347" t="s">
        <v>3</v>
      </c>
      <c r="AV347">
        <v>0</v>
      </c>
      <c r="AW347">
        <v>2</v>
      </c>
      <c r="AX347">
        <v>50448088</v>
      </c>
      <c r="AY347">
        <v>1</v>
      </c>
      <c r="AZ347">
        <v>0</v>
      </c>
      <c r="BA347">
        <v>335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ROUND(Y347*Source!I219,9)</f>
        <v>6.93E-2</v>
      </c>
      <c r="CY347">
        <f>AA347</f>
        <v>12654.07</v>
      </c>
      <c r="CZ347">
        <f>AE347</f>
        <v>12654.07</v>
      </c>
      <c r="DA347">
        <f>AI347</f>
        <v>1</v>
      </c>
      <c r="DB347">
        <f>ROUND(ROUND(AT347*CZ347,2),6)</f>
        <v>139.19</v>
      </c>
      <c r="DC347">
        <f>ROUND(ROUND(AT347*AG347,2),6)</f>
        <v>0</v>
      </c>
      <c r="DD347" t="s">
        <v>3</v>
      </c>
      <c r="DE347" t="s">
        <v>3</v>
      </c>
      <c r="DF347">
        <f t="shared" si="179"/>
        <v>876.93</v>
      </c>
      <c r="DG347">
        <f t="shared" si="173"/>
        <v>0</v>
      </c>
      <c r="DH347">
        <f t="shared" si="174"/>
        <v>0</v>
      </c>
      <c r="DI347">
        <f t="shared" si="164"/>
        <v>0</v>
      </c>
      <c r="DJ347">
        <f>DF347</f>
        <v>876.93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ROW(Source!A220)</f>
        <v>220</v>
      </c>
      <c r="B348">
        <v>50447276</v>
      </c>
      <c r="C348">
        <v>50448072</v>
      </c>
      <c r="D348">
        <v>40404405</v>
      </c>
      <c r="E348">
        <v>30570983</v>
      </c>
      <c r="F348">
        <v>1</v>
      </c>
      <c r="G348">
        <v>30570983</v>
      </c>
      <c r="H348">
        <v>1</v>
      </c>
      <c r="I348" t="s">
        <v>605</v>
      </c>
      <c r="J348" t="s">
        <v>3</v>
      </c>
      <c r="K348" t="s">
        <v>606</v>
      </c>
      <c r="L348">
        <v>1191</v>
      </c>
      <c r="N348">
        <v>1013</v>
      </c>
      <c r="O348" t="s">
        <v>607</v>
      </c>
      <c r="P348" t="s">
        <v>607</v>
      </c>
      <c r="Q348">
        <v>1</v>
      </c>
      <c r="W348">
        <v>0</v>
      </c>
      <c r="X348">
        <v>476480486</v>
      </c>
      <c r="Y348">
        <f t="shared" ref="Y348:Y353" si="180">(AT348*1.1)</f>
        <v>34.870000000000005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5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31.7</v>
      </c>
      <c r="AU348" t="s">
        <v>40</v>
      </c>
      <c r="AV348">
        <v>1</v>
      </c>
      <c r="AW348">
        <v>2</v>
      </c>
      <c r="AX348">
        <v>50448082</v>
      </c>
      <c r="AY348">
        <v>1</v>
      </c>
      <c r="AZ348">
        <v>0</v>
      </c>
      <c r="BA348">
        <v>338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U348">
        <f>ROUND(AT348*Source!I220*AH348*AL348,2)</f>
        <v>0</v>
      </c>
      <c r="CV348">
        <f>ROUND(Y348*Source!I220,9)</f>
        <v>219.68100000000001</v>
      </c>
      <c r="CW348">
        <v>0</v>
      </c>
      <c r="CX348">
        <f>ROUND(Y348*Source!I220,9)</f>
        <v>219.68100000000001</v>
      </c>
      <c r="CY348">
        <f>AD348</f>
        <v>0</v>
      </c>
      <c r="CZ348">
        <f>AH348</f>
        <v>0</v>
      </c>
      <c r="DA348">
        <f>AL348</f>
        <v>1</v>
      </c>
      <c r="DB348">
        <f t="shared" ref="DB348:DB353" si="181">ROUND((ROUND(AT348*CZ348,2)*1.1),6)</f>
        <v>0</v>
      </c>
      <c r="DC348">
        <f t="shared" ref="DC348:DC353" si="182">ROUND((ROUND(AT348*AG348,2)*1.1),6)</f>
        <v>0</v>
      </c>
      <c r="DD348" t="s">
        <v>3</v>
      </c>
      <c r="DE348" t="s">
        <v>3</v>
      </c>
      <c r="DF348">
        <f t="shared" si="179"/>
        <v>0</v>
      </c>
      <c r="DG348">
        <f t="shared" si="173"/>
        <v>0</v>
      </c>
      <c r="DH348">
        <f t="shared" si="174"/>
        <v>0</v>
      </c>
      <c r="DI348">
        <f t="shared" si="164"/>
        <v>0</v>
      </c>
      <c r="DJ348">
        <f>DI348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ROW(Source!A220)</f>
        <v>220</v>
      </c>
      <c r="B349">
        <v>50447276</v>
      </c>
      <c r="C349">
        <v>50448072</v>
      </c>
      <c r="D349">
        <v>46170627</v>
      </c>
      <c r="E349">
        <v>1</v>
      </c>
      <c r="F349">
        <v>1</v>
      </c>
      <c r="G349">
        <v>30570983</v>
      </c>
      <c r="H349">
        <v>2</v>
      </c>
      <c r="I349" t="s">
        <v>802</v>
      </c>
      <c r="J349" t="s">
        <v>803</v>
      </c>
      <c r="K349" t="s">
        <v>804</v>
      </c>
      <c r="L349">
        <v>1368</v>
      </c>
      <c r="N349">
        <v>1011</v>
      </c>
      <c r="O349" t="s">
        <v>611</v>
      </c>
      <c r="P349" t="s">
        <v>611</v>
      </c>
      <c r="Q349">
        <v>1</v>
      </c>
      <c r="W349">
        <v>0</v>
      </c>
      <c r="X349">
        <v>-534172880</v>
      </c>
      <c r="Y349">
        <f t="shared" si="180"/>
        <v>2.2000000000000002E-2</v>
      </c>
      <c r="AA349">
        <v>0</v>
      </c>
      <c r="AB349">
        <v>16.350000000000001</v>
      </c>
      <c r="AC349">
        <v>0</v>
      </c>
      <c r="AD349">
        <v>0</v>
      </c>
      <c r="AE349">
        <v>0</v>
      </c>
      <c r="AF349">
        <v>1.29</v>
      </c>
      <c r="AG349">
        <v>0</v>
      </c>
      <c r="AH349">
        <v>0</v>
      </c>
      <c r="AI349">
        <v>1</v>
      </c>
      <c r="AJ349">
        <v>11.66</v>
      </c>
      <c r="AK349">
        <v>34.090000000000003</v>
      </c>
      <c r="AL349">
        <v>1</v>
      </c>
      <c r="AM349">
        <v>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0.02</v>
      </c>
      <c r="AU349" t="s">
        <v>40</v>
      </c>
      <c r="AV349">
        <v>0</v>
      </c>
      <c r="AW349">
        <v>2</v>
      </c>
      <c r="AX349">
        <v>50448083</v>
      </c>
      <c r="AY349">
        <v>1</v>
      </c>
      <c r="AZ349">
        <v>0</v>
      </c>
      <c r="BA349">
        <v>339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ROUND(Y349*Source!I220*DO349,9)</f>
        <v>0</v>
      </c>
      <c r="CX349">
        <f>ROUND(Y349*Source!I220,9)</f>
        <v>0.1386</v>
      </c>
      <c r="CY349">
        <f>AB349</f>
        <v>16.350000000000001</v>
      </c>
      <c r="CZ349">
        <f>AF349</f>
        <v>1.29</v>
      </c>
      <c r="DA349">
        <f>AJ349</f>
        <v>11.66</v>
      </c>
      <c r="DB349">
        <f t="shared" si="181"/>
        <v>3.3000000000000002E-2</v>
      </c>
      <c r="DC349">
        <f t="shared" si="182"/>
        <v>0</v>
      </c>
      <c r="DD349" t="s">
        <v>3</v>
      </c>
      <c r="DE349" t="s">
        <v>3</v>
      </c>
      <c r="DF349">
        <f t="shared" si="179"/>
        <v>0</v>
      </c>
      <c r="DG349">
        <f>ROUND(ROUND(AF349*AJ349,2)*CX349,2)</f>
        <v>2.08</v>
      </c>
      <c r="DH349">
        <f>ROUND(ROUND(AG349*AK349,2)*CX349,2)</f>
        <v>0</v>
      </c>
      <c r="DI349">
        <f t="shared" si="164"/>
        <v>0</v>
      </c>
      <c r="DJ349">
        <f>DG349</f>
        <v>2.08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ROW(Source!A220)</f>
        <v>220</v>
      </c>
      <c r="B350">
        <v>50447276</v>
      </c>
      <c r="C350">
        <v>50448072</v>
      </c>
      <c r="D350">
        <v>46170977</v>
      </c>
      <c r="E350">
        <v>1</v>
      </c>
      <c r="F350">
        <v>1</v>
      </c>
      <c r="G350">
        <v>30570983</v>
      </c>
      <c r="H350">
        <v>2</v>
      </c>
      <c r="I350" t="s">
        <v>790</v>
      </c>
      <c r="J350" t="s">
        <v>791</v>
      </c>
      <c r="K350" t="s">
        <v>792</v>
      </c>
      <c r="L350">
        <v>1368</v>
      </c>
      <c r="N350">
        <v>1011</v>
      </c>
      <c r="O350" t="s">
        <v>611</v>
      </c>
      <c r="P350" t="s">
        <v>611</v>
      </c>
      <c r="Q350">
        <v>1</v>
      </c>
      <c r="W350">
        <v>0</v>
      </c>
      <c r="X350">
        <v>-1840684430</v>
      </c>
      <c r="Y350">
        <f t="shared" si="180"/>
        <v>2.6510000000000002</v>
      </c>
      <c r="AA350">
        <v>0</v>
      </c>
      <c r="AB350">
        <v>7.34</v>
      </c>
      <c r="AC350">
        <v>0</v>
      </c>
      <c r="AD350">
        <v>0</v>
      </c>
      <c r="AE350">
        <v>0</v>
      </c>
      <c r="AF350">
        <v>0.8</v>
      </c>
      <c r="AG350">
        <v>0</v>
      </c>
      <c r="AH350">
        <v>0</v>
      </c>
      <c r="AI350">
        <v>1</v>
      </c>
      <c r="AJ350">
        <v>8.44</v>
      </c>
      <c r="AK350">
        <v>34.090000000000003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2.41</v>
      </c>
      <c r="AU350" t="s">
        <v>40</v>
      </c>
      <c r="AV350">
        <v>0</v>
      </c>
      <c r="AW350">
        <v>2</v>
      </c>
      <c r="AX350">
        <v>50448084</v>
      </c>
      <c r="AY350">
        <v>1</v>
      </c>
      <c r="AZ350">
        <v>0</v>
      </c>
      <c r="BA350">
        <v>340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ROUND(Y350*Source!I220*DO350,9)</f>
        <v>0</v>
      </c>
      <c r="CX350">
        <f>ROUND(Y350*Source!I220,9)</f>
        <v>16.7013</v>
      </c>
      <c r="CY350">
        <f>AB350</f>
        <v>7.34</v>
      </c>
      <c r="CZ350">
        <f>AF350</f>
        <v>0.8</v>
      </c>
      <c r="DA350">
        <f>AJ350</f>
        <v>8.44</v>
      </c>
      <c r="DB350">
        <f t="shared" si="181"/>
        <v>2.1230000000000002</v>
      </c>
      <c r="DC350">
        <f t="shared" si="182"/>
        <v>0</v>
      </c>
      <c r="DD350" t="s">
        <v>3</v>
      </c>
      <c r="DE350" t="s">
        <v>3</v>
      </c>
      <c r="DF350">
        <f t="shared" si="179"/>
        <v>0</v>
      </c>
      <c r="DG350">
        <f>ROUND(ROUND(AF350*AJ350,2)*CX350,2)</f>
        <v>112.73</v>
      </c>
      <c r="DH350">
        <f>ROUND(ROUND(AG350*AK350,2)*CX350,2)</f>
        <v>0</v>
      </c>
      <c r="DI350">
        <f t="shared" si="164"/>
        <v>0</v>
      </c>
      <c r="DJ350">
        <f>DG350</f>
        <v>112.73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ROW(Source!A220)</f>
        <v>220</v>
      </c>
      <c r="B351">
        <v>50447276</v>
      </c>
      <c r="C351">
        <v>50448072</v>
      </c>
      <c r="D351">
        <v>31135548</v>
      </c>
      <c r="E351">
        <v>1</v>
      </c>
      <c r="F351">
        <v>1</v>
      </c>
      <c r="G351">
        <v>30570983</v>
      </c>
      <c r="H351">
        <v>2</v>
      </c>
      <c r="I351" t="s">
        <v>805</v>
      </c>
      <c r="J351" t="s">
        <v>806</v>
      </c>
      <c r="K351" t="s">
        <v>807</v>
      </c>
      <c r="L351">
        <v>1367</v>
      </c>
      <c r="N351">
        <v>1011</v>
      </c>
      <c r="O351" t="s">
        <v>808</v>
      </c>
      <c r="P351" t="s">
        <v>808</v>
      </c>
      <c r="Q351">
        <v>1</v>
      </c>
      <c r="W351">
        <v>0</v>
      </c>
      <c r="X351">
        <v>2077975950</v>
      </c>
      <c r="Y351">
        <f t="shared" si="180"/>
        <v>0.17600000000000002</v>
      </c>
      <c r="AA351">
        <v>0</v>
      </c>
      <c r="AB351">
        <v>33.770000000000003</v>
      </c>
      <c r="AC351">
        <v>1.48</v>
      </c>
      <c r="AD351">
        <v>0</v>
      </c>
      <c r="AE351">
        <v>0</v>
      </c>
      <c r="AF351">
        <v>2.58</v>
      </c>
      <c r="AG351">
        <v>0.04</v>
      </c>
      <c r="AH351">
        <v>0</v>
      </c>
      <c r="AI351">
        <v>1</v>
      </c>
      <c r="AJ351">
        <v>12.04</v>
      </c>
      <c r="AK351">
        <v>34.090000000000003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0.16</v>
      </c>
      <c r="AU351" t="s">
        <v>40</v>
      </c>
      <c r="AV351">
        <v>0</v>
      </c>
      <c r="AW351">
        <v>2</v>
      </c>
      <c r="AX351">
        <v>50448085</v>
      </c>
      <c r="AY351">
        <v>1</v>
      </c>
      <c r="AZ351">
        <v>0</v>
      </c>
      <c r="BA351">
        <v>341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f>ROUND(Y351*Source!I220*DO351,9)</f>
        <v>0</v>
      </c>
      <c r="CX351">
        <f>ROUND(Y351*Source!I220,9)</f>
        <v>1.1088</v>
      </c>
      <c r="CY351">
        <f>AB351</f>
        <v>33.770000000000003</v>
      </c>
      <c r="CZ351">
        <f>AF351</f>
        <v>2.58</v>
      </c>
      <c r="DA351">
        <f>AJ351</f>
        <v>12.04</v>
      </c>
      <c r="DB351">
        <f t="shared" si="181"/>
        <v>0.45100000000000001</v>
      </c>
      <c r="DC351">
        <f t="shared" si="182"/>
        <v>1.0999999999999999E-2</v>
      </c>
      <c r="DD351" t="s">
        <v>3</v>
      </c>
      <c r="DE351" t="s">
        <v>3</v>
      </c>
      <c r="DF351">
        <f t="shared" si="179"/>
        <v>0</v>
      </c>
      <c r="DG351">
        <f>ROUND(ROUND(AF351*AJ351,2)*CX351,2)</f>
        <v>34.44</v>
      </c>
      <c r="DH351">
        <f>ROUND(ROUND(AG351*AK351,2)*CX351,2)</f>
        <v>1.51</v>
      </c>
      <c r="DI351">
        <f t="shared" si="164"/>
        <v>0</v>
      </c>
      <c r="DJ351">
        <f>DG351</f>
        <v>34.44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ROW(Source!A220)</f>
        <v>220</v>
      </c>
      <c r="B352">
        <v>50447276</v>
      </c>
      <c r="C352">
        <v>50448072</v>
      </c>
      <c r="D352">
        <v>46170306</v>
      </c>
      <c r="E352">
        <v>1</v>
      </c>
      <c r="F352">
        <v>1</v>
      </c>
      <c r="G352">
        <v>30570983</v>
      </c>
      <c r="H352">
        <v>2</v>
      </c>
      <c r="I352" t="s">
        <v>809</v>
      </c>
      <c r="J352" t="s">
        <v>810</v>
      </c>
      <c r="K352" t="s">
        <v>811</v>
      </c>
      <c r="L352">
        <v>1368</v>
      </c>
      <c r="N352">
        <v>1011</v>
      </c>
      <c r="O352" t="s">
        <v>611</v>
      </c>
      <c r="P352" t="s">
        <v>611</v>
      </c>
      <c r="Q352">
        <v>1</v>
      </c>
      <c r="W352">
        <v>0</v>
      </c>
      <c r="X352">
        <v>1766156404</v>
      </c>
      <c r="Y352">
        <f t="shared" si="180"/>
        <v>0.96800000000000008</v>
      </c>
      <c r="AA352">
        <v>0</v>
      </c>
      <c r="AB352">
        <v>6.63</v>
      </c>
      <c r="AC352">
        <v>0</v>
      </c>
      <c r="AD352">
        <v>0</v>
      </c>
      <c r="AE352">
        <v>0</v>
      </c>
      <c r="AF352">
        <v>0.73</v>
      </c>
      <c r="AG352">
        <v>0</v>
      </c>
      <c r="AH352">
        <v>0</v>
      </c>
      <c r="AI352">
        <v>1</v>
      </c>
      <c r="AJ352">
        <v>8.36</v>
      </c>
      <c r="AK352">
        <v>34.090000000000003</v>
      </c>
      <c r="AL352">
        <v>1</v>
      </c>
      <c r="AM352">
        <v>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0.88</v>
      </c>
      <c r="AU352" t="s">
        <v>40</v>
      </c>
      <c r="AV352">
        <v>0</v>
      </c>
      <c r="AW352">
        <v>2</v>
      </c>
      <c r="AX352">
        <v>50448086</v>
      </c>
      <c r="AY352">
        <v>1</v>
      </c>
      <c r="AZ352">
        <v>0</v>
      </c>
      <c r="BA352">
        <v>342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f>ROUND(Y352*Source!I220*DO352,9)</f>
        <v>0</v>
      </c>
      <c r="CX352">
        <f>ROUND(Y352*Source!I220,9)</f>
        <v>6.0983999999999998</v>
      </c>
      <c r="CY352">
        <f>AB352</f>
        <v>6.63</v>
      </c>
      <c r="CZ352">
        <f>AF352</f>
        <v>0.73</v>
      </c>
      <c r="DA352">
        <f>AJ352</f>
        <v>8.36</v>
      </c>
      <c r="DB352">
        <f t="shared" si="181"/>
        <v>0.70399999999999996</v>
      </c>
      <c r="DC352">
        <f t="shared" si="182"/>
        <v>0</v>
      </c>
      <c r="DD352" t="s">
        <v>3</v>
      </c>
      <c r="DE352" t="s">
        <v>3</v>
      </c>
      <c r="DF352">
        <f t="shared" si="179"/>
        <v>0</v>
      </c>
      <c r="DG352">
        <f>ROUND(ROUND(AF352*AJ352,2)*CX352,2)</f>
        <v>37.200000000000003</v>
      </c>
      <c r="DH352">
        <f>ROUND(ROUND(AG352*AK352,2)*CX352,2)</f>
        <v>0</v>
      </c>
      <c r="DI352">
        <f t="shared" si="164"/>
        <v>0</v>
      </c>
      <c r="DJ352">
        <f>DG352</f>
        <v>37.200000000000003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ROW(Source!A220)</f>
        <v>220</v>
      </c>
      <c r="B353">
        <v>50447276</v>
      </c>
      <c r="C353">
        <v>50448072</v>
      </c>
      <c r="D353">
        <v>40406154</v>
      </c>
      <c r="E353">
        <v>30570983</v>
      </c>
      <c r="F353">
        <v>1</v>
      </c>
      <c r="G353">
        <v>30570983</v>
      </c>
      <c r="H353">
        <v>2</v>
      </c>
      <c r="I353" t="s">
        <v>674</v>
      </c>
      <c r="J353" t="s">
        <v>3</v>
      </c>
      <c r="K353" t="s">
        <v>675</v>
      </c>
      <c r="L353">
        <v>1344</v>
      </c>
      <c r="N353">
        <v>1008</v>
      </c>
      <c r="O353" t="s">
        <v>676</v>
      </c>
      <c r="P353" t="s">
        <v>676</v>
      </c>
      <c r="Q353">
        <v>1</v>
      </c>
      <c r="W353">
        <v>0</v>
      </c>
      <c r="X353">
        <v>-1180195794</v>
      </c>
      <c r="Y353">
        <f t="shared" si="180"/>
        <v>69.971000000000004</v>
      </c>
      <c r="AA353">
        <v>0</v>
      </c>
      <c r="AB353">
        <v>1.0900000000000001</v>
      </c>
      <c r="AC353">
        <v>0</v>
      </c>
      <c r="AD353">
        <v>0</v>
      </c>
      <c r="AE353">
        <v>0</v>
      </c>
      <c r="AF353">
        <v>1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5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63.61</v>
      </c>
      <c r="AU353" t="s">
        <v>40</v>
      </c>
      <c r="AV353">
        <v>0</v>
      </c>
      <c r="AW353">
        <v>2</v>
      </c>
      <c r="AX353">
        <v>50448087</v>
      </c>
      <c r="AY353">
        <v>1</v>
      </c>
      <c r="AZ353">
        <v>0</v>
      </c>
      <c r="BA353">
        <v>343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f>ROUND(Y353*Source!I220*DO353,9)</f>
        <v>0</v>
      </c>
      <c r="CX353">
        <f>ROUND(Y353*Source!I220,9)</f>
        <v>440.81729999999999</v>
      </c>
      <c r="CY353">
        <f>AB353</f>
        <v>1.0900000000000001</v>
      </c>
      <c r="CZ353">
        <f>AF353</f>
        <v>1</v>
      </c>
      <c r="DA353">
        <f>AJ353</f>
        <v>1</v>
      </c>
      <c r="DB353">
        <f t="shared" si="181"/>
        <v>69.971000000000004</v>
      </c>
      <c r="DC353">
        <f t="shared" si="182"/>
        <v>0</v>
      </c>
      <c r="DD353" t="s">
        <v>3</v>
      </c>
      <c r="DE353" t="s">
        <v>3</v>
      </c>
      <c r="DF353">
        <f t="shared" si="179"/>
        <v>0</v>
      </c>
      <c r="DG353">
        <f t="shared" ref="DG353:DG383" si="183">ROUND(ROUND(AF353,2)*CX353,2)</f>
        <v>440.82</v>
      </c>
      <c r="DH353">
        <f t="shared" ref="DH353:DH383" si="184">ROUND(ROUND(AG353,2)*CX353,2)</f>
        <v>0</v>
      </c>
      <c r="DI353">
        <f t="shared" si="164"/>
        <v>0</v>
      </c>
      <c r="DJ353">
        <f>DG353</f>
        <v>440.82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ROW(Source!A220)</f>
        <v>220</v>
      </c>
      <c r="B354">
        <v>50447276</v>
      </c>
      <c r="C354">
        <v>50448072</v>
      </c>
      <c r="D354">
        <v>46137019</v>
      </c>
      <c r="E354">
        <v>1</v>
      </c>
      <c r="F354">
        <v>1</v>
      </c>
      <c r="G354">
        <v>30570983</v>
      </c>
      <c r="H354">
        <v>3</v>
      </c>
      <c r="I354" t="s">
        <v>344</v>
      </c>
      <c r="J354" t="s">
        <v>346</v>
      </c>
      <c r="K354" t="s">
        <v>345</v>
      </c>
      <c r="L354">
        <v>1327</v>
      </c>
      <c r="N354">
        <v>1005</v>
      </c>
      <c r="O354" t="s">
        <v>227</v>
      </c>
      <c r="P354" t="s">
        <v>227</v>
      </c>
      <c r="Q354">
        <v>1</v>
      </c>
      <c r="W354">
        <v>0</v>
      </c>
      <c r="X354">
        <v>-1548091737</v>
      </c>
      <c r="Y354">
        <f>AT354</f>
        <v>100</v>
      </c>
      <c r="AA354">
        <v>781</v>
      </c>
      <c r="AB354">
        <v>0</v>
      </c>
      <c r="AC354">
        <v>0</v>
      </c>
      <c r="AD354">
        <v>0</v>
      </c>
      <c r="AE354">
        <v>158.74</v>
      </c>
      <c r="AF354">
        <v>0</v>
      </c>
      <c r="AG354">
        <v>0</v>
      </c>
      <c r="AH354">
        <v>0</v>
      </c>
      <c r="AI354">
        <v>4.92</v>
      </c>
      <c r="AJ354">
        <v>1</v>
      </c>
      <c r="AK354">
        <v>1</v>
      </c>
      <c r="AL354">
        <v>1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 t="s">
        <v>3</v>
      </c>
      <c r="AT354">
        <v>100</v>
      </c>
      <c r="AU354" t="s">
        <v>3</v>
      </c>
      <c r="AV354">
        <v>0</v>
      </c>
      <c r="AW354">
        <v>1</v>
      </c>
      <c r="AX354">
        <v>-1</v>
      </c>
      <c r="AY354">
        <v>0</v>
      </c>
      <c r="AZ354">
        <v>0</v>
      </c>
      <c r="BA354" t="s">
        <v>3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ROUND(Y354*Source!I220,9)</f>
        <v>630</v>
      </c>
      <c r="CY354">
        <f>AA354</f>
        <v>781</v>
      </c>
      <c r="CZ354">
        <f>AE354</f>
        <v>158.74</v>
      </c>
      <c r="DA354">
        <f>AI354</f>
        <v>4.92</v>
      </c>
      <c r="DB354">
        <f>ROUND(ROUND(AT354*CZ354,2),6)</f>
        <v>15874</v>
      </c>
      <c r="DC354">
        <f>ROUND(ROUND(AT354*AG354,2),6)</f>
        <v>0</v>
      </c>
      <c r="DD354" t="s">
        <v>3</v>
      </c>
      <c r="DE354" t="s">
        <v>3</v>
      </c>
      <c r="DF354">
        <f>ROUND(ROUND(AE354*AI354,2)*CX354,2)</f>
        <v>492030</v>
      </c>
      <c r="DG354">
        <f t="shared" si="183"/>
        <v>0</v>
      </c>
      <c r="DH354">
        <f t="shared" si="184"/>
        <v>0</v>
      </c>
      <c r="DI354">
        <f t="shared" si="164"/>
        <v>0</v>
      </c>
      <c r="DJ354">
        <f>DF354</f>
        <v>492030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ROW(Source!A220)</f>
        <v>220</v>
      </c>
      <c r="B355">
        <v>50447276</v>
      </c>
      <c r="C355">
        <v>50448072</v>
      </c>
      <c r="D355">
        <v>46137535</v>
      </c>
      <c r="E355">
        <v>1</v>
      </c>
      <c r="F355">
        <v>1</v>
      </c>
      <c r="G355">
        <v>30570983</v>
      </c>
      <c r="H355">
        <v>3</v>
      </c>
      <c r="I355" t="s">
        <v>348</v>
      </c>
      <c r="J355" t="s">
        <v>351</v>
      </c>
      <c r="K355" t="s">
        <v>349</v>
      </c>
      <c r="L355">
        <v>1355</v>
      </c>
      <c r="N355">
        <v>1010</v>
      </c>
      <c r="O355" t="s">
        <v>350</v>
      </c>
      <c r="P355" t="s">
        <v>350</v>
      </c>
      <c r="Q355">
        <v>100</v>
      </c>
      <c r="W355">
        <v>0</v>
      </c>
      <c r="X355">
        <v>-630551873</v>
      </c>
      <c r="Y355">
        <f>AT355</f>
        <v>80</v>
      </c>
      <c r="AA355">
        <v>117.94</v>
      </c>
      <c r="AB355">
        <v>0</v>
      </c>
      <c r="AC355">
        <v>0</v>
      </c>
      <c r="AD355">
        <v>0</v>
      </c>
      <c r="AE355">
        <v>18.399999999999999</v>
      </c>
      <c r="AF355">
        <v>0</v>
      </c>
      <c r="AG355">
        <v>0</v>
      </c>
      <c r="AH355">
        <v>0</v>
      </c>
      <c r="AI355">
        <v>6.41</v>
      </c>
      <c r="AJ355">
        <v>1</v>
      </c>
      <c r="AK355">
        <v>1</v>
      </c>
      <c r="AL355">
        <v>1</v>
      </c>
      <c r="AM355">
        <v>0</v>
      </c>
      <c r="AN355">
        <v>0</v>
      </c>
      <c r="AO355">
        <v>0</v>
      </c>
      <c r="AP355">
        <v>1</v>
      </c>
      <c r="AQ355">
        <v>0</v>
      </c>
      <c r="AR355">
        <v>0</v>
      </c>
      <c r="AS355" t="s">
        <v>3</v>
      </c>
      <c r="AT355">
        <v>80</v>
      </c>
      <c r="AU355" t="s">
        <v>3</v>
      </c>
      <c r="AV355">
        <v>0</v>
      </c>
      <c r="AW355">
        <v>1</v>
      </c>
      <c r="AX355">
        <v>-1</v>
      </c>
      <c r="AY355">
        <v>0</v>
      </c>
      <c r="AZ355">
        <v>0</v>
      </c>
      <c r="BA355" t="s">
        <v>3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ROUND(Y355*Source!I220,9)</f>
        <v>504</v>
      </c>
      <c r="CY355">
        <f>AA355</f>
        <v>117.94</v>
      </c>
      <c r="CZ355">
        <f>AE355</f>
        <v>18.399999999999999</v>
      </c>
      <c r="DA355">
        <f>AI355</f>
        <v>6.41</v>
      </c>
      <c r="DB355">
        <f>ROUND(ROUND(AT355*CZ355,2),6)</f>
        <v>1472</v>
      </c>
      <c r="DC355">
        <f>ROUND(ROUND(AT355*AG355,2),6)</f>
        <v>0</v>
      </c>
      <c r="DD355" t="s">
        <v>3</v>
      </c>
      <c r="DE355" t="s">
        <v>3</v>
      </c>
      <c r="DF355">
        <f>ROUND(ROUND(AE355*AI355,2)*CX355,2)</f>
        <v>59441.760000000002</v>
      </c>
      <c r="DG355">
        <f t="shared" si="183"/>
        <v>0</v>
      </c>
      <c r="DH355">
        <f t="shared" si="184"/>
        <v>0</v>
      </c>
      <c r="DI355">
        <f t="shared" si="164"/>
        <v>0</v>
      </c>
      <c r="DJ355">
        <f>DF355</f>
        <v>59441.760000000002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ROW(Source!A220)</f>
        <v>220</v>
      </c>
      <c r="B356">
        <v>50447276</v>
      </c>
      <c r="C356">
        <v>50448072</v>
      </c>
      <c r="D356">
        <v>46139585</v>
      </c>
      <c r="E356">
        <v>1</v>
      </c>
      <c r="F356">
        <v>1</v>
      </c>
      <c r="G356">
        <v>30570983</v>
      </c>
      <c r="H356">
        <v>3</v>
      </c>
      <c r="I356" t="s">
        <v>772</v>
      </c>
      <c r="J356" t="s">
        <v>812</v>
      </c>
      <c r="K356" t="s">
        <v>813</v>
      </c>
      <c r="L356">
        <v>1348</v>
      </c>
      <c r="N356">
        <v>1009</v>
      </c>
      <c r="O356" t="s">
        <v>70</v>
      </c>
      <c r="P356" t="s">
        <v>70</v>
      </c>
      <c r="Q356">
        <v>1000</v>
      </c>
      <c r="W356">
        <v>0</v>
      </c>
      <c r="X356">
        <v>-1487841182</v>
      </c>
      <c r="Y356">
        <f>AT356</f>
        <v>1.0999999999999999E-2</v>
      </c>
      <c r="AA356">
        <v>109331.16</v>
      </c>
      <c r="AB356">
        <v>0</v>
      </c>
      <c r="AC356">
        <v>0</v>
      </c>
      <c r="AD356">
        <v>0</v>
      </c>
      <c r="AE356">
        <v>12654.07</v>
      </c>
      <c r="AF356">
        <v>0</v>
      </c>
      <c r="AG356">
        <v>0</v>
      </c>
      <c r="AH356">
        <v>0</v>
      </c>
      <c r="AI356">
        <v>8.64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1.0999999999999999E-2</v>
      </c>
      <c r="AU356" t="s">
        <v>3</v>
      </c>
      <c r="AV356">
        <v>0</v>
      </c>
      <c r="AW356">
        <v>2</v>
      </c>
      <c r="AX356">
        <v>50448088</v>
      </c>
      <c r="AY356">
        <v>1</v>
      </c>
      <c r="AZ356">
        <v>0</v>
      </c>
      <c r="BA356">
        <v>344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ROUND(Y356*Source!I220,9)</f>
        <v>6.93E-2</v>
      </c>
      <c r="CY356">
        <f>AA356</f>
        <v>109331.16</v>
      </c>
      <c r="CZ356">
        <f>AE356</f>
        <v>12654.07</v>
      </c>
      <c r="DA356">
        <f>AI356</f>
        <v>8.64</v>
      </c>
      <c r="DB356">
        <f>ROUND(ROUND(AT356*CZ356,2),6)</f>
        <v>139.19</v>
      </c>
      <c r="DC356">
        <f>ROUND(ROUND(AT356*AG356,2),6)</f>
        <v>0</v>
      </c>
      <c r="DD356" t="s">
        <v>3</v>
      </c>
      <c r="DE356" t="s">
        <v>3</v>
      </c>
      <c r="DF356">
        <f>ROUND(ROUND(AE356*AI356,2)*CX356,2)</f>
        <v>7576.65</v>
      </c>
      <c r="DG356">
        <f t="shared" si="183"/>
        <v>0</v>
      </c>
      <c r="DH356">
        <f t="shared" si="184"/>
        <v>0</v>
      </c>
      <c r="DI356">
        <f t="shared" si="164"/>
        <v>0</v>
      </c>
      <c r="DJ356">
        <f>DF356</f>
        <v>7576.65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ROW(Source!A225)</f>
        <v>225</v>
      </c>
      <c r="B357">
        <v>50447275</v>
      </c>
      <c r="C357">
        <v>50448093</v>
      </c>
      <c r="D357">
        <v>40404405</v>
      </c>
      <c r="E357">
        <v>30570983</v>
      </c>
      <c r="F357">
        <v>1</v>
      </c>
      <c r="G357">
        <v>30570983</v>
      </c>
      <c r="H357">
        <v>1</v>
      </c>
      <c r="I357" t="s">
        <v>605</v>
      </c>
      <c r="J357" t="s">
        <v>3</v>
      </c>
      <c r="K357" t="s">
        <v>606</v>
      </c>
      <c r="L357">
        <v>1191</v>
      </c>
      <c r="N357">
        <v>1013</v>
      </c>
      <c r="O357" t="s">
        <v>607</v>
      </c>
      <c r="P357" t="s">
        <v>607</v>
      </c>
      <c r="Q357">
        <v>1</v>
      </c>
      <c r="W357">
        <v>0</v>
      </c>
      <c r="X357">
        <v>476480486</v>
      </c>
      <c r="Y357">
        <f>(AT357*1.1)</f>
        <v>103.4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94</v>
      </c>
      <c r="AU357" t="s">
        <v>40</v>
      </c>
      <c r="AV357">
        <v>1</v>
      </c>
      <c r="AW357">
        <v>2</v>
      </c>
      <c r="AX357">
        <v>50448102</v>
      </c>
      <c r="AY357">
        <v>1</v>
      </c>
      <c r="AZ357">
        <v>0</v>
      </c>
      <c r="BA357">
        <v>347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U357">
        <f>ROUND(AT357*Source!I225*AH357*AL357,2)</f>
        <v>0</v>
      </c>
      <c r="CV357">
        <f>ROUND(Y357*Source!I225,9)</f>
        <v>1351.4380000000001</v>
      </c>
      <c r="CW357">
        <v>0</v>
      </c>
      <c r="CX357">
        <f>ROUND(Y357*Source!I225,9)</f>
        <v>1351.4380000000001</v>
      </c>
      <c r="CY357">
        <f>AD357</f>
        <v>0</v>
      </c>
      <c r="CZ357">
        <f>AH357</f>
        <v>0</v>
      </c>
      <c r="DA357">
        <f>AL357</f>
        <v>1</v>
      </c>
      <c r="DB357">
        <f>ROUND((ROUND(AT357*CZ357,2)*1.1),6)</f>
        <v>0</v>
      </c>
      <c r="DC357">
        <f>ROUND((ROUND(AT357*AG357,2)*1.1),6)</f>
        <v>0</v>
      </c>
      <c r="DD357" t="s">
        <v>3</v>
      </c>
      <c r="DE357" t="s">
        <v>3</v>
      </c>
      <c r="DF357">
        <f t="shared" ref="DF357:DF366" si="185">ROUND(ROUND(AE357,2)*CX357,2)</f>
        <v>0</v>
      </c>
      <c r="DG357">
        <f t="shared" si="183"/>
        <v>0</v>
      </c>
      <c r="DH357">
        <f t="shared" si="184"/>
        <v>0</v>
      </c>
      <c r="DI357">
        <f t="shared" si="164"/>
        <v>0</v>
      </c>
      <c r="DJ357">
        <f>DI357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ROW(Source!A225)</f>
        <v>225</v>
      </c>
      <c r="B358">
        <v>50447275</v>
      </c>
      <c r="C358">
        <v>50448093</v>
      </c>
      <c r="D358">
        <v>40406154</v>
      </c>
      <c r="E358">
        <v>30570983</v>
      </c>
      <c r="F358">
        <v>1</v>
      </c>
      <c r="G358">
        <v>30570983</v>
      </c>
      <c r="H358">
        <v>2</v>
      </c>
      <c r="I358" t="s">
        <v>674</v>
      </c>
      <c r="J358" t="s">
        <v>3</v>
      </c>
      <c r="K358" t="s">
        <v>675</v>
      </c>
      <c r="L358">
        <v>1344</v>
      </c>
      <c r="N358">
        <v>1008</v>
      </c>
      <c r="O358" t="s">
        <v>676</v>
      </c>
      <c r="P358" t="s">
        <v>676</v>
      </c>
      <c r="Q358">
        <v>1</v>
      </c>
      <c r="W358">
        <v>0</v>
      </c>
      <c r="X358">
        <v>-1180195794</v>
      </c>
      <c r="Y358">
        <f>(AT358*1.1)</f>
        <v>132.52800000000002</v>
      </c>
      <c r="AA358">
        <v>0</v>
      </c>
      <c r="AB358">
        <v>1</v>
      </c>
      <c r="AC358">
        <v>0</v>
      </c>
      <c r="AD358">
        <v>0</v>
      </c>
      <c r="AE358">
        <v>0</v>
      </c>
      <c r="AF358">
        <v>1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120.48</v>
      </c>
      <c r="AU358" t="s">
        <v>40</v>
      </c>
      <c r="AV358">
        <v>0</v>
      </c>
      <c r="AW358">
        <v>2</v>
      </c>
      <c r="AX358">
        <v>50448103</v>
      </c>
      <c r="AY358">
        <v>1</v>
      </c>
      <c r="AZ358">
        <v>0</v>
      </c>
      <c r="BA358">
        <v>348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ROUND(Y358*Source!I225*DO358,9)</f>
        <v>0</v>
      </c>
      <c r="CX358">
        <f>ROUND(Y358*Source!I225,9)</f>
        <v>1732.14096</v>
      </c>
      <c r="CY358">
        <f>AB358</f>
        <v>1</v>
      </c>
      <c r="CZ358">
        <f>AF358</f>
        <v>1</v>
      </c>
      <c r="DA358">
        <f>AJ358</f>
        <v>1</v>
      </c>
      <c r="DB358">
        <f>ROUND((ROUND(AT358*CZ358,2)*1.1),6)</f>
        <v>132.52799999999999</v>
      </c>
      <c r="DC358">
        <f>ROUND((ROUND(AT358*AG358,2)*1.1),6)</f>
        <v>0</v>
      </c>
      <c r="DD358" t="s">
        <v>3</v>
      </c>
      <c r="DE358" t="s">
        <v>3</v>
      </c>
      <c r="DF358">
        <f t="shared" si="185"/>
        <v>0</v>
      </c>
      <c r="DG358">
        <f t="shared" si="183"/>
        <v>1732.14</v>
      </c>
      <c r="DH358">
        <f t="shared" si="184"/>
        <v>0</v>
      </c>
      <c r="DI358">
        <f t="shared" si="164"/>
        <v>0</v>
      </c>
      <c r="DJ358">
        <f>DG358</f>
        <v>1732.14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ROW(Source!A225)</f>
        <v>225</v>
      </c>
      <c r="B359">
        <v>50447275</v>
      </c>
      <c r="C359">
        <v>50448093</v>
      </c>
      <c r="D359">
        <v>31111917</v>
      </c>
      <c r="E359">
        <v>1</v>
      </c>
      <c r="F359">
        <v>1</v>
      </c>
      <c r="G359">
        <v>30570983</v>
      </c>
      <c r="H359">
        <v>3</v>
      </c>
      <c r="I359" t="s">
        <v>727</v>
      </c>
      <c r="J359" t="s">
        <v>814</v>
      </c>
      <c r="K359" t="s">
        <v>815</v>
      </c>
      <c r="L359">
        <v>1348</v>
      </c>
      <c r="N359">
        <v>1009</v>
      </c>
      <c r="O359" t="s">
        <v>70</v>
      </c>
      <c r="P359" t="s">
        <v>70</v>
      </c>
      <c r="Q359">
        <v>1000</v>
      </c>
      <c r="W359">
        <v>0</v>
      </c>
      <c r="X359">
        <v>-1540029435</v>
      </c>
      <c r="Y359">
        <f t="shared" ref="Y359:Y364" si="186">AT359</f>
        <v>3.3999999999999998E-3</v>
      </c>
      <c r="AA359">
        <v>7191.81</v>
      </c>
      <c r="AB359">
        <v>0</v>
      </c>
      <c r="AC359">
        <v>0</v>
      </c>
      <c r="AD359">
        <v>0</v>
      </c>
      <c r="AE359">
        <v>7191.81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3.3999999999999998E-3</v>
      </c>
      <c r="AU359" t="s">
        <v>3</v>
      </c>
      <c r="AV359">
        <v>0</v>
      </c>
      <c r="AW359">
        <v>2</v>
      </c>
      <c r="AX359">
        <v>50448104</v>
      </c>
      <c r="AY359">
        <v>1</v>
      </c>
      <c r="AZ359">
        <v>0</v>
      </c>
      <c r="BA359">
        <v>349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ROUND(Y359*Source!I225,9)</f>
        <v>4.4437999999999998E-2</v>
      </c>
      <c r="CY359">
        <f t="shared" ref="CY359:CY364" si="187">AA359</f>
        <v>7191.81</v>
      </c>
      <c r="CZ359">
        <f t="shared" ref="CZ359:CZ364" si="188">AE359</f>
        <v>7191.81</v>
      </c>
      <c r="DA359">
        <f t="shared" ref="DA359:DA364" si="189">AI359</f>
        <v>1</v>
      </c>
      <c r="DB359">
        <f t="shared" ref="DB359:DB364" si="190">ROUND(ROUND(AT359*CZ359,2),6)</f>
        <v>24.45</v>
      </c>
      <c r="DC359">
        <f t="shared" ref="DC359:DC364" si="191">ROUND(ROUND(AT359*AG359,2),6)</f>
        <v>0</v>
      </c>
      <c r="DD359" t="s">
        <v>3</v>
      </c>
      <c r="DE359" t="s">
        <v>3</v>
      </c>
      <c r="DF359">
        <f t="shared" si="185"/>
        <v>319.58999999999997</v>
      </c>
      <c r="DG359">
        <f t="shared" si="183"/>
        <v>0</v>
      </c>
      <c r="DH359">
        <f t="shared" si="184"/>
        <v>0</v>
      </c>
      <c r="DI359">
        <f t="shared" si="164"/>
        <v>0</v>
      </c>
      <c r="DJ359">
        <f t="shared" ref="DJ359:DJ364" si="192">DF359</f>
        <v>319.58999999999997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ROW(Source!A225)</f>
        <v>225</v>
      </c>
      <c r="B360">
        <v>50447275</v>
      </c>
      <c r="C360">
        <v>50448093</v>
      </c>
      <c r="D360">
        <v>46137015</v>
      </c>
      <c r="E360">
        <v>1</v>
      </c>
      <c r="F360">
        <v>1</v>
      </c>
      <c r="G360">
        <v>30570983</v>
      </c>
      <c r="H360">
        <v>3</v>
      </c>
      <c r="I360" t="s">
        <v>357</v>
      </c>
      <c r="J360" t="s">
        <v>359</v>
      </c>
      <c r="K360" t="s">
        <v>358</v>
      </c>
      <c r="L360">
        <v>1327</v>
      </c>
      <c r="N360">
        <v>1005</v>
      </c>
      <c r="O360" t="s">
        <v>227</v>
      </c>
      <c r="P360" t="s">
        <v>227</v>
      </c>
      <c r="Q360">
        <v>1</v>
      </c>
      <c r="W360">
        <v>0</v>
      </c>
      <c r="X360">
        <v>276651832</v>
      </c>
      <c r="Y360">
        <f t="shared" si="186"/>
        <v>110</v>
      </c>
      <c r="AA360">
        <v>110.67</v>
      </c>
      <c r="AB360">
        <v>0</v>
      </c>
      <c r="AC360">
        <v>0</v>
      </c>
      <c r="AD360">
        <v>0</v>
      </c>
      <c r="AE360">
        <v>110.67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0</v>
      </c>
      <c r="AN360">
        <v>0</v>
      </c>
      <c r="AO360">
        <v>0</v>
      </c>
      <c r="AP360">
        <v>1</v>
      </c>
      <c r="AQ360">
        <v>0</v>
      </c>
      <c r="AR360">
        <v>0</v>
      </c>
      <c r="AS360" t="s">
        <v>3</v>
      </c>
      <c r="AT360">
        <v>110</v>
      </c>
      <c r="AU360" t="s">
        <v>3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ROUND(Y360*Source!I225,9)</f>
        <v>1437.7</v>
      </c>
      <c r="CY360">
        <f t="shared" si="187"/>
        <v>110.67</v>
      </c>
      <c r="CZ360">
        <f t="shared" si="188"/>
        <v>110.67</v>
      </c>
      <c r="DA360">
        <f t="shared" si="189"/>
        <v>1</v>
      </c>
      <c r="DB360">
        <f t="shared" si="190"/>
        <v>12173.7</v>
      </c>
      <c r="DC360">
        <f t="shared" si="191"/>
        <v>0</v>
      </c>
      <c r="DD360" t="s">
        <v>3</v>
      </c>
      <c r="DE360" t="s">
        <v>3</v>
      </c>
      <c r="DF360">
        <f t="shared" si="185"/>
        <v>159110.26</v>
      </c>
      <c r="DG360">
        <f t="shared" si="183"/>
        <v>0</v>
      </c>
      <c r="DH360">
        <f t="shared" si="184"/>
        <v>0</v>
      </c>
      <c r="DI360">
        <f t="shared" si="164"/>
        <v>0</v>
      </c>
      <c r="DJ360">
        <f t="shared" si="192"/>
        <v>159110.26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ROW(Source!A225)</f>
        <v>225</v>
      </c>
      <c r="B361">
        <v>50447275</v>
      </c>
      <c r="C361">
        <v>50448093</v>
      </c>
      <c r="D361">
        <v>46137535</v>
      </c>
      <c r="E361">
        <v>1</v>
      </c>
      <c r="F361">
        <v>1</v>
      </c>
      <c r="G361">
        <v>30570983</v>
      </c>
      <c r="H361">
        <v>3</v>
      </c>
      <c r="I361" t="s">
        <v>348</v>
      </c>
      <c r="J361" t="s">
        <v>351</v>
      </c>
      <c r="K361" t="s">
        <v>349</v>
      </c>
      <c r="L361">
        <v>1355</v>
      </c>
      <c r="N361">
        <v>1010</v>
      </c>
      <c r="O361" t="s">
        <v>350</v>
      </c>
      <c r="P361" t="s">
        <v>350</v>
      </c>
      <c r="Q361">
        <v>100</v>
      </c>
      <c r="W361">
        <v>0</v>
      </c>
      <c r="X361">
        <v>-630551873</v>
      </c>
      <c r="Y361">
        <f t="shared" si="186"/>
        <v>8</v>
      </c>
      <c r="AA361">
        <v>18.399999999999999</v>
      </c>
      <c r="AB361">
        <v>0</v>
      </c>
      <c r="AC361">
        <v>0</v>
      </c>
      <c r="AD361">
        <v>0</v>
      </c>
      <c r="AE361">
        <v>18.399999999999999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1</v>
      </c>
      <c r="AQ361">
        <v>0</v>
      </c>
      <c r="AR361">
        <v>0</v>
      </c>
      <c r="AS361" t="s">
        <v>3</v>
      </c>
      <c r="AT361">
        <v>8</v>
      </c>
      <c r="AU361" t="s">
        <v>3</v>
      </c>
      <c r="AV361">
        <v>0</v>
      </c>
      <c r="AW361">
        <v>1</v>
      </c>
      <c r="AX361">
        <v>-1</v>
      </c>
      <c r="AY361">
        <v>0</v>
      </c>
      <c r="AZ361">
        <v>0</v>
      </c>
      <c r="BA361" t="s">
        <v>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ROUND(Y361*Source!I225,9)</f>
        <v>104.56</v>
      </c>
      <c r="CY361">
        <f t="shared" si="187"/>
        <v>18.399999999999999</v>
      </c>
      <c r="CZ361">
        <f t="shared" si="188"/>
        <v>18.399999999999999</v>
      </c>
      <c r="DA361">
        <f t="shared" si="189"/>
        <v>1</v>
      </c>
      <c r="DB361">
        <f t="shared" si="190"/>
        <v>147.19999999999999</v>
      </c>
      <c r="DC361">
        <f t="shared" si="191"/>
        <v>0</v>
      </c>
      <c r="DD361" t="s">
        <v>3</v>
      </c>
      <c r="DE361" t="s">
        <v>3</v>
      </c>
      <c r="DF361">
        <f t="shared" si="185"/>
        <v>1923.9</v>
      </c>
      <c r="DG361">
        <f t="shared" si="183"/>
        <v>0</v>
      </c>
      <c r="DH361">
        <f t="shared" si="184"/>
        <v>0</v>
      </c>
      <c r="DI361">
        <f t="shared" si="164"/>
        <v>0</v>
      </c>
      <c r="DJ361">
        <f t="shared" si="192"/>
        <v>1923.9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ROW(Source!A225)</f>
        <v>225</v>
      </c>
      <c r="B362">
        <v>50447275</v>
      </c>
      <c r="C362">
        <v>50448093</v>
      </c>
      <c r="D362">
        <v>31110551</v>
      </c>
      <c r="E362">
        <v>1</v>
      </c>
      <c r="F362">
        <v>1</v>
      </c>
      <c r="G362">
        <v>30570983</v>
      </c>
      <c r="H362">
        <v>3</v>
      </c>
      <c r="I362" t="s">
        <v>763</v>
      </c>
      <c r="J362" t="s">
        <v>816</v>
      </c>
      <c r="K362" t="s">
        <v>817</v>
      </c>
      <c r="L362">
        <v>1348</v>
      </c>
      <c r="N362">
        <v>1009</v>
      </c>
      <c r="O362" t="s">
        <v>70</v>
      </c>
      <c r="P362" t="s">
        <v>70</v>
      </c>
      <c r="Q362">
        <v>1000</v>
      </c>
      <c r="W362">
        <v>0</v>
      </c>
      <c r="X362">
        <v>817378609</v>
      </c>
      <c r="Y362">
        <f t="shared" si="186"/>
        <v>7.0000000000000001E-3</v>
      </c>
      <c r="AA362">
        <v>17876.91</v>
      </c>
      <c r="AB362">
        <v>0</v>
      </c>
      <c r="AC362">
        <v>0</v>
      </c>
      <c r="AD362">
        <v>0</v>
      </c>
      <c r="AE362">
        <v>17876.91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7.0000000000000001E-3</v>
      </c>
      <c r="AU362" t="s">
        <v>3</v>
      </c>
      <c r="AV362">
        <v>0</v>
      </c>
      <c r="AW362">
        <v>2</v>
      </c>
      <c r="AX362">
        <v>50448105</v>
      </c>
      <c r="AY362">
        <v>1</v>
      </c>
      <c r="AZ362">
        <v>0</v>
      </c>
      <c r="BA362">
        <v>350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ROUND(Y362*Source!I225,9)</f>
        <v>9.1490000000000002E-2</v>
      </c>
      <c r="CY362">
        <f t="shared" si="187"/>
        <v>17876.91</v>
      </c>
      <c r="CZ362">
        <f t="shared" si="188"/>
        <v>17876.91</v>
      </c>
      <c r="DA362">
        <f t="shared" si="189"/>
        <v>1</v>
      </c>
      <c r="DB362">
        <f t="shared" si="190"/>
        <v>125.14</v>
      </c>
      <c r="DC362">
        <f t="shared" si="191"/>
        <v>0</v>
      </c>
      <c r="DD362" t="s">
        <v>3</v>
      </c>
      <c r="DE362" t="s">
        <v>3</v>
      </c>
      <c r="DF362">
        <f t="shared" si="185"/>
        <v>1635.56</v>
      </c>
      <c r="DG362">
        <f t="shared" si="183"/>
        <v>0</v>
      </c>
      <c r="DH362">
        <f t="shared" si="184"/>
        <v>0</v>
      </c>
      <c r="DI362">
        <f t="shared" si="164"/>
        <v>0</v>
      </c>
      <c r="DJ362">
        <f t="shared" si="192"/>
        <v>1635.56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ROW(Source!A225)</f>
        <v>225</v>
      </c>
      <c r="B363">
        <v>50447275</v>
      </c>
      <c r="C363">
        <v>50448093</v>
      </c>
      <c r="D363">
        <v>31132079</v>
      </c>
      <c r="E363">
        <v>1</v>
      </c>
      <c r="F363">
        <v>1</v>
      </c>
      <c r="G363">
        <v>30570983</v>
      </c>
      <c r="H363">
        <v>3</v>
      </c>
      <c r="I363" t="s">
        <v>769</v>
      </c>
      <c r="J363" t="s">
        <v>818</v>
      </c>
      <c r="K363" t="s">
        <v>819</v>
      </c>
      <c r="L363">
        <v>1348</v>
      </c>
      <c r="N363">
        <v>1009</v>
      </c>
      <c r="O363" t="s">
        <v>70</v>
      </c>
      <c r="P363" t="s">
        <v>70</v>
      </c>
      <c r="Q363">
        <v>1000</v>
      </c>
      <c r="W363">
        <v>0</v>
      </c>
      <c r="X363">
        <v>1784788077</v>
      </c>
      <c r="Y363">
        <f t="shared" si="186"/>
        <v>1.9E-2</v>
      </c>
      <c r="AA363">
        <v>12654.07</v>
      </c>
      <c r="AB363">
        <v>0</v>
      </c>
      <c r="AC363">
        <v>0</v>
      </c>
      <c r="AD363">
        <v>0</v>
      </c>
      <c r="AE363">
        <v>12654.07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1.9E-2</v>
      </c>
      <c r="AU363" t="s">
        <v>3</v>
      </c>
      <c r="AV363">
        <v>0</v>
      </c>
      <c r="AW363">
        <v>2</v>
      </c>
      <c r="AX363">
        <v>50448106</v>
      </c>
      <c r="AY363">
        <v>1</v>
      </c>
      <c r="AZ363">
        <v>0</v>
      </c>
      <c r="BA363">
        <v>351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ROUND(Y363*Source!I225,9)</f>
        <v>0.24833</v>
      </c>
      <c r="CY363">
        <f t="shared" si="187"/>
        <v>12654.07</v>
      </c>
      <c r="CZ363">
        <f t="shared" si="188"/>
        <v>12654.07</v>
      </c>
      <c r="DA363">
        <f t="shared" si="189"/>
        <v>1</v>
      </c>
      <c r="DB363">
        <f t="shared" si="190"/>
        <v>240.43</v>
      </c>
      <c r="DC363">
        <f t="shared" si="191"/>
        <v>0</v>
      </c>
      <c r="DD363" t="s">
        <v>3</v>
      </c>
      <c r="DE363" t="s">
        <v>3</v>
      </c>
      <c r="DF363">
        <f t="shared" si="185"/>
        <v>3142.39</v>
      </c>
      <c r="DG363">
        <f t="shared" si="183"/>
        <v>0</v>
      </c>
      <c r="DH363">
        <f t="shared" si="184"/>
        <v>0</v>
      </c>
      <c r="DI363">
        <f t="shared" si="164"/>
        <v>0</v>
      </c>
      <c r="DJ363">
        <f t="shared" si="192"/>
        <v>3142.39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ROW(Source!A225)</f>
        <v>225</v>
      </c>
      <c r="B364">
        <v>50447275</v>
      </c>
      <c r="C364">
        <v>50448093</v>
      </c>
      <c r="D364">
        <v>42938370</v>
      </c>
      <c r="E364">
        <v>30570983</v>
      </c>
      <c r="F364">
        <v>1</v>
      </c>
      <c r="G364">
        <v>30570983</v>
      </c>
      <c r="H364">
        <v>3</v>
      </c>
      <c r="I364" t="s">
        <v>710</v>
      </c>
      <c r="J364" t="s">
        <v>3</v>
      </c>
      <c r="K364" t="s">
        <v>711</v>
      </c>
      <c r="L364">
        <v>1344</v>
      </c>
      <c r="N364">
        <v>1008</v>
      </c>
      <c r="O364" t="s">
        <v>676</v>
      </c>
      <c r="P364" t="s">
        <v>676</v>
      </c>
      <c r="Q364">
        <v>1</v>
      </c>
      <c r="W364">
        <v>0</v>
      </c>
      <c r="X364">
        <v>-94250534</v>
      </c>
      <c r="Y364">
        <f t="shared" si="186"/>
        <v>55.58</v>
      </c>
      <c r="AA364">
        <v>1</v>
      </c>
      <c r="AB364">
        <v>0</v>
      </c>
      <c r="AC364">
        <v>0</v>
      </c>
      <c r="AD364">
        <v>0</v>
      </c>
      <c r="AE364">
        <v>1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55.58</v>
      </c>
      <c r="AU364" t="s">
        <v>3</v>
      </c>
      <c r="AV364">
        <v>0</v>
      </c>
      <c r="AW364">
        <v>2</v>
      </c>
      <c r="AX364">
        <v>50448109</v>
      </c>
      <c r="AY364">
        <v>1</v>
      </c>
      <c r="AZ364">
        <v>0</v>
      </c>
      <c r="BA364">
        <v>354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ROUND(Y364*Source!I225,9)</f>
        <v>726.43060000000003</v>
      </c>
      <c r="CY364">
        <f t="shared" si="187"/>
        <v>1</v>
      </c>
      <c r="CZ364">
        <f t="shared" si="188"/>
        <v>1</v>
      </c>
      <c r="DA364">
        <f t="shared" si="189"/>
        <v>1</v>
      </c>
      <c r="DB364">
        <f t="shared" si="190"/>
        <v>55.58</v>
      </c>
      <c r="DC364">
        <f t="shared" si="191"/>
        <v>0</v>
      </c>
      <c r="DD364" t="s">
        <v>3</v>
      </c>
      <c r="DE364" t="s">
        <v>3</v>
      </c>
      <c r="DF364">
        <f t="shared" si="185"/>
        <v>726.43</v>
      </c>
      <c r="DG364">
        <f t="shared" si="183"/>
        <v>0</v>
      </c>
      <c r="DH364">
        <f t="shared" si="184"/>
        <v>0</v>
      </c>
      <c r="DI364">
        <f t="shared" si="164"/>
        <v>0</v>
      </c>
      <c r="DJ364">
        <f t="shared" si="192"/>
        <v>726.43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ROW(Source!A226)</f>
        <v>226</v>
      </c>
      <c r="B365">
        <v>50447276</v>
      </c>
      <c r="C365">
        <v>50448093</v>
      </c>
      <c r="D365">
        <v>40404405</v>
      </c>
      <c r="E365">
        <v>30570983</v>
      </c>
      <c r="F365">
        <v>1</v>
      </c>
      <c r="G365">
        <v>30570983</v>
      </c>
      <c r="H365">
        <v>1</v>
      </c>
      <c r="I365" t="s">
        <v>605</v>
      </c>
      <c r="J365" t="s">
        <v>3</v>
      </c>
      <c r="K365" t="s">
        <v>606</v>
      </c>
      <c r="L365">
        <v>1191</v>
      </c>
      <c r="N365">
        <v>1013</v>
      </c>
      <c r="O365" t="s">
        <v>607</v>
      </c>
      <c r="P365" t="s">
        <v>607</v>
      </c>
      <c r="Q365">
        <v>1</v>
      </c>
      <c r="W365">
        <v>0</v>
      </c>
      <c r="X365">
        <v>476480486</v>
      </c>
      <c r="Y365">
        <f>(AT365*1.1)</f>
        <v>103.4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5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94</v>
      </c>
      <c r="AU365" t="s">
        <v>40</v>
      </c>
      <c r="AV365">
        <v>1</v>
      </c>
      <c r="AW365">
        <v>2</v>
      </c>
      <c r="AX365">
        <v>50448102</v>
      </c>
      <c r="AY365">
        <v>1</v>
      </c>
      <c r="AZ365">
        <v>0</v>
      </c>
      <c r="BA365">
        <v>355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U365">
        <f>ROUND(AT365*Source!I226*AH365*AL365,2)</f>
        <v>0</v>
      </c>
      <c r="CV365">
        <f>ROUND(Y365*Source!I226,9)</f>
        <v>1351.4380000000001</v>
      </c>
      <c r="CW365">
        <v>0</v>
      </c>
      <c r="CX365">
        <f>ROUND(Y365*Source!I226,9)</f>
        <v>1351.4380000000001</v>
      </c>
      <c r="CY365">
        <f>AD365</f>
        <v>0</v>
      </c>
      <c r="CZ365">
        <f>AH365</f>
        <v>0</v>
      </c>
      <c r="DA365">
        <f>AL365</f>
        <v>1</v>
      </c>
      <c r="DB365">
        <f>ROUND((ROUND(AT365*CZ365,2)*1.1),6)</f>
        <v>0</v>
      </c>
      <c r="DC365">
        <f>ROUND((ROUND(AT365*AG365,2)*1.1),6)</f>
        <v>0</v>
      </c>
      <c r="DD365" t="s">
        <v>3</v>
      </c>
      <c r="DE365" t="s">
        <v>3</v>
      </c>
      <c r="DF365">
        <f t="shared" si="185"/>
        <v>0</v>
      </c>
      <c r="DG365">
        <f t="shared" si="183"/>
        <v>0</v>
      </c>
      <c r="DH365">
        <f t="shared" si="184"/>
        <v>0</v>
      </c>
      <c r="DI365">
        <f t="shared" si="164"/>
        <v>0</v>
      </c>
      <c r="DJ365">
        <f>DI365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ROW(Source!A226)</f>
        <v>226</v>
      </c>
      <c r="B366">
        <v>50447276</v>
      </c>
      <c r="C366">
        <v>50448093</v>
      </c>
      <c r="D366">
        <v>40406154</v>
      </c>
      <c r="E366">
        <v>30570983</v>
      </c>
      <c r="F366">
        <v>1</v>
      </c>
      <c r="G366">
        <v>30570983</v>
      </c>
      <c r="H366">
        <v>2</v>
      </c>
      <c r="I366" t="s">
        <v>674</v>
      </c>
      <c r="J366" t="s">
        <v>3</v>
      </c>
      <c r="K366" t="s">
        <v>675</v>
      </c>
      <c r="L366">
        <v>1344</v>
      </c>
      <c r="N366">
        <v>1008</v>
      </c>
      <c r="O366" t="s">
        <v>676</v>
      </c>
      <c r="P366" t="s">
        <v>676</v>
      </c>
      <c r="Q366">
        <v>1</v>
      </c>
      <c r="W366">
        <v>0</v>
      </c>
      <c r="X366">
        <v>-1180195794</v>
      </c>
      <c r="Y366">
        <f>(AT366*1.1)</f>
        <v>132.52800000000002</v>
      </c>
      <c r="AA366">
        <v>0</v>
      </c>
      <c r="AB366">
        <v>1.0900000000000001</v>
      </c>
      <c r="AC366">
        <v>0</v>
      </c>
      <c r="AD366">
        <v>0</v>
      </c>
      <c r="AE366">
        <v>0</v>
      </c>
      <c r="AF366">
        <v>1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5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120.48</v>
      </c>
      <c r="AU366" t="s">
        <v>40</v>
      </c>
      <c r="AV366">
        <v>0</v>
      </c>
      <c r="AW366">
        <v>2</v>
      </c>
      <c r="AX366">
        <v>50448103</v>
      </c>
      <c r="AY366">
        <v>1</v>
      </c>
      <c r="AZ366">
        <v>0</v>
      </c>
      <c r="BA366">
        <v>356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f>ROUND(Y366*Source!I226*DO366,9)</f>
        <v>0</v>
      </c>
      <c r="CX366">
        <f>ROUND(Y366*Source!I226,9)</f>
        <v>1732.14096</v>
      </c>
      <c r="CY366">
        <f>AB366</f>
        <v>1.0900000000000001</v>
      </c>
      <c r="CZ366">
        <f>AF366</f>
        <v>1</v>
      </c>
      <c r="DA366">
        <f>AJ366</f>
        <v>1</v>
      </c>
      <c r="DB366">
        <f>ROUND((ROUND(AT366*CZ366,2)*1.1),6)</f>
        <v>132.52799999999999</v>
      </c>
      <c r="DC366">
        <f>ROUND((ROUND(AT366*AG366,2)*1.1),6)</f>
        <v>0</v>
      </c>
      <c r="DD366" t="s">
        <v>3</v>
      </c>
      <c r="DE366" t="s">
        <v>3</v>
      </c>
      <c r="DF366">
        <f t="shared" si="185"/>
        <v>0</v>
      </c>
      <c r="DG366">
        <f t="shared" si="183"/>
        <v>1732.14</v>
      </c>
      <c r="DH366">
        <f t="shared" si="184"/>
        <v>0</v>
      </c>
      <c r="DI366">
        <f t="shared" si="164"/>
        <v>0</v>
      </c>
      <c r="DJ366">
        <f>DG366</f>
        <v>1732.14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ROW(Source!A226)</f>
        <v>226</v>
      </c>
      <c r="B367">
        <v>50447276</v>
      </c>
      <c r="C367">
        <v>50448093</v>
      </c>
      <c r="D367">
        <v>31111917</v>
      </c>
      <c r="E367">
        <v>1</v>
      </c>
      <c r="F367">
        <v>1</v>
      </c>
      <c r="G367">
        <v>30570983</v>
      </c>
      <c r="H367">
        <v>3</v>
      </c>
      <c r="I367" t="s">
        <v>727</v>
      </c>
      <c r="J367" t="s">
        <v>814</v>
      </c>
      <c r="K367" t="s">
        <v>815</v>
      </c>
      <c r="L367">
        <v>1348</v>
      </c>
      <c r="N367">
        <v>1009</v>
      </c>
      <c r="O367" t="s">
        <v>70</v>
      </c>
      <c r="P367" t="s">
        <v>70</v>
      </c>
      <c r="Q367">
        <v>1000</v>
      </c>
      <c r="W367">
        <v>0</v>
      </c>
      <c r="X367">
        <v>-1540029435</v>
      </c>
      <c r="Y367">
        <f t="shared" ref="Y367:Y398" si="193">AT367</f>
        <v>3.3999999999999998E-3</v>
      </c>
      <c r="AA367">
        <v>152969.79999999999</v>
      </c>
      <c r="AB367">
        <v>0</v>
      </c>
      <c r="AC367">
        <v>0</v>
      </c>
      <c r="AD367">
        <v>0</v>
      </c>
      <c r="AE367">
        <v>7191.81</v>
      </c>
      <c r="AF367">
        <v>0</v>
      </c>
      <c r="AG367">
        <v>0</v>
      </c>
      <c r="AH367">
        <v>0</v>
      </c>
      <c r="AI367">
        <v>21.27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3.3999999999999998E-3</v>
      </c>
      <c r="AU367" t="s">
        <v>3</v>
      </c>
      <c r="AV367">
        <v>0</v>
      </c>
      <c r="AW367">
        <v>2</v>
      </c>
      <c r="AX367">
        <v>50448104</v>
      </c>
      <c r="AY367">
        <v>1</v>
      </c>
      <c r="AZ367">
        <v>0</v>
      </c>
      <c r="BA367">
        <v>357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ROUND(Y367*Source!I226,9)</f>
        <v>4.4437999999999998E-2</v>
      </c>
      <c r="CY367">
        <f t="shared" ref="CY367:CY372" si="194">AA367</f>
        <v>152969.79999999999</v>
      </c>
      <c r="CZ367">
        <f t="shared" ref="CZ367:CZ372" si="195">AE367</f>
        <v>7191.81</v>
      </c>
      <c r="DA367">
        <f t="shared" ref="DA367:DA372" si="196">AI367</f>
        <v>21.27</v>
      </c>
      <c r="DB367">
        <f t="shared" ref="DB367:DB398" si="197">ROUND(ROUND(AT367*CZ367,2),6)</f>
        <v>24.45</v>
      </c>
      <c r="DC367">
        <f t="shared" ref="DC367:DC398" si="198">ROUND(ROUND(AT367*AG367,2),6)</f>
        <v>0</v>
      </c>
      <c r="DD367" t="s">
        <v>3</v>
      </c>
      <c r="DE367" t="s">
        <v>3</v>
      </c>
      <c r="DF367">
        <f t="shared" ref="DF367:DF372" si="199">ROUND(ROUND(AE367*AI367,2)*CX367,2)</f>
        <v>6797.67</v>
      </c>
      <c r="DG367">
        <f t="shared" si="183"/>
        <v>0</v>
      </c>
      <c r="DH367">
        <f t="shared" si="184"/>
        <v>0</v>
      </c>
      <c r="DI367">
        <f t="shared" si="164"/>
        <v>0</v>
      </c>
      <c r="DJ367">
        <f t="shared" ref="DJ367:DJ372" si="200">DF367</f>
        <v>6797.67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ROW(Source!A226)</f>
        <v>226</v>
      </c>
      <c r="B368">
        <v>50447276</v>
      </c>
      <c r="C368">
        <v>50448093</v>
      </c>
      <c r="D368">
        <v>46137015</v>
      </c>
      <c r="E368">
        <v>1</v>
      </c>
      <c r="F368">
        <v>1</v>
      </c>
      <c r="G368">
        <v>30570983</v>
      </c>
      <c r="H368">
        <v>3</v>
      </c>
      <c r="I368" t="s">
        <v>357</v>
      </c>
      <c r="J368" t="s">
        <v>359</v>
      </c>
      <c r="K368" t="s">
        <v>358</v>
      </c>
      <c r="L368">
        <v>1327</v>
      </c>
      <c r="N368">
        <v>1005</v>
      </c>
      <c r="O368" t="s">
        <v>227</v>
      </c>
      <c r="P368" t="s">
        <v>227</v>
      </c>
      <c r="Q368">
        <v>1</v>
      </c>
      <c r="W368">
        <v>0</v>
      </c>
      <c r="X368">
        <v>276651832</v>
      </c>
      <c r="Y368">
        <f t="shared" si="193"/>
        <v>110</v>
      </c>
      <c r="AA368">
        <v>545.6</v>
      </c>
      <c r="AB368">
        <v>0</v>
      </c>
      <c r="AC368">
        <v>0</v>
      </c>
      <c r="AD368">
        <v>0</v>
      </c>
      <c r="AE368">
        <v>110.67</v>
      </c>
      <c r="AF368">
        <v>0</v>
      </c>
      <c r="AG368">
        <v>0</v>
      </c>
      <c r="AH368">
        <v>0</v>
      </c>
      <c r="AI368">
        <v>4.93</v>
      </c>
      <c r="AJ368">
        <v>1</v>
      </c>
      <c r="AK368">
        <v>1</v>
      </c>
      <c r="AL368">
        <v>1</v>
      </c>
      <c r="AM368">
        <v>0</v>
      </c>
      <c r="AN368">
        <v>0</v>
      </c>
      <c r="AO368">
        <v>0</v>
      </c>
      <c r="AP368">
        <v>1</v>
      </c>
      <c r="AQ368">
        <v>0</v>
      </c>
      <c r="AR368">
        <v>0</v>
      </c>
      <c r="AS368" t="s">
        <v>3</v>
      </c>
      <c r="AT368">
        <v>110</v>
      </c>
      <c r="AU368" t="s">
        <v>3</v>
      </c>
      <c r="AV368">
        <v>0</v>
      </c>
      <c r="AW368">
        <v>1</v>
      </c>
      <c r="AX368">
        <v>-1</v>
      </c>
      <c r="AY368">
        <v>0</v>
      </c>
      <c r="AZ368">
        <v>0</v>
      </c>
      <c r="BA368" t="s">
        <v>3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ROUND(Y368*Source!I226,9)</f>
        <v>1437.7</v>
      </c>
      <c r="CY368">
        <f t="shared" si="194"/>
        <v>545.6</v>
      </c>
      <c r="CZ368">
        <f t="shared" si="195"/>
        <v>110.67</v>
      </c>
      <c r="DA368">
        <f t="shared" si="196"/>
        <v>4.93</v>
      </c>
      <c r="DB368">
        <f t="shared" si="197"/>
        <v>12173.7</v>
      </c>
      <c r="DC368">
        <f t="shared" si="198"/>
        <v>0</v>
      </c>
      <c r="DD368" t="s">
        <v>3</v>
      </c>
      <c r="DE368" t="s">
        <v>3</v>
      </c>
      <c r="DF368">
        <f t="shared" si="199"/>
        <v>784409.12</v>
      </c>
      <c r="DG368">
        <f t="shared" si="183"/>
        <v>0</v>
      </c>
      <c r="DH368">
        <f t="shared" si="184"/>
        <v>0</v>
      </c>
      <c r="DI368">
        <f t="shared" si="164"/>
        <v>0</v>
      </c>
      <c r="DJ368">
        <f t="shared" si="200"/>
        <v>784409.12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ROW(Source!A226)</f>
        <v>226</v>
      </c>
      <c r="B369">
        <v>50447276</v>
      </c>
      <c r="C369">
        <v>50448093</v>
      </c>
      <c r="D369">
        <v>46137535</v>
      </c>
      <c r="E369">
        <v>1</v>
      </c>
      <c r="F369">
        <v>1</v>
      </c>
      <c r="G369">
        <v>30570983</v>
      </c>
      <c r="H369">
        <v>3</v>
      </c>
      <c r="I369" t="s">
        <v>348</v>
      </c>
      <c r="J369" t="s">
        <v>351</v>
      </c>
      <c r="K369" t="s">
        <v>349</v>
      </c>
      <c r="L369">
        <v>1355</v>
      </c>
      <c r="N369">
        <v>1010</v>
      </c>
      <c r="O369" t="s">
        <v>350</v>
      </c>
      <c r="P369" t="s">
        <v>350</v>
      </c>
      <c r="Q369">
        <v>100</v>
      </c>
      <c r="W369">
        <v>0</v>
      </c>
      <c r="X369">
        <v>-630551873</v>
      </c>
      <c r="Y369">
        <f t="shared" si="193"/>
        <v>8</v>
      </c>
      <c r="AA369">
        <v>117.94</v>
      </c>
      <c r="AB369">
        <v>0</v>
      </c>
      <c r="AC369">
        <v>0</v>
      </c>
      <c r="AD369">
        <v>0</v>
      </c>
      <c r="AE369">
        <v>18.399999999999999</v>
      </c>
      <c r="AF369">
        <v>0</v>
      </c>
      <c r="AG369">
        <v>0</v>
      </c>
      <c r="AH369">
        <v>0</v>
      </c>
      <c r="AI369">
        <v>6.41</v>
      </c>
      <c r="AJ369">
        <v>1</v>
      </c>
      <c r="AK369">
        <v>1</v>
      </c>
      <c r="AL369">
        <v>1</v>
      </c>
      <c r="AM369">
        <v>0</v>
      </c>
      <c r="AN369">
        <v>0</v>
      </c>
      <c r="AO369">
        <v>0</v>
      </c>
      <c r="AP369">
        <v>1</v>
      </c>
      <c r="AQ369">
        <v>0</v>
      </c>
      <c r="AR369">
        <v>0</v>
      </c>
      <c r="AS369" t="s">
        <v>3</v>
      </c>
      <c r="AT369">
        <v>8</v>
      </c>
      <c r="AU369" t="s">
        <v>3</v>
      </c>
      <c r="AV369">
        <v>0</v>
      </c>
      <c r="AW369">
        <v>1</v>
      </c>
      <c r="AX369">
        <v>-1</v>
      </c>
      <c r="AY369">
        <v>0</v>
      </c>
      <c r="AZ369">
        <v>0</v>
      </c>
      <c r="BA369" t="s">
        <v>3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ROUND(Y369*Source!I226,9)</f>
        <v>104.56</v>
      </c>
      <c r="CY369">
        <f t="shared" si="194"/>
        <v>117.94</v>
      </c>
      <c r="CZ369">
        <f t="shared" si="195"/>
        <v>18.399999999999999</v>
      </c>
      <c r="DA369">
        <f t="shared" si="196"/>
        <v>6.41</v>
      </c>
      <c r="DB369">
        <f t="shared" si="197"/>
        <v>147.19999999999999</v>
      </c>
      <c r="DC369">
        <f t="shared" si="198"/>
        <v>0</v>
      </c>
      <c r="DD369" t="s">
        <v>3</v>
      </c>
      <c r="DE369" t="s">
        <v>3</v>
      </c>
      <c r="DF369">
        <f t="shared" si="199"/>
        <v>12331.81</v>
      </c>
      <c r="DG369">
        <f t="shared" si="183"/>
        <v>0</v>
      </c>
      <c r="DH369">
        <f t="shared" si="184"/>
        <v>0</v>
      </c>
      <c r="DI369">
        <f t="shared" si="164"/>
        <v>0</v>
      </c>
      <c r="DJ369">
        <f t="shared" si="200"/>
        <v>12331.81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ROW(Source!A226)</f>
        <v>226</v>
      </c>
      <c r="B370">
        <v>50447276</v>
      </c>
      <c r="C370">
        <v>50448093</v>
      </c>
      <c r="D370">
        <v>31110551</v>
      </c>
      <c r="E370">
        <v>1</v>
      </c>
      <c r="F370">
        <v>1</v>
      </c>
      <c r="G370">
        <v>30570983</v>
      </c>
      <c r="H370">
        <v>3</v>
      </c>
      <c r="I370" t="s">
        <v>763</v>
      </c>
      <c r="J370" t="s">
        <v>816</v>
      </c>
      <c r="K370" t="s">
        <v>817</v>
      </c>
      <c r="L370">
        <v>1348</v>
      </c>
      <c r="N370">
        <v>1009</v>
      </c>
      <c r="O370" t="s">
        <v>70</v>
      </c>
      <c r="P370" t="s">
        <v>70</v>
      </c>
      <c r="Q370">
        <v>1000</v>
      </c>
      <c r="W370">
        <v>0</v>
      </c>
      <c r="X370">
        <v>817378609</v>
      </c>
      <c r="Y370">
        <f t="shared" si="193"/>
        <v>7.0000000000000001E-3</v>
      </c>
      <c r="AA370">
        <v>118881.45</v>
      </c>
      <c r="AB370">
        <v>0</v>
      </c>
      <c r="AC370">
        <v>0</v>
      </c>
      <c r="AD370">
        <v>0</v>
      </c>
      <c r="AE370">
        <v>17876.91</v>
      </c>
      <c r="AF370">
        <v>0</v>
      </c>
      <c r="AG370">
        <v>0</v>
      </c>
      <c r="AH370">
        <v>0</v>
      </c>
      <c r="AI370">
        <v>6.65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7.0000000000000001E-3</v>
      </c>
      <c r="AU370" t="s">
        <v>3</v>
      </c>
      <c r="AV370">
        <v>0</v>
      </c>
      <c r="AW370">
        <v>2</v>
      </c>
      <c r="AX370">
        <v>50448105</v>
      </c>
      <c r="AY370">
        <v>1</v>
      </c>
      <c r="AZ370">
        <v>0</v>
      </c>
      <c r="BA370">
        <v>358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ROUND(Y370*Source!I226,9)</f>
        <v>9.1490000000000002E-2</v>
      </c>
      <c r="CY370">
        <f t="shared" si="194"/>
        <v>118881.45</v>
      </c>
      <c r="CZ370">
        <f t="shared" si="195"/>
        <v>17876.91</v>
      </c>
      <c r="DA370">
        <f t="shared" si="196"/>
        <v>6.65</v>
      </c>
      <c r="DB370">
        <f t="shared" si="197"/>
        <v>125.14</v>
      </c>
      <c r="DC370">
        <f t="shared" si="198"/>
        <v>0</v>
      </c>
      <c r="DD370" t="s">
        <v>3</v>
      </c>
      <c r="DE370" t="s">
        <v>3</v>
      </c>
      <c r="DF370">
        <f t="shared" si="199"/>
        <v>10876.46</v>
      </c>
      <c r="DG370">
        <f t="shared" si="183"/>
        <v>0</v>
      </c>
      <c r="DH370">
        <f t="shared" si="184"/>
        <v>0</v>
      </c>
      <c r="DI370">
        <f t="shared" si="164"/>
        <v>0</v>
      </c>
      <c r="DJ370">
        <f t="shared" si="200"/>
        <v>10876.46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ROW(Source!A226)</f>
        <v>226</v>
      </c>
      <c r="B371">
        <v>50447276</v>
      </c>
      <c r="C371">
        <v>50448093</v>
      </c>
      <c r="D371">
        <v>31132079</v>
      </c>
      <c r="E371">
        <v>1</v>
      </c>
      <c r="F371">
        <v>1</v>
      </c>
      <c r="G371">
        <v>30570983</v>
      </c>
      <c r="H371">
        <v>3</v>
      </c>
      <c r="I371" t="s">
        <v>769</v>
      </c>
      <c r="J371" t="s">
        <v>818</v>
      </c>
      <c r="K371" t="s">
        <v>819</v>
      </c>
      <c r="L371">
        <v>1348</v>
      </c>
      <c r="N371">
        <v>1009</v>
      </c>
      <c r="O371" t="s">
        <v>70</v>
      </c>
      <c r="P371" t="s">
        <v>70</v>
      </c>
      <c r="Q371">
        <v>1000</v>
      </c>
      <c r="W371">
        <v>0</v>
      </c>
      <c r="X371">
        <v>1784788077</v>
      </c>
      <c r="Y371">
        <f t="shared" si="193"/>
        <v>1.9E-2</v>
      </c>
      <c r="AA371">
        <v>107812.68</v>
      </c>
      <c r="AB371">
        <v>0</v>
      </c>
      <c r="AC371">
        <v>0</v>
      </c>
      <c r="AD371">
        <v>0</v>
      </c>
      <c r="AE371">
        <v>12654.07</v>
      </c>
      <c r="AF371">
        <v>0</v>
      </c>
      <c r="AG371">
        <v>0</v>
      </c>
      <c r="AH371">
        <v>0</v>
      </c>
      <c r="AI371">
        <v>8.52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1.9E-2</v>
      </c>
      <c r="AU371" t="s">
        <v>3</v>
      </c>
      <c r="AV371">
        <v>0</v>
      </c>
      <c r="AW371">
        <v>2</v>
      </c>
      <c r="AX371">
        <v>50448106</v>
      </c>
      <c r="AY371">
        <v>1</v>
      </c>
      <c r="AZ371">
        <v>0</v>
      </c>
      <c r="BA371">
        <v>359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ROUND(Y371*Source!I226,9)</f>
        <v>0.24833</v>
      </c>
      <c r="CY371">
        <f t="shared" si="194"/>
        <v>107812.68</v>
      </c>
      <c r="CZ371">
        <f t="shared" si="195"/>
        <v>12654.07</v>
      </c>
      <c r="DA371">
        <f t="shared" si="196"/>
        <v>8.52</v>
      </c>
      <c r="DB371">
        <f t="shared" si="197"/>
        <v>240.43</v>
      </c>
      <c r="DC371">
        <f t="shared" si="198"/>
        <v>0</v>
      </c>
      <c r="DD371" t="s">
        <v>3</v>
      </c>
      <c r="DE371" t="s">
        <v>3</v>
      </c>
      <c r="DF371">
        <f t="shared" si="199"/>
        <v>26773.119999999999</v>
      </c>
      <c r="DG371">
        <f t="shared" si="183"/>
        <v>0</v>
      </c>
      <c r="DH371">
        <f t="shared" si="184"/>
        <v>0</v>
      </c>
      <c r="DI371">
        <f t="shared" si="164"/>
        <v>0</v>
      </c>
      <c r="DJ371">
        <f t="shared" si="200"/>
        <v>26773.119999999999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ROW(Source!A226)</f>
        <v>226</v>
      </c>
      <c r="B372">
        <v>50447276</v>
      </c>
      <c r="C372">
        <v>50448093</v>
      </c>
      <c r="D372">
        <v>42938370</v>
      </c>
      <c r="E372">
        <v>30570983</v>
      </c>
      <c r="F372">
        <v>1</v>
      </c>
      <c r="G372">
        <v>30570983</v>
      </c>
      <c r="H372">
        <v>3</v>
      </c>
      <c r="I372" t="s">
        <v>710</v>
      </c>
      <c r="J372" t="s">
        <v>3</v>
      </c>
      <c r="K372" t="s">
        <v>711</v>
      </c>
      <c r="L372">
        <v>1344</v>
      </c>
      <c r="N372">
        <v>1008</v>
      </c>
      <c r="O372" t="s">
        <v>676</v>
      </c>
      <c r="P372" t="s">
        <v>676</v>
      </c>
      <c r="Q372">
        <v>1</v>
      </c>
      <c r="W372">
        <v>0</v>
      </c>
      <c r="X372">
        <v>-94250534</v>
      </c>
      <c r="Y372">
        <f t="shared" si="193"/>
        <v>55.58</v>
      </c>
      <c r="AA372">
        <v>9.64</v>
      </c>
      <c r="AB372">
        <v>0</v>
      </c>
      <c r="AC372">
        <v>0</v>
      </c>
      <c r="AD372">
        <v>0</v>
      </c>
      <c r="AE372">
        <v>1</v>
      </c>
      <c r="AF372">
        <v>0</v>
      </c>
      <c r="AG372">
        <v>0</v>
      </c>
      <c r="AH372">
        <v>0</v>
      </c>
      <c r="AI372">
        <v>9.64</v>
      </c>
      <c r="AJ372">
        <v>1</v>
      </c>
      <c r="AK372">
        <v>1</v>
      </c>
      <c r="AL372">
        <v>1</v>
      </c>
      <c r="AM372">
        <v>5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55.58</v>
      </c>
      <c r="AU372" t="s">
        <v>3</v>
      </c>
      <c r="AV372">
        <v>0</v>
      </c>
      <c r="AW372">
        <v>2</v>
      </c>
      <c r="AX372">
        <v>50448109</v>
      </c>
      <c r="AY372">
        <v>1</v>
      </c>
      <c r="AZ372">
        <v>0</v>
      </c>
      <c r="BA372">
        <v>362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ROUND(Y372*Source!I226,9)</f>
        <v>726.43060000000003</v>
      </c>
      <c r="CY372">
        <f t="shared" si="194"/>
        <v>9.64</v>
      </c>
      <c r="CZ372">
        <f t="shared" si="195"/>
        <v>1</v>
      </c>
      <c r="DA372">
        <f t="shared" si="196"/>
        <v>9.64</v>
      </c>
      <c r="DB372">
        <f t="shared" si="197"/>
        <v>55.58</v>
      </c>
      <c r="DC372">
        <f t="shared" si="198"/>
        <v>0</v>
      </c>
      <c r="DD372" t="s">
        <v>3</v>
      </c>
      <c r="DE372" t="s">
        <v>3</v>
      </c>
      <c r="DF372">
        <f t="shared" si="199"/>
        <v>7002.79</v>
      </c>
      <c r="DG372">
        <f t="shared" si="183"/>
        <v>0</v>
      </c>
      <c r="DH372">
        <f t="shared" si="184"/>
        <v>0</v>
      </c>
      <c r="DI372">
        <f t="shared" si="164"/>
        <v>0</v>
      </c>
      <c r="DJ372">
        <f t="shared" si="200"/>
        <v>7002.79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ROW(Source!A266)</f>
        <v>266</v>
      </c>
      <c r="B373">
        <v>50447275</v>
      </c>
      <c r="C373">
        <v>50448287</v>
      </c>
      <c r="D373">
        <v>40404405</v>
      </c>
      <c r="E373">
        <v>30570983</v>
      </c>
      <c r="F373">
        <v>1</v>
      </c>
      <c r="G373">
        <v>30570983</v>
      </c>
      <c r="H373">
        <v>1</v>
      </c>
      <c r="I373" t="s">
        <v>605</v>
      </c>
      <c r="J373" t="s">
        <v>3</v>
      </c>
      <c r="K373" t="s">
        <v>606</v>
      </c>
      <c r="L373">
        <v>1191</v>
      </c>
      <c r="N373">
        <v>1013</v>
      </c>
      <c r="O373" t="s">
        <v>607</v>
      </c>
      <c r="P373" t="s">
        <v>607</v>
      </c>
      <c r="Q373">
        <v>1</v>
      </c>
      <c r="W373">
        <v>0</v>
      </c>
      <c r="X373">
        <v>476480486</v>
      </c>
      <c r="Y373">
        <f t="shared" si="193"/>
        <v>214.09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214.09</v>
      </c>
      <c r="AU373" t="s">
        <v>3</v>
      </c>
      <c r="AV373">
        <v>1</v>
      </c>
      <c r="AW373">
        <v>2</v>
      </c>
      <c r="AX373">
        <v>50448298</v>
      </c>
      <c r="AY373">
        <v>1</v>
      </c>
      <c r="AZ373">
        <v>0</v>
      </c>
      <c r="BA373">
        <v>363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ROUND(AT373*Source!I266*AH373*AL373,2)</f>
        <v>0</v>
      </c>
      <c r="CV373">
        <f>ROUND(Y373*Source!I266,9)</f>
        <v>85.207819999999998</v>
      </c>
      <c r="CW373">
        <v>0</v>
      </c>
      <c r="CX373">
        <f>ROUND(Y373*Source!I266,9)</f>
        <v>85.207819999999998</v>
      </c>
      <c r="CY373">
        <f>AD373</f>
        <v>0</v>
      </c>
      <c r="CZ373">
        <f>AH373</f>
        <v>0</v>
      </c>
      <c r="DA373">
        <f>AL373</f>
        <v>1</v>
      </c>
      <c r="DB373">
        <f t="shared" si="197"/>
        <v>0</v>
      </c>
      <c r="DC373">
        <f t="shared" si="198"/>
        <v>0</v>
      </c>
      <c r="DD373" t="s">
        <v>3</v>
      </c>
      <c r="DE373" t="s">
        <v>3</v>
      </c>
      <c r="DF373">
        <f t="shared" ref="DF373:DF387" si="201">ROUND(ROUND(AE373,2)*CX373,2)</f>
        <v>0</v>
      </c>
      <c r="DG373">
        <f t="shared" si="183"/>
        <v>0</v>
      </c>
      <c r="DH373">
        <f t="shared" si="184"/>
        <v>0</v>
      </c>
      <c r="DI373">
        <f t="shared" si="164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ROW(Source!A266)</f>
        <v>266</v>
      </c>
      <c r="B374">
        <v>50447275</v>
      </c>
      <c r="C374">
        <v>50448287</v>
      </c>
      <c r="D374">
        <v>46170867</v>
      </c>
      <c r="E374">
        <v>1</v>
      </c>
      <c r="F374">
        <v>1</v>
      </c>
      <c r="G374">
        <v>30570983</v>
      </c>
      <c r="H374">
        <v>2</v>
      </c>
      <c r="I374" t="s">
        <v>644</v>
      </c>
      <c r="J374" t="s">
        <v>645</v>
      </c>
      <c r="K374" t="s">
        <v>646</v>
      </c>
      <c r="L374">
        <v>1368</v>
      </c>
      <c r="N374">
        <v>1011</v>
      </c>
      <c r="O374" t="s">
        <v>611</v>
      </c>
      <c r="P374" t="s">
        <v>611</v>
      </c>
      <c r="Q374">
        <v>1</v>
      </c>
      <c r="W374">
        <v>0</v>
      </c>
      <c r="X374">
        <v>-7781208</v>
      </c>
      <c r="Y374">
        <f t="shared" si="193"/>
        <v>3.28</v>
      </c>
      <c r="AA374">
        <v>0</v>
      </c>
      <c r="AB374">
        <v>83.1</v>
      </c>
      <c r="AC374">
        <v>12.62</v>
      </c>
      <c r="AD374">
        <v>0</v>
      </c>
      <c r="AE374">
        <v>0</v>
      </c>
      <c r="AF374">
        <v>83.1</v>
      </c>
      <c r="AG374">
        <v>12.62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3.28</v>
      </c>
      <c r="AU374" t="s">
        <v>3</v>
      </c>
      <c r="AV374">
        <v>0</v>
      </c>
      <c r="AW374">
        <v>2</v>
      </c>
      <c r="AX374">
        <v>50448299</v>
      </c>
      <c r="AY374">
        <v>1</v>
      </c>
      <c r="AZ374">
        <v>0</v>
      </c>
      <c r="BA374">
        <v>364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ROUND(Y374*Source!I266*DO374,9)</f>
        <v>0</v>
      </c>
      <c r="CX374">
        <f>ROUND(Y374*Source!I266,9)</f>
        <v>1.3054399999999999</v>
      </c>
      <c r="CY374">
        <f>AB374</f>
        <v>83.1</v>
      </c>
      <c r="CZ374">
        <f>AF374</f>
        <v>83.1</v>
      </c>
      <c r="DA374">
        <f>AJ374</f>
        <v>1</v>
      </c>
      <c r="DB374">
        <f t="shared" si="197"/>
        <v>272.57</v>
      </c>
      <c r="DC374">
        <f t="shared" si="198"/>
        <v>41.39</v>
      </c>
      <c r="DD374" t="s">
        <v>3</v>
      </c>
      <c r="DE374" t="s">
        <v>3</v>
      </c>
      <c r="DF374">
        <f t="shared" si="201"/>
        <v>0</v>
      </c>
      <c r="DG374">
        <f t="shared" si="183"/>
        <v>108.48</v>
      </c>
      <c r="DH374">
        <f t="shared" si="184"/>
        <v>16.47</v>
      </c>
      <c r="DI374">
        <f t="shared" si="164"/>
        <v>0</v>
      </c>
      <c r="DJ374">
        <f>DG374</f>
        <v>108.48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ROW(Source!A266)</f>
        <v>266</v>
      </c>
      <c r="B375">
        <v>50447275</v>
      </c>
      <c r="C375">
        <v>50448287</v>
      </c>
      <c r="D375">
        <v>46170914</v>
      </c>
      <c r="E375">
        <v>1</v>
      </c>
      <c r="F375">
        <v>1</v>
      </c>
      <c r="G375">
        <v>30570983</v>
      </c>
      <c r="H375">
        <v>2</v>
      </c>
      <c r="I375" t="s">
        <v>739</v>
      </c>
      <c r="J375" t="s">
        <v>740</v>
      </c>
      <c r="K375" t="s">
        <v>741</v>
      </c>
      <c r="L375">
        <v>1368</v>
      </c>
      <c r="N375">
        <v>1011</v>
      </c>
      <c r="O375" t="s">
        <v>611</v>
      </c>
      <c r="P375" t="s">
        <v>611</v>
      </c>
      <c r="Q375">
        <v>1</v>
      </c>
      <c r="W375">
        <v>0</v>
      </c>
      <c r="X375">
        <v>-405183425</v>
      </c>
      <c r="Y375">
        <f t="shared" si="193"/>
        <v>35.270000000000003</v>
      </c>
      <c r="AA375">
        <v>0</v>
      </c>
      <c r="AB375">
        <v>0.77</v>
      </c>
      <c r="AC375">
        <v>0</v>
      </c>
      <c r="AD375">
        <v>0</v>
      </c>
      <c r="AE375">
        <v>0</v>
      </c>
      <c r="AF375">
        <v>0.77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35.270000000000003</v>
      </c>
      <c r="AU375" t="s">
        <v>3</v>
      </c>
      <c r="AV375">
        <v>0</v>
      </c>
      <c r="AW375">
        <v>2</v>
      </c>
      <c r="AX375">
        <v>50448300</v>
      </c>
      <c r="AY375">
        <v>1</v>
      </c>
      <c r="AZ375">
        <v>0</v>
      </c>
      <c r="BA375">
        <v>365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ROUND(Y375*Source!I266*DO375,9)</f>
        <v>0</v>
      </c>
      <c r="CX375">
        <f>ROUND(Y375*Source!I266,9)</f>
        <v>14.037459999999999</v>
      </c>
      <c r="CY375">
        <f>AB375</f>
        <v>0.77</v>
      </c>
      <c r="CZ375">
        <f>AF375</f>
        <v>0.77</v>
      </c>
      <c r="DA375">
        <f>AJ375</f>
        <v>1</v>
      </c>
      <c r="DB375">
        <f t="shared" si="197"/>
        <v>27.16</v>
      </c>
      <c r="DC375">
        <f t="shared" si="198"/>
        <v>0</v>
      </c>
      <c r="DD375" t="s">
        <v>3</v>
      </c>
      <c r="DE375" t="s">
        <v>3</v>
      </c>
      <c r="DF375">
        <f t="shared" si="201"/>
        <v>0</v>
      </c>
      <c r="DG375">
        <f t="shared" si="183"/>
        <v>10.81</v>
      </c>
      <c r="DH375">
        <f t="shared" si="184"/>
        <v>0</v>
      </c>
      <c r="DI375">
        <f t="shared" si="164"/>
        <v>0</v>
      </c>
      <c r="DJ375">
        <f>DG375</f>
        <v>10.81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ROW(Source!A266)</f>
        <v>266</v>
      </c>
      <c r="B376">
        <v>50447275</v>
      </c>
      <c r="C376">
        <v>50448287</v>
      </c>
      <c r="D376">
        <v>46170944</v>
      </c>
      <c r="E376">
        <v>1</v>
      </c>
      <c r="F376">
        <v>1</v>
      </c>
      <c r="G376">
        <v>30570983</v>
      </c>
      <c r="H376">
        <v>2</v>
      </c>
      <c r="I376" t="s">
        <v>820</v>
      </c>
      <c r="J376" t="s">
        <v>821</v>
      </c>
      <c r="K376" t="s">
        <v>822</v>
      </c>
      <c r="L376">
        <v>1368</v>
      </c>
      <c r="N376">
        <v>1011</v>
      </c>
      <c r="O376" t="s">
        <v>611</v>
      </c>
      <c r="P376" t="s">
        <v>611</v>
      </c>
      <c r="Q376">
        <v>1</v>
      </c>
      <c r="W376">
        <v>0</v>
      </c>
      <c r="X376">
        <v>-597135882</v>
      </c>
      <c r="Y376">
        <f t="shared" si="193"/>
        <v>22.89</v>
      </c>
      <c r="AA376">
        <v>0</v>
      </c>
      <c r="AB376">
        <v>0.47</v>
      </c>
      <c r="AC376">
        <v>0</v>
      </c>
      <c r="AD376">
        <v>0</v>
      </c>
      <c r="AE376">
        <v>0</v>
      </c>
      <c r="AF376">
        <v>0.47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22.89</v>
      </c>
      <c r="AU376" t="s">
        <v>3</v>
      </c>
      <c r="AV376">
        <v>0</v>
      </c>
      <c r="AW376">
        <v>2</v>
      </c>
      <c r="AX376">
        <v>50448301</v>
      </c>
      <c r="AY376">
        <v>1</v>
      </c>
      <c r="AZ376">
        <v>0</v>
      </c>
      <c r="BA376">
        <v>366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ROUND(Y376*Source!I266*DO376,9)</f>
        <v>0</v>
      </c>
      <c r="CX376">
        <f>ROUND(Y376*Source!I266,9)</f>
        <v>9.11022</v>
      </c>
      <c r="CY376">
        <f>AB376</f>
        <v>0.47</v>
      </c>
      <c r="CZ376">
        <f>AF376</f>
        <v>0.47</v>
      </c>
      <c r="DA376">
        <f>AJ376</f>
        <v>1</v>
      </c>
      <c r="DB376">
        <f t="shared" si="197"/>
        <v>10.76</v>
      </c>
      <c r="DC376">
        <f t="shared" si="198"/>
        <v>0</v>
      </c>
      <c r="DD376" t="s">
        <v>3</v>
      </c>
      <c r="DE376" t="s">
        <v>3</v>
      </c>
      <c r="DF376">
        <f t="shared" si="201"/>
        <v>0</v>
      </c>
      <c r="DG376">
        <f t="shared" si="183"/>
        <v>4.28</v>
      </c>
      <c r="DH376">
        <f t="shared" si="184"/>
        <v>0</v>
      </c>
      <c r="DI376">
        <f t="shared" si="164"/>
        <v>0</v>
      </c>
      <c r="DJ376">
        <f>DG376</f>
        <v>4.28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ROW(Source!A266)</f>
        <v>266</v>
      </c>
      <c r="B377">
        <v>50447275</v>
      </c>
      <c r="C377">
        <v>50448287</v>
      </c>
      <c r="D377">
        <v>40406154</v>
      </c>
      <c r="E377">
        <v>30570983</v>
      </c>
      <c r="F377">
        <v>1</v>
      </c>
      <c r="G377">
        <v>30570983</v>
      </c>
      <c r="H377">
        <v>2</v>
      </c>
      <c r="I377" t="s">
        <v>674</v>
      </c>
      <c r="J377" t="s">
        <v>3</v>
      </c>
      <c r="K377" t="s">
        <v>675</v>
      </c>
      <c r="L377">
        <v>1344</v>
      </c>
      <c r="N377">
        <v>1008</v>
      </c>
      <c r="O377" t="s">
        <v>676</v>
      </c>
      <c r="P377" t="s">
        <v>676</v>
      </c>
      <c r="Q377">
        <v>1</v>
      </c>
      <c r="W377">
        <v>0</v>
      </c>
      <c r="X377">
        <v>-1180195794</v>
      </c>
      <c r="Y377">
        <f t="shared" si="193"/>
        <v>0.02</v>
      </c>
      <c r="AA377">
        <v>0</v>
      </c>
      <c r="AB377">
        <v>1</v>
      </c>
      <c r="AC377">
        <v>0</v>
      </c>
      <c r="AD377">
        <v>0</v>
      </c>
      <c r="AE377">
        <v>0</v>
      </c>
      <c r="AF377">
        <v>1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0.02</v>
      </c>
      <c r="AU377" t="s">
        <v>3</v>
      </c>
      <c r="AV377">
        <v>0</v>
      </c>
      <c r="AW377">
        <v>2</v>
      </c>
      <c r="AX377">
        <v>50448302</v>
      </c>
      <c r="AY377">
        <v>1</v>
      </c>
      <c r="AZ377">
        <v>0</v>
      </c>
      <c r="BA377">
        <v>367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f>ROUND(Y377*Source!I266*DO377,9)</f>
        <v>0</v>
      </c>
      <c r="CX377">
        <f>ROUND(Y377*Source!I266,9)</f>
        <v>7.9600000000000001E-3</v>
      </c>
      <c r="CY377">
        <f>AB377</f>
        <v>1</v>
      </c>
      <c r="CZ377">
        <f>AF377</f>
        <v>1</v>
      </c>
      <c r="DA377">
        <f>AJ377</f>
        <v>1</v>
      </c>
      <c r="DB377">
        <f t="shared" si="197"/>
        <v>0.02</v>
      </c>
      <c r="DC377">
        <f t="shared" si="198"/>
        <v>0</v>
      </c>
      <c r="DD377" t="s">
        <v>3</v>
      </c>
      <c r="DE377" t="s">
        <v>3</v>
      </c>
      <c r="DF377">
        <f t="shared" si="201"/>
        <v>0</v>
      </c>
      <c r="DG377">
        <f t="shared" si="183"/>
        <v>0.01</v>
      </c>
      <c r="DH377">
        <f t="shared" si="184"/>
        <v>0</v>
      </c>
      <c r="DI377">
        <f t="shared" si="164"/>
        <v>0</v>
      </c>
      <c r="DJ377">
        <f>DG377</f>
        <v>0.01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ROW(Source!A266)</f>
        <v>266</v>
      </c>
      <c r="B378">
        <v>50447275</v>
      </c>
      <c r="C378">
        <v>50448287</v>
      </c>
      <c r="D378">
        <v>46137144</v>
      </c>
      <c r="E378">
        <v>1</v>
      </c>
      <c r="F378">
        <v>1</v>
      </c>
      <c r="G378">
        <v>30570983</v>
      </c>
      <c r="H378">
        <v>3</v>
      </c>
      <c r="I378" t="s">
        <v>823</v>
      </c>
      <c r="J378" t="s">
        <v>824</v>
      </c>
      <c r="K378" t="s">
        <v>825</v>
      </c>
      <c r="L378">
        <v>1354</v>
      </c>
      <c r="N378">
        <v>1010</v>
      </c>
      <c r="O378" t="s">
        <v>252</v>
      </c>
      <c r="P378" t="s">
        <v>252</v>
      </c>
      <c r="Q378">
        <v>1</v>
      </c>
      <c r="W378">
        <v>0</v>
      </c>
      <c r="X378">
        <v>147859856</v>
      </c>
      <c r="Y378">
        <f t="shared" si="193"/>
        <v>300</v>
      </c>
      <c r="AA378">
        <v>9.6</v>
      </c>
      <c r="AB378">
        <v>0</v>
      </c>
      <c r="AC378">
        <v>0</v>
      </c>
      <c r="AD378">
        <v>0</v>
      </c>
      <c r="AE378">
        <v>9.6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300</v>
      </c>
      <c r="AU378" t="s">
        <v>3</v>
      </c>
      <c r="AV378">
        <v>0</v>
      </c>
      <c r="AW378">
        <v>2</v>
      </c>
      <c r="AX378">
        <v>50448303</v>
      </c>
      <c r="AY378">
        <v>1</v>
      </c>
      <c r="AZ378">
        <v>0</v>
      </c>
      <c r="BA378">
        <v>368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ROUND(Y378*Source!I266,9)</f>
        <v>119.4</v>
      </c>
      <c r="CY378">
        <f>AA378</f>
        <v>9.6</v>
      </c>
      <c r="CZ378">
        <f>AE378</f>
        <v>9.6</v>
      </c>
      <c r="DA378">
        <f>AI378</f>
        <v>1</v>
      </c>
      <c r="DB378">
        <f t="shared" si="197"/>
        <v>2880</v>
      </c>
      <c r="DC378">
        <f t="shared" si="198"/>
        <v>0</v>
      </c>
      <c r="DD378" t="s">
        <v>3</v>
      </c>
      <c r="DE378" t="s">
        <v>3</v>
      </c>
      <c r="DF378">
        <f t="shared" si="201"/>
        <v>1146.24</v>
      </c>
      <c r="DG378">
        <f t="shared" si="183"/>
        <v>0</v>
      </c>
      <c r="DH378">
        <f t="shared" si="184"/>
        <v>0</v>
      </c>
      <c r="DI378">
        <f t="shared" si="164"/>
        <v>0</v>
      </c>
      <c r="DJ378">
        <f>DF378</f>
        <v>1146.24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ROW(Source!A266)</f>
        <v>266</v>
      </c>
      <c r="B379">
        <v>50447275</v>
      </c>
      <c r="C379">
        <v>50448287</v>
      </c>
      <c r="D379">
        <v>46020558</v>
      </c>
      <c r="E379">
        <v>1</v>
      </c>
      <c r="F379">
        <v>1</v>
      </c>
      <c r="G379">
        <v>30570983</v>
      </c>
      <c r="H379">
        <v>3</v>
      </c>
      <c r="I379" t="s">
        <v>369</v>
      </c>
      <c r="J379" t="s">
        <v>371</v>
      </c>
      <c r="K379" t="s">
        <v>1074</v>
      </c>
      <c r="L379">
        <v>1301</v>
      </c>
      <c r="N379">
        <v>1003</v>
      </c>
      <c r="O379" t="s">
        <v>370</v>
      </c>
      <c r="P379" t="s">
        <v>370</v>
      </c>
      <c r="Q379">
        <v>1</v>
      </c>
      <c r="W379">
        <v>0</v>
      </c>
      <c r="X379">
        <v>460121743</v>
      </c>
      <c r="Y379">
        <f t="shared" si="193"/>
        <v>67</v>
      </c>
      <c r="AA379">
        <v>14.75</v>
      </c>
      <c r="AB379">
        <v>0</v>
      </c>
      <c r="AC379">
        <v>0</v>
      </c>
      <c r="AD379">
        <v>0</v>
      </c>
      <c r="AE379">
        <v>14.75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 t="s">
        <v>3</v>
      </c>
      <c r="AT379">
        <v>67</v>
      </c>
      <c r="AU379" t="s">
        <v>3</v>
      </c>
      <c r="AV379">
        <v>0</v>
      </c>
      <c r="AW379">
        <v>1</v>
      </c>
      <c r="AX379">
        <v>-1</v>
      </c>
      <c r="AY379">
        <v>0</v>
      </c>
      <c r="AZ379">
        <v>0</v>
      </c>
      <c r="BA379" t="s">
        <v>3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ROUND(Y379*Source!I266,9)</f>
        <v>26.666</v>
      </c>
      <c r="CY379">
        <f>AA379</f>
        <v>14.75</v>
      </c>
      <c r="CZ379">
        <f>AE379</f>
        <v>14.75</v>
      </c>
      <c r="DA379">
        <f>AI379</f>
        <v>1</v>
      </c>
      <c r="DB379">
        <f t="shared" si="197"/>
        <v>988.25</v>
      </c>
      <c r="DC379">
        <f t="shared" si="198"/>
        <v>0</v>
      </c>
      <c r="DD379" t="s">
        <v>3</v>
      </c>
      <c r="DE379" t="s">
        <v>3</v>
      </c>
      <c r="DF379">
        <f t="shared" si="201"/>
        <v>393.32</v>
      </c>
      <c r="DG379">
        <f t="shared" si="183"/>
        <v>0</v>
      </c>
      <c r="DH379">
        <f t="shared" si="184"/>
        <v>0</v>
      </c>
      <c r="DI379">
        <f t="shared" si="164"/>
        <v>0</v>
      </c>
      <c r="DJ379">
        <f>DF379</f>
        <v>393.32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ROW(Source!A266)</f>
        <v>266</v>
      </c>
      <c r="B380">
        <v>50447275</v>
      </c>
      <c r="C380">
        <v>50448287</v>
      </c>
      <c r="D380">
        <v>46137417</v>
      </c>
      <c r="E380">
        <v>1</v>
      </c>
      <c r="F380">
        <v>1</v>
      </c>
      <c r="G380">
        <v>30570983</v>
      </c>
      <c r="H380">
        <v>3</v>
      </c>
      <c r="I380" t="s">
        <v>377</v>
      </c>
      <c r="J380" t="s">
        <v>379</v>
      </c>
      <c r="K380" t="s">
        <v>378</v>
      </c>
      <c r="L380">
        <v>1301</v>
      </c>
      <c r="N380">
        <v>1003</v>
      </c>
      <c r="O380" t="s">
        <v>370</v>
      </c>
      <c r="P380" t="s">
        <v>370</v>
      </c>
      <c r="Q380">
        <v>1</v>
      </c>
      <c r="W380">
        <v>0</v>
      </c>
      <c r="X380">
        <v>-1941096413</v>
      </c>
      <c r="Y380">
        <f t="shared" si="193"/>
        <v>271</v>
      </c>
      <c r="AA380">
        <v>16.010000000000002</v>
      </c>
      <c r="AB380">
        <v>0</v>
      </c>
      <c r="AC380">
        <v>0</v>
      </c>
      <c r="AD380">
        <v>0</v>
      </c>
      <c r="AE380">
        <v>16.010000000000002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1</v>
      </c>
      <c r="AQ380">
        <v>0</v>
      </c>
      <c r="AR380">
        <v>0</v>
      </c>
      <c r="AS380" t="s">
        <v>3</v>
      </c>
      <c r="AT380">
        <v>271</v>
      </c>
      <c r="AU380" t="s">
        <v>3</v>
      </c>
      <c r="AV380">
        <v>0</v>
      </c>
      <c r="AW380">
        <v>1</v>
      </c>
      <c r="AX380">
        <v>-1</v>
      </c>
      <c r="AY380">
        <v>0</v>
      </c>
      <c r="AZ380">
        <v>0</v>
      </c>
      <c r="BA380" t="s">
        <v>3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ROUND(Y380*Source!I266,9)</f>
        <v>107.858</v>
      </c>
      <c r="CY380">
        <f>AA380</f>
        <v>16.010000000000002</v>
      </c>
      <c r="CZ380">
        <f>AE380</f>
        <v>16.010000000000002</v>
      </c>
      <c r="DA380">
        <f>AI380</f>
        <v>1</v>
      </c>
      <c r="DB380">
        <f t="shared" si="197"/>
        <v>4338.71</v>
      </c>
      <c r="DC380">
        <f t="shared" si="198"/>
        <v>0</v>
      </c>
      <c r="DD380" t="s">
        <v>3</v>
      </c>
      <c r="DE380" t="s">
        <v>3</v>
      </c>
      <c r="DF380">
        <f t="shared" si="201"/>
        <v>1726.81</v>
      </c>
      <c r="DG380">
        <f t="shared" si="183"/>
        <v>0</v>
      </c>
      <c r="DH380">
        <f t="shared" si="184"/>
        <v>0</v>
      </c>
      <c r="DI380">
        <f t="shared" si="164"/>
        <v>0</v>
      </c>
      <c r="DJ380">
        <f>DF380</f>
        <v>1726.81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ROW(Source!A266)</f>
        <v>266</v>
      </c>
      <c r="B381">
        <v>50447275</v>
      </c>
      <c r="C381">
        <v>50448287</v>
      </c>
      <c r="D381">
        <v>31111160</v>
      </c>
      <c r="E381">
        <v>1</v>
      </c>
      <c r="F381">
        <v>1</v>
      </c>
      <c r="G381">
        <v>30570983</v>
      </c>
      <c r="H381">
        <v>3</v>
      </c>
      <c r="I381" t="s">
        <v>826</v>
      </c>
      <c r="J381" t="s">
        <v>827</v>
      </c>
      <c r="K381" t="s">
        <v>828</v>
      </c>
      <c r="L381">
        <v>1296</v>
      </c>
      <c r="N381">
        <v>1002</v>
      </c>
      <c r="O381" t="s">
        <v>829</v>
      </c>
      <c r="P381" t="s">
        <v>829</v>
      </c>
      <c r="Q381">
        <v>1</v>
      </c>
      <c r="W381">
        <v>0</v>
      </c>
      <c r="X381">
        <v>182723380</v>
      </c>
      <c r="Y381">
        <f t="shared" si="193"/>
        <v>85.5</v>
      </c>
      <c r="AA381">
        <v>54.7</v>
      </c>
      <c r="AB381">
        <v>0</v>
      </c>
      <c r="AC381">
        <v>0</v>
      </c>
      <c r="AD381">
        <v>0</v>
      </c>
      <c r="AE381">
        <v>54.7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85.5</v>
      </c>
      <c r="AU381" t="s">
        <v>3</v>
      </c>
      <c r="AV381">
        <v>0</v>
      </c>
      <c r="AW381">
        <v>2</v>
      </c>
      <c r="AX381">
        <v>50448304</v>
      </c>
      <c r="AY381">
        <v>1</v>
      </c>
      <c r="AZ381">
        <v>0</v>
      </c>
      <c r="BA381">
        <v>369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ROUND(Y381*Source!I266,9)</f>
        <v>34.029000000000003</v>
      </c>
      <c r="CY381">
        <f>AA381</f>
        <v>54.7</v>
      </c>
      <c r="CZ381">
        <f>AE381</f>
        <v>54.7</v>
      </c>
      <c r="DA381">
        <f>AI381</f>
        <v>1</v>
      </c>
      <c r="DB381">
        <f t="shared" si="197"/>
        <v>4676.8500000000004</v>
      </c>
      <c r="DC381">
        <f t="shared" si="198"/>
        <v>0</v>
      </c>
      <c r="DD381" t="s">
        <v>3</v>
      </c>
      <c r="DE381" t="s">
        <v>3</v>
      </c>
      <c r="DF381">
        <f t="shared" si="201"/>
        <v>1861.39</v>
      </c>
      <c r="DG381">
        <f t="shared" si="183"/>
        <v>0</v>
      </c>
      <c r="DH381">
        <f t="shared" si="184"/>
        <v>0</v>
      </c>
      <c r="DI381">
        <f t="shared" si="164"/>
        <v>0</v>
      </c>
      <c r="DJ381">
        <f>DF381</f>
        <v>1861.39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ROW(Source!A266)</f>
        <v>266</v>
      </c>
      <c r="B382">
        <v>50447275</v>
      </c>
      <c r="C382">
        <v>50448287</v>
      </c>
      <c r="D382">
        <v>46140432</v>
      </c>
      <c r="E382">
        <v>1</v>
      </c>
      <c r="F382">
        <v>1</v>
      </c>
      <c r="G382">
        <v>30570983</v>
      </c>
      <c r="H382">
        <v>3</v>
      </c>
      <c r="I382" t="s">
        <v>373</v>
      </c>
      <c r="J382" t="s">
        <v>375</v>
      </c>
      <c r="K382" t="s">
        <v>374</v>
      </c>
      <c r="L382">
        <v>1327</v>
      </c>
      <c r="N382">
        <v>1005</v>
      </c>
      <c r="O382" t="s">
        <v>227</v>
      </c>
      <c r="P382" t="s">
        <v>227</v>
      </c>
      <c r="Q382">
        <v>1</v>
      </c>
      <c r="W382">
        <v>0</v>
      </c>
      <c r="X382">
        <v>-869619359</v>
      </c>
      <c r="Y382">
        <f t="shared" si="193"/>
        <v>100</v>
      </c>
      <c r="AA382">
        <v>2369.0700000000002</v>
      </c>
      <c r="AB382">
        <v>0</v>
      </c>
      <c r="AC382">
        <v>0</v>
      </c>
      <c r="AD382">
        <v>0</v>
      </c>
      <c r="AE382">
        <v>2369.0700000000002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 t="s">
        <v>3</v>
      </c>
      <c r="AT382">
        <v>100</v>
      </c>
      <c r="AU382" t="s">
        <v>3</v>
      </c>
      <c r="AV382">
        <v>0</v>
      </c>
      <c r="AW382">
        <v>1</v>
      </c>
      <c r="AX382">
        <v>-1</v>
      </c>
      <c r="AY382">
        <v>0</v>
      </c>
      <c r="AZ382">
        <v>0</v>
      </c>
      <c r="BA382" t="s">
        <v>3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ROUND(Y382*Source!I266,9)</f>
        <v>39.799999999999997</v>
      </c>
      <c r="CY382">
        <f>AA382</f>
        <v>2369.0700000000002</v>
      </c>
      <c r="CZ382">
        <f>AE382</f>
        <v>2369.0700000000002</v>
      </c>
      <c r="DA382">
        <f>AI382</f>
        <v>1</v>
      </c>
      <c r="DB382">
        <f t="shared" si="197"/>
        <v>236907</v>
      </c>
      <c r="DC382">
        <f t="shared" si="198"/>
        <v>0</v>
      </c>
      <c r="DD382" t="s">
        <v>3</v>
      </c>
      <c r="DE382" t="s">
        <v>3</v>
      </c>
      <c r="DF382">
        <f t="shared" si="201"/>
        <v>94288.99</v>
      </c>
      <c r="DG382">
        <f t="shared" si="183"/>
        <v>0</v>
      </c>
      <c r="DH382">
        <f t="shared" si="184"/>
        <v>0</v>
      </c>
      <c r="DI382">
        <f t="shared" si="164"/>
        <v>0</v>
      </c>
      <c r="DJ382">
        <f>DF382</f>
        <v>94288.99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ROW(Source!A267)</f>
        <v>267</v>
      </c>
      <c r="B383">
        <v>50447276</v>
      </c>
      <c r="C383">
        <v>50448287</v>
      </c>
      <c r="D383">
        <v>40404405</v>
      </c>
      <c r="E383">
        <v>30570983</v>
      </c>
      <c r="F383">
        <v>1</v>
      </c>
      <c r="G383">
        <v>30570983</v>
      </c>
      <c r="H383">
        <v>1</v>
      </c>
      <c r="I383" t="s">
        <v>605</v>
      </c>
      <c r="J383" t="s">
        <v>3</v>
      </c>
      <c r="K383" t="s">
        <v>606</v>
      </c>
      <c r="L383">
        <v>1191</v>
      </c>
      <c r="N383">
        <v>1013</v>
      </c>
      <c r="O383" t="s">
        <v>607</v>
      </c>
      <c r="P383" t="s">
        <v>607</v>
      </c>
      <c r="Q383">
        <v>1</v>
      </c>
      <c r="W383">
        <v>0</v>
      </c>
      <c r="X383">
        <v>476480486</v>
      </c>
      <c r="Y383">
        <f t="shared" si="193"/>
        <v>214.09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5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214.09</v>
      </c>
      <c r="AU383" t="s">
        <v>3</v>
      </c>
      <c r="AV383">
        <v>1</v>
      </c>
      <c r="AW383">
        <v>2</v>
      </c>
      <c r="AX383">
        <v>50448298</v>
      </c>
      <c r="AY383">
        <v>1</v>
      </c>
      <c r="AZ383">
        <v>0</v>
      </c>
      <c r="BA383">
        <v>374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U383">
        <f>ROUND(AT383*Source!I267*AH383*AL383,2)</f>
        <v>0</v>
      </c>
      <c r="CV383">
        <f>ROUND(Y383*Source!I267,9)</f>
        <v>85.207819999999998</v>
      </c>
      <c r="CW383">
        <v>0</v>
      </c>
      <c r="CX383">
        <f>ROUND(Y383*Source!I267,9)</f>
        <v>85.207819999999998</v>
      </c>
      <c r="CY383">
        <f>AD383</f>
        <v>0</v>
      </c>
      <c r="CZ383">
        <f>AH383</f>
        <v>0</v>
      </c>
      <c r="DA383">
        <f>AL383</f>
        <v>1</v>
      </c>
      <c r="DB383">
        <f t="shared" si="197"/>
        <v>0</v>
      </c>
      <c r="DC383">
        <f t="shared" si="198"/>
        <v>0</v>
      </c>
      <c r="DD383" t="s">
        <v>3</v>
      </c>
      <c r="DE383" t="s">
        <v>3</v>
      </c>
      <c r="DF383">
        <f t="shared" si="201"/>
        <v>0</v>
      </c>
      <c r="DG383">
        <f t="shared" si="183"/>
        <v>0</v>
      </c>
      <c r="DH383">
        <f t="shared" si="184"/>
        <v>0</v>
      </c>
      <c r="DI383">
        <f t="shared" si="164"/>
        <v>0</v>
      </c>
      <c r="DJ383">
        <f>DI383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ROW(Source!A267)</f>
        <v>267</v>
      </c>
      <c r="B384">
        <v>50447276</v>
      </c>
      <c r="C384">
        <v>50448287</v>
      </c>
      <c r="D384">
        <v>46170867</v>
      </c>
      <c r="E384">
        <v>1</v>
      </c>
      <c r="F384">
        <v>1</v>
      </c>
      <c r="G384">
        <v>30570983</v>
      </c>
      <c r="H384">
        <v>2</v>
      </c>
      <c r="I384" t="s">
        <v>644</v>
      </c>
      <c r="J384" t="s">
        <v>645</v>
      </c>
      <c r="K384" t="s">
        <v>646</v>
      </c>
      <c r="L384">
        <v>1368</v>
      </c>
      <c r="N384">
        <v>1011</v>
      </c>
      <c r="O384" t="s">
        <v>611</v>
      </c>
      <c r="P384" t="s">
        <v>611</v>
      </c>
      <c r="Q384">
        <v>1</v>
      </c>
      <c r="W384">
        <v>0</v>
      </c>
      <c r="X384">
        <v>-7781208</v>
      </c>
      <c r="Y384">
        <f t="shared" si="193"/>
        <v>3.28</v>
      </c>
      <c r="AA384">
        <v>0</v>
      </c>
      <c r="AB384">
        <v>1106.71</v>
      </c>
      <c r="AC384">
        <v>450.44</v>
      </c>
      <c r="AD384">
        <v>0</v>
      </c>
      <c r="AE384">
        <v>0</v>
      </c>
      <c r="AF384">
        <v>83.1</v>
      </c>
      <c r="AG384">
        <v>12.62</v>
      </c>
      <c r="AH384">
        <v>0</v>
      </c>
      <c r="AI384">
        <v>1</v>
      </c>
      <c r="AJ384">
        <v>12.72</v>
      </c>
      <c r="AK384">
        <v>34.090000000000003</v>
      </c>
      <c r="AL384">
        <v>1</v>
      </c>
      <c r="AM384">
        <v>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3.28</v>
      </c>
      <c r="AU384" t="s">
        <v>3</v>
      </c>
      <c r="AV384">
        <v>0</v>
      </c>
      <c r="AW384">
        <v>2</v>
      </c>
      <c r="AX384">
        <v>50448299</v>
      </c>
      <c r="AY384">
        <v>1</v>
      </c>
      <c r="AZ384">
        <v>0</v>
      </c>
      <c r="BA384">
        <v>375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ROUND(Y384*Source!I267*DO384,9)</f>
        <v>0</v>
      </c>
      <c r="CX384">
        <f>ROUND(Y384*Source!I267,9)</f>
        <v>1.3054399999999999</v>
      </c>
      <c r="CY384">
        <f>AB384</f>
        <v>1106.71</v>
      </c>
      <c r="CZ384">
        <f>AF384</f>
        <v>83.1</v>
      </c>
      <c r="DA384">
        <f>AJ384</f>
        <v>12.72</v>
      </c>
      <c r="DB384">
        <f t="shared" si="197"/>
        <v>272.57</v>
      </c>
      <c r="DC384">
        <f t="shared" si="198"/>
        <v>41.39</v>
      </c>
      <c r="DD384" t="s">
        <v>3</v>
      </c>
      <c r="DE384" t="s">
        <v>3</v>
      </c>
      <c r="DF384">
        <f t="shared" si="201"/>
        <v>0</v>
      </c>
      <c r="DG384">
        <f>ROUND(ROUND(AF384*AJ384,2)*CX384,2)</f>
        <v>1379.89</v>
      </c>
      <c r="DH384">
        <f>ROUND(ROUND(AG384*AK384,2)*CX384,2)</f>
        <v>561.63</v>
      </c>
      <c r="DI384">
        <f t="shared" si="164"/>
        <v>0</v>
      </c>
      <c r="DJ384">
        <f>DG384</f>
        <v>1379.89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ROW(Source!A267)</f>
        <v>267</v>
      </c>
      <c r="B385">
        <v>50447276</v>
      </c>
      <c r="C385">
        <v>50448287</v>
      </c>
      <c r="D385">
        <v>46170914</v>
      </c>
      <c r="E385">
        <v>1</v>
      </c>
      <c r="F385">
        <v>1</v>
      </c>
      <c r="G385">
        <v>30570983</v>
      </c>
      <c r="H385">
        <v>2</v>
      </c>
      <c r="I385" t="s">
        <v>739</v>
      </c>
      <c r="J385" t="s">
        <v>740</v>
      </c>
      <c r="K385" t="s">
        <v>741</v>
      </c>
      <c r="L385">
        <v>1368</v>
      </c>
      <c r="N385">
        <v>1011</v>
      </c>
      <c r="O385" t="s">
        <v>611</v>
      </c>
      <c r="P385" t="s">
        <v>611</v>
      </c>
      <c r="Q385">
        <v>1</v>
      </c>
      <c r="W385">
        <v>0</v>
      </c>
      <c r="X385">
        <v>-405183425</v>
      </c>
      <c r="Y385">
        <f t="shared" si="193"/>
        <v>35.270000000000003</v>
      </c>
      <c r="AA385">
        <v>0</v>
      </c>
      <c r="AB385">
        <v>6.84</v>
      </c>
      <c r="AC385">
        <v>0</v>
      </c>
      <c r="AD385">
        <v>0</v>
      </c>
      <c r="AE385">
        <v>0</v>
      </c>
      <c r="AF385">
        <v>0.77</v>
      </c>
      <c r="AG385">
        <v>0</v>
      </c>
      <c r="AH385">
        <v>0</v>
      </c>
      <c r="AI385">
        <v>1</v>
      </c>
      <c r="AJ385">
        <v>8.48</v>
      </c>
      <c r="AK385">
        <v>34.090000000000003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35.270000000000003</v>
      </c>
      <c r="AU385" t="s">
        <v>3</v>
      </c>
      <c r="AV385">
        <v>0</v>
      </c>
      <c r="AW385">
        <v>2</v>
      </c>
      <c r="AX385">
        <v>50448300</v>
      </c>
      <c r="AY385">
        <v>1</v>
      </c>
      <c r="AZ385">
        <v>0</v>
      </c>
      <c r="BA385">
        <v>376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ROUND(Y385*Source!I267*DO385,9)</f>
        <v>0</v>
      </c>
      <c r="CX385">
        <f>ROUND(Y385*Source!I267,9)</f>
        <v>14.037459999999999</v>
      </c>
      <c r="CY385">
        <f>AB385</f>
        <v>6.84</v>
      </c>
      <c r="CZ385">
        <f>AF385</f>
        <v>0.77</v>
      </c>
      <c r="DA385">
        <f>AJ385</f>
        <v>8.48</v>
      </c>
      <c r="DB385">
        <f t="shared" si="197"/>
        <v>27.16</v>
      </c>
      <c r="DC385">
        <f t="shared" si="198"/>
        <v>0</v>
      </c>
      <c r="DD385" t="s">
        <v>3</v>
      </c>
      <c r="DE385" t="s">
        <v>3</v>
      </c>
      <c r="DF385">
        <f t="shared" si="201"/>
        <v>0</v>
      </c>
      <c r="DG385">
        <f>ROUND(ROUND(AF385*AJ385,2)*CX385,2)</f>
        <v>91.66</v>
      </c>
      <c r="DH385">
        <f>ROUND(ROUND(AG385*AK385,2)*CX385,2)</f>
        <v>0</v>
      </c>
      <c r="DI385">
        <f t="shared" ref="DI385:DI448" si="202">ROUND(ROUND(AH385,2)*CX385,2)</f>
        <v>0</v>
      </c>
      <c r="DJ385">
        <f>DG385</f>
        <v>91.66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ROW(Source!A267)</f>
        <v>267</v>
      </c>
      <c r="B386">
        <v>50447276</v>
      </c>
      <c r="C386">
        <v>50448287</v>
      </c>
      <c r="D386">
        <v>46170944</v>
      </c>
      <c r="E386">
        <v>1</v>
      </c>
      <c r="F386">
        <v>1</v>
      </c>
      <c r="G386">
        <v>30570983</v>
      </c>
      <c r="H386">
        <v>2</v>
      </c>
      <c r="I386" t="s">
        <v>820</v>
      </c>
      <c r="J386" t="s">
        <v>821</v>
      </c>
      <c r="K386" t="s">
        <v>822</v>
      </c>
      <c r="L386">
        <v>1368</v>
      </c>
      <c r="N386">
        <v>1011</v>
      </c>
      <c r="O386" t="s">
        <v>611</v>
      </c>
      <c r="P386" t="s">
        <v>611</v>
      </c>
      <c r="Q386">
        <v>1</v>
      </c>
      <c r="W386">
        <v>0</v>
      </c>
      <c r="X386">
        <v>-597135882</v>
      </c>
      <c r="Y386">
        <f t="shared" si="193"/>
        <v>22.89</v>
      </c>
      <c r="AA386">
        <v>0</v>
      </c>
      <c r="AB386">
        <v>4.22</v>
      </c>
      <c r="AC386">
        <v>0</v>
      </c>
      <c r="AD386">
        <v>0</v>
      </c>
      <c r="AE386">
        <v>0</v>
      </c>
      <c r="AF386">
        <v>0.47</v>
      </c>
      <c r="AG386">
        <v>0</v>
      </c>
      <c r="AH386">
        <v>0</v>
      </c>
      <c r="AI386">
        <v>1</v>
      </c>
      <c r="AJ386">
        <v>8.57</v>
      </c>
      <c r="AK386">
        <v>34.090000000000003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22.89</v>
      </c>
      <c r="AU386" t="s">
        <v>3</v>
      </c>
      <c r="AV386">
        <v>0</v>
      </c>
      <c r="AW386">
        <v>2</v>
      </c>
      <c r="AX386">
        <v>50448301</v>
      </c>
      <c r="AY386">
        <v>1</v>
      </c>
      <c r="AZ386">
        <v>0</v>
      </c>
      <c r="BA386">
        <v>377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f>ROUND(Y386*Source!I267*DO386,9)</f>
        <v>0</v>
      </c>
      <c r="CX386">
        <f>ROUND(Y386*Source!I267,9)</f>
        <v>9.11022</v>
      </c>
      <c r="CY386">
        <f>AB386</f>
        <v>4.22</v>
      </c>
      <c r="CZ386">
        <f>AF386</f>
        <v>0.47</v>
      </c>
      <c r="DA386">
        <f>AJ386</f>
        <v>8.57</v>
      </c>
      <c r="DB386">
        <f t="shared" si="197"/>
        <v>10.76</v>
      </c>
      <c r="DC386">
        <f t="shared" si="198"/>
        <v>0</v>
      </c>
      <c r="DD386" t="s">
        <v>3</v>
      </c>
      <c r="DE386" t="s">
        <v>3</v>
      </c>
      <c r="DF386">
        <f t="shared" si="201"/>
        <v>0</v>
      </c>
      <c r="DG386">
        <f>ROUND(ROUND(AF386*AJ386,2)*CX386,2)</f>
        <v>36.71</v>
      </c>
      <c r="DH386">
        <f>ROUND(ROUND(AG386*AK386,2)*CX386,2)</f>
        <v>0</v>
      </c>
      <c r="DI386">
        <f t="shared" si="202"/>
        <v>0</v>
      </c>
      <c r="DJ386">
        <f>DG386</f>
        <v>36.71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ROW(Source!A267)</f>
        <v>267</v>
      </c>
      <c r="B387">
        <v>50447276</v>
      </c>
      <c r="C387">
        <v>50448287</v>
      </c>
      <c r="D387">
        <v>40406154</v>
      </c>
      <c r="E387">
        <v>30570983</v>
      </c>
      <c r="F387">
        <v>1</v>
      </c>
      <c r="G387">
        <v>30570983</v>
      </c>
      <c r="H387">
        <v>2</v>
      </c>
      <c r="I387" t="s">
        <v>674</v>
      </c>
      <c r="J387" t="s">
        <v>3</v>
      </c>
      <c r="K387" t="s">
        <v>675</v>
      </c>
      <c r="L387">
        <v>1344</v>
      </c>
      <c r="N387">
        <v>1008</v>
      </c>
      <c r="O387" t="s">
        <v>676</v>
      </c>
      <c r="P387" t="s">
        <v>676</v>
      </c>
      <c r="Q387">
        <v>1</v>
      </c>
      <c r="W387">
        <v>0</v>
      </c>
      <c r="X387">
        <v>-1180195794</v>
      </c>
      <c r="Y387">
        <f t="shared" si="193"/>
        <v>0.02</v>
      </c>
      <c r="AA387">
        <v>0</v>
      </c>
      <c r="AB387">
        <v>1.05</v>
      </c>
      <c r="AC387">
        <v>0</v>
      </c>
      <c r="AD387">
        <v>0</v>
      </c>
      <c r="AE387">
        <v>0</v>
      </c>
      <c r="AF387">
        <v>1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5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0.02</v>
      </c>
      <c r="AU387" t="s">
        <v>3</v>
      </c>
      <c r="AV387">
        <v>0</v>
      </c>
      <c r="AW387">
        <v>2</v>
      </c>
      <c r="AX387">
        <v>50448302</v>
      </c>
      <c r="AY387">
        <v>1</v>
      </c>
      <c r="AZ387">
        <v>0</v>
      </c>
      <c r="BA387">
        <v>378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f>ROUND(Y387*Source!I267*DO387,9)</f>
        <v>0</v>
      </c>
      <c r="CX387">
        <f>ROUND(Y387*Source!I267,9)</f>
        <v>7.9600000000000001E-3</v>
      </c>
      <c r="CY387">
        <f>AB387</f>
        <v>1.05</v>
      </c>
      <c r="CZ387">
        <f>AF387</f>
        <v>1</v>
      </c>
      <c r="DA387">
        <f>AJ387</f>
        <v>1</v>
      </c>
      <c r="DB387">
        <f t="shared" si="197"/>
        <v>0.02</v>
      </c>
      <c r="DC387">
        <f t="shared" si="198"/>
        <v>0</v>
      </c>
      <c r="DD387" t="s">
        <v>3</v>
      </c>
      <c r="DE387" t="s">
        <v>3</v>
      </c>
      <c r="DF387">
        <f t="shared" si="201"/>
        <v>0</v>
      </c>
      <c r="DG387">
        <f t="shared" ref="DG387:DG413" si="203">ROUND(ROUND(AF387,2)*CX387,2)</f>
        <v>0.01</v>
      </c>
      <c r="DH387">
        <f t="shared" ref="DH387:DH413" si="204">ROUND(ROUND(AG387,2)*CX387,2)</f>
        <v>0</v>
      </c>
      <c r="DI387">
        <f t="shared" si="202"/>
        <v>0</v>
      </c>
      <c r="DJ387">
        <f>DG387</f>
        <v>0.01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ROW(Source!A267)</f>
        <v>267</v>
      </c>
      <c r="B388">
        <v>50447276</v>
      </c>
      <c r="C388">
        <v>50448287</v>
      </c>
      <c r="D388">
        <v>46137144</v>
      </c>
      <c r="E388">
        <v>1</v>
      </c>
      <c r="F388">
        <v>1</v>
      </c>
      <c r="G388">
        <v>30570983</v>
      </c>
      <c r="H388">
        <v>3</v>
      </c>
      <c r="I388" t="s">
        <v>823</v>
      </c>
      <c r="J388" t="s">
        <v>824</v>
      </c>
      <c r="K388" t="s">
        <v>825</v>
      </c>
      <c r="L388">
        <v>1354</v>
      </c>
      <c r="N388">
        <v>1010</v>
      </c>
      <c r="O388" t="s">
        <v>252</v>
      </c>
      <c r="P388" t="s">
        <v>252</v>
      </c>
      <c r="Q388">
        <v>1</v>
      </c>
      <c r="W388">
        <v>0</v>
      </c>
      <c r="X388">
        <v>147859856</v>
      </c>
      <c r="Y388">
        <f t="shared" si="193"/>
        <v>300</v>
      </c>
      <c r="AA388">
        <v>12.29</v>
      </c>
      <c r="AB388">
        <v>0</v>
      </c>
      <c r="AC388">
        <v>0</v>
      </c>
      <c r="AD388">
        <v>0</v>
      </c>
      <c r="AE388">
        <v>9.6</v>
      </c>
      <c r="AF388">
        <v>0</v>
      </c>
      <c r="AG388">
        <v>0</v>
      </c>
      <c r="AH388">
        <v>0</v>
      </c>
      <c r="AI388">
        <v>1.28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300</v>
      </c>
      <c r="AU388" t="s">
        <v>3</v>
      </c>
      <c r="AV388">
        <v>0</v>
      </c>
      <c r="AW388">
        <v>2</v>
      </c>
      <c r="AX388">
        <v>50448303</v>
      </c>
      <c r="AY388">
        <v>1</v>
      </c>
      <c r="AZ388">
        <v>0</v>
      </c>
      <c r="BA388">
        <v>379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ROUND(Y388*Source!I267,9)</f>
        <v>119.4</v>
      </c>
      <c r="CY388">
        <f>AA388</f>
        <v>12.29</v>
      </c>
      <c r="CZ388">
        <f>AE388</f>
        <v>9.6</v>
      </c>
      <c r="DA388">
        <f>AI388</f>
        <v>1.28</v>
      </c>
      <c r="DB388">
        <f t="shared" si="197"/>
        <v>2880</v>
      </c>
      <c r="DC388">
        <f t="shared" si="198"/>
        <v>0</v>
      </c>
      <c r="DD388" t="s">
        <v>3</v>
      </c>
      <c r="DE388" t="s">
        <v>3</v>
      </c>
      <c r="DF388">
        <f>ROUND(ROUND(AE388*AI388,2)*CX388,2)</f>
        <v>1467.43</v>
      </c>
      <c r="DG388">
        <f t="shared" si="203"/>
        <v>0</v>
      </c>
      <c r="DH388">
        <f t="shared" si="204"/>
        <v>0</v>
      </c>
      <c r="DI388">
        <f t="shared" si="202"/>
        <v>0</v>
      </c>
      <c r="DJ388">
        <f>DF388</f>
        <v>1467.43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ROW(Source!A267)</f>
        <v>267</v>
      </c>
      <c r="B389">
        <v>50447276</v>
      </c>
      <c r="C389">
        <v>50448287</v>
      </c>
      <c r="D389">
        <v>46020558</v>
      </c>
      <c r="E389">
        <v>1</v>
      </c>
      <c r="F389">
        <v>1</v>
      </c>
      <c r="G389">
        <v>30570983</v>
      </c>
      <c r="H389">
        <v>3</v>
      </c>
      <c r="I389" t="s">
        <v>369</v>
      </c>
      <c r="J389" t="s">
        <v>371</v>
      </c>
      <c r="K389" t="s">
        <v>1074</v>
      </c>
      <c r="L389">
        <v>1301</v>
      </c>
      <c r="N389">
        <v>1003</v>
      </c>
      <c r="O389" t="s">
        <v>370</v>
      </c>
      <c r="P389" t="s">
        <v>370</v>
      </c>
      <c r="Q389">
        <v>1</v>
      </c>
      <c r="W389">
        <v>0</v>
      </c>
      <c r="X389">
        <v>460121743</v>
      </c>
      <c r="Y389">
        <f t="shared" si="193"/>
        <v>67</v>
      </c>
      <c r="AA389">
        <v>23.01</v>
      </c>
      <c r="AB389">
        <v>0</v>
      </c>
      <c r="AC389">
        <v>0</v>
      </c>
      <c r="AD389">
        <v>0</v>
      </c>
      <c r="AE389">
        <v>14.75</v>
      </c>
      <c r="AF389">
        <v>0</v>
      </c>
      <c r="AG389">
        <v>0</v>
      </c>
      <c r="AH389">
        <v>0</v>
      </c>
      <c r="AI389">
        <v>1.56</v>
      </c>
      <c r="AJ389">
        <v>1</v>
      </c>
      <c r="AK389">
        <v>1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 t="s">
        <v>3</v>
      </c>
      <c r="AT389">
        <v>67</v>
      </c>
      <c r="AU389" t="s">
        <v>3</v>
      </c>
      <c r="AV389">
        <v>0</v>
      </c>
      <c r="AW389">
        <v>1</v>
      </c>
      <c r="AX389">
        <v>-1</v>
      </c>
      <c r="AY389">
        <v>0</v>
      </c>
      <c r="AZ389">
        <v>0</v>
      </c>
      <c r="BA389" t="s">
        <v>3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ROUND(Y389*Source!I267,9)</f>
        <v>26.666</v>
      </c>
      <c r="CY389">
        <f>AA389</f>
        <v>23.01</v>
      </c>
      <c r="CZ389">
        <f>AE389</f>
        <v>14.75</v>
      </c>
      <c r="DA389">
        <f>AI389</f>
        <v>1.56</v>
      </c>
      <c r="DB389">
        <f t="shared" si="197"/>
        <v>988.25</v>
      </c>
      <c r="DC389">
        <f t="shared" si="198"/>
        <v>0</v>
      </c>
      <c r="DD389" t="s">
        <v>3</v>
      </c>
      <c r="DE389" t="s">
        <v>3</v>
      </c>
      <c r="DF389">
        <f>ROUND(ROUND(AE389*AI389,2)*CX389,2)</f>
        <v>613.58000000000004</v>
      </c>
      <c r="DG389">
        <f t="shared" si="203"/>
        <v>0</v>
      </c>
      <c r="DH389">
        <f t="shared" si="204"/>
        <v>0</v>
      </c>
      <c r="DI389">
        <f t="shared" si="202"/>
        <v>0</v>
      </c>
      <c r="DJ389">
        <f>DF389</f>
        <v>613.58000000000004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ROW(Source!A267)</f>
        <v>267</v>
      </c>
      <c r="B390">
        <v>50447276</v>
      </c>
      <c r="C390">
        <v>50448287</v>
      </c>
      <c r="D390">
        <v>46137417</v>
      </c>
      <c r="E390">
        <v>1</v>
      </c>
      <c r="F390">
        <v>1</v>
      </c>
      <c r="G390">
        <v>30570983</v>
      </c>
      <c r="H390">
        <v>3</v>
      </c>
      <c r="I390" t="s">
        <v>377</v>
      </c>
      <c r="J390" t="s">
        <v>379</v>
      </c>
      <c r="K390" t="s">
        <v>378</v>
      </c>
      <c r="L390">
        <v>1301</v>
      </c>
      <c r="N390">
        <v>1003</v>
      </c>
      <c r="O390" t="s">
        <v>370</v>
      </c>
      <c r="P390" t="s">
        <v>370</v>
      </c>
      <c r="Q390">
        <v>1</v>
      </c>
      <c r="W390">
        <v>0</v>
      </c>
      <c r="X390">
        <v>-1941096413</v>
      </c>
      <c r="Y390">
        <f t="shared" si="193"/>
        <v>271</v>
      </c>
      <c r="AA390">
        <v>18.25</v>
      </c>
      <c r="AB390">
        <v>0</v>
      </c>
      <c r="AC390">
        <v>0</v>
      </c>
      <c r="AD390">
        <v>0</v>
      </c>
      <c r="AE390">
        <v>16.010000000000002</v>
      </c>
      <c r="AF390">
        <v>0</v>
      </c>
      <c r="AG390">
        <v>0</v>
      </c>
      <c r="AH390">
        <v>0</v>
      </c>
      <c r="AI390">
        <v>1.1399999999999999</v>
      </c>
      <c r="AJ390">
        <v>1</v>
      </c>
      <c r="AK390">
        <v>1</v>
      </c>
      <c r="AL390">
        <v>1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 t="s">
        <v>3</v>
      </c>
      <c r="AT390">
        <v>271</v>
      </c>
      <c r="AU390" t="s">
        <v>3</v>
      </c>
      <c r="AV390">
        <v>0</v>
      </c>
      <c r="AW390">
        <v>1</v>
      </c>
      <c r="AX390">
        <v>-1</v>
      </c>
      <c r="AY390">
        <v>0</v>
      </c>
      <c r="AZ390">
        <v>0</v>
      </c>
      <c r="BA390" t="s">
        <v>3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ROUND(Y390*Source!I267,9)</f>
        <v>107.858</v>
      </c>
      <c r="CY390">
        <f>AA390</f>
        <v>18.25</v>
      </c>
      <c r="CZ390">
        <f>AE390</f>
        <v>16.010000000000002</v>
      </c>
      <c r="DA390">
        <f>AI390</f>
        <v>1.1399999999999999</v>
      </c>
      <c r="DB390">
        <f t="shared" si="197"/>
        <v>4338.71</v>
      </c>
      <c r="DC390">
        <f t="shared" si="198"/>
        <v>0</v>
      </c>
      <c r="DD390" t="s">
        <v>3</v>
      </c>
      <c r="DE390" t="s">
        <v>3</v>
      </c>
      <c r="DF390">
        <f>ROUND(ROUND(AE390*AI390,2)*CX390,2)</f>
        <v>1968.41</v>
      </c>
      <c r="DG390">
        <f t="shared" si="203"/>
        <v>0</v>
      </c>
      <c r="DH390">
        <f t="shared" si="204"/>
        <v>0</v>
      </c>
      <c r="DI390">
        <f t="shared" si="202"/>
        <v>0</v>
      </c>
      <c r="DJ390">
        <f>DF390</f>
        <v>1968.41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ROW(Source!A267)</f>
        <v>267</v>
      </c>
      <c r="B391">
        <v>50447276</v>
      </c>
      <c r="C391">
        <v>50448287</v>
      </c>
      <c r="D391">
        <v>31111160</v>
      </c>
      <c r="E391">
        <v>1</v>
      </c>
      <c r="F391">
        <v>1</v>
      </c>
      <c r="G391">
        <v>30570983</v>
      </c>
      <c r="H391">
        <v>3</v>
      </c>
      <c r="I391" t="s">
        <v>826</v>
      </c>
      <c r="J391" t="s">
        <v>827</v>
      </c>
      <c r="K391" t="s">
        <v>828</v>
      </c>
      <c r="L391">
        <v>1296</v>
      </c>
      <c r="N391">
        <v>1002</v>
      </c>
      <c r="O391" t="s">
        <v>829</v>
      </c>
      <c r="P391" t="s">
        <v>829</v>
      </c>
      <c r="Q391">
        <v>1</v>
      </c>
      <c r="W391">
        <v>0</v>
      </c>
      <c r="X391">
        <v>182723380</v>
      </c>
      <c r="Y391">
        <f t="shared" si="193"/>
        <v>85.5</v>
      </c>
      <c r="AA391">
        <v>268.02999999999997</v>
      </c>
      <c r="AB391">
        <v>0</v>
      </c>
      <c r="AC391">
        <v>0</v>
      </c>
      <c r="AD391">
        <v>0</v>
      </c>
      <c r="AE391">
        <v>54.7</v>
      </c>
      <c r="AF391">
        <v>0</v>
      </c>
      <c r="AG391">
        <v>0</v>
      </c>
      <c r="AH391">
        <v>0</v>
      </c>
      <c r="AI391">
        <v>4.9000000000000004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85.5</v>
      </c>
      <c r="AU391" t="s">
        <v>3</v>
      </c>
      <c r="AV391">
        <v>0</v>
      </c>
      <c r="AW391">
        <v>2</v>
      </c>
      <c r="AX391">
        <v>50448304</v>
      </c>
      <c r="AY391">
        <v>1</v>
      </c>
      <c r="AZ391">
        <v>0</v>
      </c>
      <c r="BA391">
        <v>380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ROUND(Y391*Source!I267,9)</f>
        <v>34.029000000000003</v>
      </c>
      <c r="CY391">
        <f>AA391</f>
        <v>268.02999999999997</v>
      </c>
      <c r="CZ391">
        <f>AE391</f>
        <v>54.7</v>
      </c>
      <c r="DA391">
        <f>AI391</f>
        <v>4.9000000000000004</v>
      </c>
      <c r="DB391">
        <f t="shared" si="197"/>
        <v>4676.8500000000004</v>
      </c>
      <c r="DC391">
        <f t="shared" si="198"/>
        <v>0</v>
      </c>
      <c r="DD391" t="s">
        <v>3</v>
      </c>
      <c r="DE391" t="s">
        <v>3</v>
      </c>
      <c r="DF391">
        <f>ROUND(ROUND(AE391*AI391,2)*CX391,2)</f>
        <v>9120.7900000000009</v>
      </c>
      <c r="DG391">
        <f t="shared" si="203"/>
        <v>0</v>
      </c>
      <c r="DH391">
        <f t="shared" si="204"/>
        <v>0</v>
      </c>
      <c r="DI391">
        <f t="shared" si="202"/>
        <v>0</v>
      </c>
      <c r="DJ391">
        <f>DF391</f>
        <v>9120.7900000000009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ROW(Source!A267)</f>
        <v>267</v>
      </c>
      <c r="B392">
        <v>50447276</v>
      </c>
      <c r="C392">
        <v>50448287</v>
      </c>
      <c r="D392">
        <v>46140432</v>
      </c>
      <c r="E392">
        <v>1</v>
      </c>
      <c r="F392">
        <v>1</v>
      </c>
      <c r="G392">
        <v>30570983</v>
      </c>
      <c r="H392">
        <v>3</v>
      </c>
      <c r="I392" t="s">
        <v>373</v>
      </c>
      <c r="J392" t="s">
        <v>375</v>
      </c>
      <c r="K392" t="s">
        <v>374</v>
      </c>
      <c r="L392">
        <v>1327</v>
      </c>
      <c r="N392">
        <v>1005</v>
      </c>
      <c r="O392" t="s">
        <v>227</v>
      </c>
      <c r="P392" t="s">
        <v>227</v>
      </c>
      <c r="Q392">
        <v>1</v>
      </c>
      <c r="W392">
        <v>0</v>
      </c>
      <c r="X392">
        <v>-869619359</v>
      </c>
      <c r="Y392">
        <f t="shared" si="193"/>
        <v>100</v>
      </c>
      <c r="AA392">
        <v>16938.849999999999</v>
      </c>
      <c r="AB392">
        <v>0</v>
      </c>
      <c r="AC392">
        <v>0</v>
      </c>
      <c r="AD392">
        <v>0</v>
      </c>
      <c r="AE392">
        <v>2369.0700000000002</v>
      </c>
      <c r="AF392">
        <v>0</v>
      </c>
      <c r="AG392">
        <v>0</v>
      </c>
      <c r="AH392">
        <v>0</v>
      </c>
      <c r="AI392">
        <v>7.15</v>
      </c>
      <c r="AJ392">
        <v>1</v>
      </c>
      <c r="AK392">
        <v>1</v>
      </c>
      <c r="AL392">
        <v>1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 t="s">
        <v>3</v>
      </c>
      <c r="AT392">
        <v>100</v>
      </c>
      <c r="AU392" t="s">
        <v>3</v>
      </c>
      <c r="AV392">
        <v>0</v>
      </c>
      <c r="AW392">
        <v>1</v>
      </c>
      <c r="AX392">
        <v>-1</v>
      </c>
      <c r="AY392">
        <v>0</v>
      </c>
      <c r="AZ392">
        <v>0</v>
      </c>
      <c r="BA392" t="s">
        <v>3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ROUND(Y392*Source!I267,9)</f>
        <v>39.799999999999997</v>
      </c>
      <c r="CY392">
        <f>AA392</f>
        <v>16938.849999999999</v>
      </c>
      <c r="CZ392">
        <f>AE392</f>
        <v>2369.0700000000002</v>
      </c>
      <c r="DA392">
        <f>AI392</f>
        <v>7.15</v>
      </c>
      <c r="DB392">
        <f t="shared" si="197"/>
        <v>236907</v>
      </c>
      <c r="DC392">
        <f t="shared" si="198"/>
        <v>0</v>
      </c>
      <c r="DD392" t="s">
        <v>3</v>
      </c>
      <c r="DE392" t="s">
        <v>3</v>
      </c>
      <c r="DF392">
        <f>ROUND(ROUND(AE392*AI392,2)*CX392,2)</f>
        <v>674166.23</v>
      </c>
      <c r="DG392">
        <f t="shared" si="203"/>
        <v>0</v>
      </c>
      <c r="DH392">
        <f t="shared" si="204"/>
        <v>0</v>
      </c>
      <c r="DI392">
        <f t="shared" si="202"/>
        <v>0</v>
      </c>
      <c r="DJ392">
        <f>DF392</f>
        <v>674166.23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ROW(Source!A274)</f>
        <v>274</v>
      </c>
      <c r="B393">
        <v>50447275</v>
      </c>
      <c r="C393">
        <v>50448312</v>
      </c>
      <c r="D393">
        <v>40404405</v>
      </c>
      <c r="E393">
        <v>30570983</v>
      </c>
      <c r="F393">
        <v>1</v>
      </c>
      <c r="G393">
        <v>30570983</v>
      </c>
      <c r="H393">
        <v>1</v>
      </c>
      <c r="I393" t="s">
        <v>605</v>
      </c>
      <c r="J393" t="s">
        <v>3</v>
      </c>
      <c r="K393" t="s">
        <v>606</v>
      </c>
      <c r="L393">
        <v>1191</v>
      </c>
      <c r="N393">
        <v>1013</v>
      </c>
      <c r="O393" t="s">
        <v>607</v>
      </c>
      <c r="P393" t="s">
        <v>607</v>
      </c>
      <c r="Q393">
        <v>1</v>
      </c>
      <c r="W393">
        <v>0</v>
      </c>
      <c r="X393">
        <v>476480486</v>
      </c>
      <c r="Y393">
        <f t="shared" si="193"/>
        <v>256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256</v>
      </c>
      <c r="AU393" t="s">
        <v>3</v>
      </c>
      <c r="AV393">
        <v>1</v>
      </c>
      <c r="AW393">
        <v>2</v>
      </c>
      <c r="AX393">
        <v>50448319</v>
      </c>
      <c r="AY393">
        <v>1</v>
      </c>
      <c r="AZ393">
        <v>0</v>
      </c>
      <c r="BA393">
        <v>385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U393">
        <f>ROUND(AT393*Source!I274*AH393*AL393,2)</f>
        <v>0</v>
      </c>
      <c r="CV393">
        <f>ROUND(Y393*Source!I274,9)</f>
        <v>66.56</v>
      </c>
      <c r="CW393">
        <v>0</v>
      </c>
      <c r="CX393">
        <f>ROUND(Y393*Source!I274,9)</f>
        <v>66.56</v>
      </c>
      <c r="CY393">
        <f>AD393</f>
        <v>0</v>
      </c>
      <c r="CZ393">
        <f>AH393</f>
        <v>0</v>
      </c>
      <c r="DA393">
        <f>AL393</f>
        <v>1</v>
      </c>
      <c r="DB393">
        <f t="shared" si="197"/>
        <v>0</v>
      </c>
      <c r="DC393">
        <f t="shared" si="198"/>
        <v>0</v>
      </c>
      <c r="DD393" t="s">
        <v>3</v>
      </c>
      <c r="DE393" t="s">
        <v>3</v>
      </c>
      <c r="DF393">
        <f t="shared" ref="DF393:DF400" si="205">ROUND(ROUND(AE393,2)*CX393,2)</f>
        <v>0</v>
      </c>
      <c r="DG393">
        <f t="shared" si="203"/>
        <v>0</v>
      </c>
      <c r="DH393">
        <f t="shared" si="204"/>
        <v>0</v>
      </c>
      <c r="DI393">
        <f t="shared" si="202"/>
        <v>0</v>
      </c>
      <c r="DJ393">
        <f>DI393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ROW(Source!A274)</f>
        <v>274</v>
      </c>
      <c r="B394">
        <v>50447275</v>
      </c>
      <c r="C394">
        <v>50448312</v>
      </c>
      <c r="D394">
        <v>40406154</v>
      </c>
      <c r="E394">
        <v>30570983</v>
      </c>
      <c r="F394">
        <v>1</v>
      </c>
      <c r="G394">
        <v>30570983</v>
      </c>
      <c r="H394">
        <v>2</v>
      </c>
      <c r="I394" t="s">
        <v>674</v>
      </c>
      <c r="J394" t="s">
        <v>3</v>
      </c>
      <c r="K394" t="s">
        <v>675</v>
      </c>
      <c r="L394">
        <v>1344</v>
      </c>
      <c r="N394">
        <v>1008</v>
      </c>
      <c r="O394" t="s">
        <v>676</v>
      </c>
      <c r="P394" t="s">
        <v>676</v>
      </c>
      <c r="Q394">
        <v>1</v>
      </c>
      <c r="W394">
        <v>0</v>
      </c>
      <c r="X394">
        <v>-1180195794</v>
      </c>
      <c r="Y394">
        <f t="shared" si="193"/>
        <v>1411.77</v>
      </c>
      <c r="AA394">
        <v>0</v>
      </c>
      <c r="AB394">
        <v>1</v>
      </c>
      <c r="AC394">
        <v>0</v>
      </c>
      <c r="AD394">
        <v>0</v>
      </c>
      <c r="AE394">
        <v>0</v>
      </c>
      <c r="AF394">
        <v>1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1411.77</v>
      </c>
      <c r="AU394" t="s">
        <v>3</v>
      </c>
      <c r="AV394">
        <v>0</v>
      </c>
      <c r="AW394">
        <v>2</v>
      </c>
      <c r="AX394">
        <v>50448320</v>
      </c>
      <c r="AY394">
        <v>1</v>
      </c>
      <c r="AZ394">
        <v>0</v>
      </c>
      <c r="BA394">
        <v>386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f>ROUND(Y394*Source!I274*DO394,9)</f>
        <v>0</v>
      </c>
      <c r="CX394">
        <f>ROUND(Y394*Source!I274,9)</f>
        <v>367.06020000000001</v>
      </c>
      <c r="CY394">
        <f>AB394</f>
        <v>1</v>
      </c>
      <c r="CZ394">
        <f>AF394</f>
        <v>1</v>
      </c>
      <c r="DA394">
        <f>AJ394</f>
        <v>1</v>
      </c>
      <c r="DB394">
        <f t="shared" si="197"/>
        <v>1411.77</v>
      </c>
      <c r="DC394">
        <f t="shared" si="198"/>
        <v>0</v>
      </c>
      <c r="DD394" t="s">
        <v>3</v>
      </c>
      <c r="DE394" t="s">
        <v>3</v>
      </c>
      <c r="DF394">
        <f t="shared" si="205"/>
        <v>0</v>
      </c>
      <c r="DG394">
        <f t="shared" si="203"/>
        <v>367.06</v>
      </c>
      <c r="DH394">
        <f t="shared" si="204"/>
        <v>0</v>
      </c>
      <c r="DI394">
        <f t="shared" si="202"/>
        <v>0</v>
      </c>
      <c r="DJ394">
        <f>DG394</f>
        <v>367.06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ROW(Source!A274)</f>
        <v>274</v>
      </c>
      <c r="B395">
        <v>50447275</v>
      </c>
      <c r="C395">
        <v>50448312</v>
      </c>
      <c r="D395">
        <v>31111477</v>
      </c>
      <c r="E395">
        <v>1</v>
      </c>
      <c r="F395">
        <v>1</v>
      </c>
      <c r="G395">
        <v>30570983</v>
      </c>
      <c r="H395">
        <v>3</v>
      </c>
      <c r="I395" t="s">
        <v>830</v>
      </c>
      <c r="J395" t="s">
        <v>831</v>
      </c>
      <c r="K395" t="s">
        <v>832</v>
      </c>
      <c r="L395">
        <v>1348</v>
      </c>
      <c r="N395">
        <v>1009</v>
      </c>
      <c r="O395" t="s">
        <v>70</v>
      </c>
      <c r="P395" t="s">
        <v>70</v>
      </c>
      <c r="Q395">
        <v>1000</v>
      </c>
      <c r="W395">
        <v>0</v>
      </c>
      <c r="X395">
        <v>516233723</v>
      </c>
      <c r="Y395">
        <f t="shared" si="193"/>
        <v>0.16</v>
      </c>
      <c r="AA395">
        <v>6780.28</v>
      </c>
      <c r="AB395">
        <v>0</v>
      </c>
      <c r="AC395">
        <v>0</v>
      </c>
      <c r="AD395">
        <v>0</v>
      </c>
      <c r="AE395">
        <v>6780.28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0.16</v>
      </c>
      <c r="AU395" t="s">
        <v>3</v>
      </c>
      <c r="AV395">
        <v>0</v>
      </c>
      <c r="AW395">
        <v>2</v>
      </c>
      <c r="AX395">
        <v>50448322</v>
      </c>
      <c r="AY395">
        <v>1</v>
      </c>
      <c r="AZ395">
        <v>0</v>
      </c>
      <c r="BA395">
        <v>388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ROUND(Y395*Source!I274,9)</f>
        <v>4.1599999999999998E-2</v>
      </c>
      <c r="CY395">
        <f>AA395</f>
        <v>6780.28</v>
      </c>
      <c r="CZ395">
        <f>AE395</f>
        <v>6780.28</v>
      </c>
      <c r="DA395">
        <f>AI395</f>
        <v>1</v>
      </c>
      <c r="DB395">
        <f t="shared" si="197"/>
        <v>1084.8399999999999</v>
      </c>
      <c r="DC395">
        <f t="shared" si="198"/>
        <v>0</v>
      </c>
      <c r="DD395" t="s">
        <v>3</v>
      </c>
      <c r="DE395" t="s">
        <v>3</v>
      </c>
      <c r="DF395">
        <f t="shared" si="205"/>
        <v>282.06</v>
      </c>
      <c r="DG395">
        <f t="shared" si="203"/>
        <v>0</v>
      </c>
      <c r="DH395">
        <f t="shared" si="204"/>
        <v>0</v>
      </c>
      <c r="DI395">
        <f t="shared" si="202"/>
        <v>0</v>
      </c>
      <c r="DJ395">
        <f>DF395</f>
        <v>282.06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ROW(Source!A274)</f>
        <v>274</v>
      </c>
      <c r="B396">
        <v>50447275</v>
      </c>
      <c r="C396">
        <v>50448312</v>
      </c>
      <c r="D396">
        <v>31132032</v>
      </c>
      <c r="E396">
        <v>1</v>
      </c>
      <c r="F396">
        <v>1</v>
      </c>
      <c r="G396">
        <v>30570983</v>
      </c>
      <c r="H396">
        <v>3</v>
      </c>
      <c r="I396" t="s">
        <v>388</v>
      </c>
      <c r="J396" t="s">
        <v>390</v>
      </c>
      <c r="K396" t="s">
        <v>389</v>
      </c>
      <c r="L396">
        <v>1348</v>
      </c>
      <c r="N396">
        <v>1009</v>
      </c>
      <c r="O396" t="s">
        <v>70</v>
      </c>
      <c r="P396" t="s">
        <v>70</v>
      </c>
      <c r="Q396">
        <v>1000</v>
      </c>
      <c r="W396">
        <v>0</v>
      </c>
      <c r="X396">
        <v>377020064</v>
      </c>
      <c r="Y396">
        <f t="shared" si="193"/>
        <v>3.91</v>
      </c>
      <c r="AA396">
        <v>17025.36</v>
      </c>
      <c r="AB396">
        <v>0</v>
      </c>
      <c r="AC396">
        <v>0</v>
      </c>
      <c r="AD396">
        <v>0</v>
      </c>
      <c r="AE396">
        <v>17025.36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 t="s">
        <v>3</v>
      </c>
      <c r="AT396">
        <v>3.91</v>
      </c>
      <c r="AU396" t="s">
        <v>3</v>
      </c>
      <c r="AV396">
        <v>0</v>
      </c>
      <c r="AW396">
        <v>1</v>
      </c>
      <c r="AX396">
        <v>-1</v>
      </c>
      <c r="AY396">
        <v>0</v>
      </c>
      <c r="AZ396">
        <v>0</v>
      </c>
      <c r="BA396" t="s">
        <v>3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ROUND(Y396*Source!I274,9)</f>
        <v>1.0165999999999999</v>
      </c>
      <c r="CY396">
        <f>AA396</f>
        <v>17025.36</v>
      </c>
      <c r="CZ396">
        <f>AE396</f>
        <v>17025.36</v>
      </c>
      <c r="DA396">
        <f>AI396</f>
        <v>1</v>
      </c>
      <c r="DB396">
        <f t="shared" si="197"/>
        <v>66569.16</v>
      </c>
      <c r="DC396">
        <f t="shared" si="198"/>
        <v>0</v>
      </c>
      <c r="DD396" t="s">
        <v>3</v>
      </c>
      <c r="DE396" t="s">
        <v>3</v>
      </c>
      <c r="DF396">
        <f t="shared" si="205"/>
        <v>17307.98</v>
      </c>
      <c r="DG396">
        <f t="shared" si="203"/>
        <v>0</v>
      </c>
      <c r="DH396">
        <f t="shared" si="204"/>
        <v>0</v>
      </c>
      <c r="DI396">
        <f t="shared" si="202"/>
        <v>0</v>
      </c>
      <c r="DJ396">
        <f>DF396</f>
        <v>17307.98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ROW(Source!A274)</f>
        <v>274</v>
      </c>
      <c r="B397">
        <v>50447275</v>
      </c>
      <c r="C397">
        <v>50448312</v>
      </c>
      <c r="D397">
        <v>31132033</v>
      </c>
      <c r="E397">
        <v>1</v>
      </c>
      <c r="F397">
        <v>1</v>
      </c>
      <c r="G397">
        <v>30570983</v>
      </c>
      <c r="H397">
        <v>3</v>
      </c>
      <c r="I397" t="s">
        <v>392</v>
      </c>
      <c r="J397" t="s">
        <v>394</v>
      </c>
      <c r="K397" t="s">
        <v>393</v>
      </c>
      <c r="L397">
        <v>1348</v>
      </c>
      <c r="N397">
        <v>1009</v>
      </c>
      <c r="O397" t="s">
        <v>70</v>
      </c>
      <c r="P397" t="s">
        <v>70</v>
      </c>
      <c r="Q397">
        <v>1000</v>
      </c>
      <c r="W397">
        <v>0</v>
      </c>
      <c r="X397">
        <v>-862834447</v>
      </c>
      <c r="Y397">
        <f t="shared" si="193"/>
        <v>1.3</v>
      </c>
      <c r="AA397">
        <v>18118.78</v>
      </c>
      <c r="AB397">
        <v>0</v>
      </c>
      <c r="AC397">
        <v>0</v>
      </c>
      <c r="AD397">
        <v>0</v>
      </c>
      <c r="AE397">
        <v>18118.78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0</v>
      </c>
      <c r="AN397">
        <v>0</v>
      </c>
      <c r="AO397">
        <v>0</v>
      </c>
      <c r="AP397">
        <v>1</v>
      </c>
      <c r="AQ397">
        <v>0</v>
      </c>
      <c r="AR397">
        <v>0</v>
      </c>
      <c r="AS397" t="s">
        <v>3</v>
      </c>
      <c r="AT397">
        <v>1.3</v>
      </c>
      <c r="AU397" t="s">
        <v>3</v>
      </c>
      <c r="AV397">
        <v>0</v>
      </c>
      <c r="AW397">
        <v>1</v>
      </c>
      <c r="AX397">
        <v>-1</v>
      </c>
      <c r="AY397">
        <v>0</v>
      </c>
      <c r="AZ397">
        <v>0</v>
      </c>
      <c r="BA397" t="s">
        <v>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ROUND(Y397*Source!I274,9)</f>
        <v>0.33800000000000002</v>
      </c>
      <c r="CY397">
        <f>AA397</f>
        <v>18118.78</v>
      </c>
      <c r="CZ397">
        <f>AE397</f>
        <v>18118.78</v>
      </c>
      <c r="DA397">
        <f>AI397</f>
        <v>1</v>
      </c>
      <c r="DB397">
        <f t="shared" si="197"/>
        <v>23554.41</v>
      </c>
      <c r="DC397">
        <f t="shared" si="198"/>
        <v>0</v>
      </c>
      <c r="DD397" t="s">
        <v>3</v>
      </c>
      <c r="DE397" t="s">
        <v>3</v>
      </c>
      <c r="DF397">
        <f t="shared" si="205"/>
        <v>6124.15</v>
      </c>
      <c r="DG397">
        <f t="shared" si="203"/>
        <v>0</v>
      </c>
      <c r="DH397">
        <f t="shared" si="204"/>
        <v>0</v>
      </c>
      <c r="DI397">
        <f t="shared" si="202"/>
        <v>0</v>
      </c>
      <c r="DJ397">
        <f>DF397</f>
        <v>6124.15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ROW(Source!A274)</f>
        <v>274</v>
      </c>
      <c r="B398">
        <v>50447275</v>
      </c>
      <c r="C398">
        <v>50448312</v>
      </c>
      <c r="D398">
        <v>42938370</v>
      </c>
      <c r="E398">
        <v>30570983</v>
      </c>
      <c r="F398">
        <v>1</v>
      </c>
      <c r="G398">
        <v>30570983</v>
      </c>
      <c r="H398">
        <v>3</v>
      </c>
      <c r="I398" t="s">
        <v>710</v>
      </c>
      <c r="J398" t="s">
        <v>3</v>
      </c>
      <c r="K398" t="s">
        <v>711</v>
      </c>
      <c r="L398">
        <v>1344</v>
      </c>
      <c r="N398">
        <v>1008</v>
      </c>
      <c r="O398" t="s">
        <v>676</v>
      </c>
      <c r="P398" t="s">
        <v>676</v>
      </c>
      <c r="Q398">
        <v>1</v>
      </c>
      <c r="W398">
        <v>0</v>
      </c>
      <c r="X398">
        <v>-94250534</v>
      </c>
      <c r="Y398">
        <f t="shared" si="193"/>
        <v>814.17</v>
      </c>
      <c r="AA398">
        <v>1</v>
      </c>
      <c r="AB398">
        <v>0</v>
      </c>
      <c r="AC398">
        <v>0</v>
      </c>
      <c r="AD398">
        <v>0</v>
      </c>
      <c r="AE398">
        <v>1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814.17</v>
      </c>
      <c r="AU398" t="s">
        <v>3</v>
      </c>
      <c r="AV398">
        <v>0</v>
      </c>
      <c r="AW398">
        <v>2</v>
      </c>
      <c r="AX398">
        <v>50448326</v>
      </c>
      <c r="AY398">
        <v>1</v>
      </c>
      <c r="AZ398">
        <v>0</v>
      </c>
      <c r="BA398">
        <v>392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ROUND(Y398*Source!I274,9)</f>
        <v>211.6842</v>
      </c>
      <c r="CY398">
        <f>AA398</f>
        <v>1</v>
      </c>
      <c r="CZ398">
        <f>AE398</f>
        <v>1</v>
      </c>
      <c r="DA398">
        <f>AI398</f>
        <v>1</v>
      </c>
      <c r="DB398">
        <f t="shared" si="197"/>
        <v>814.17</v>
      </c>
      <c r="DC398">
        <f t="shared" si="198"/>
        <v>0</v>
      </c>
      <c r="DD398" t="s">
        <v>3</v>
      </c>
      <c r="DE398" t="s">
        <v>3</v>
      </c>
      <c r="DF398">
        <f t="shared" si="205"/>
        <v>211.68</v>
      </c>
      <c r="DG398">
        <f t="shared" si="203"/>
        <v>0</v>
      </c>
      <c r="DH398">
        <f t="shared" si="204"/>
        <v>0</v>
      </c>
      <c r="DI398">
        <f t="shared" si="202"/>
        <v>0</v>
      </c>
      <c r="DJ398">
        <f>DF398</f>
        <v>211.68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ROW(Source!A275)</f>
        <v>275</v>
      </c>
      <c r="B399">
        <v>50447276</v>
      </c>
      <c r="C399">
        <v>50448312</v>
      </c>
      <c r="D399">
        <v>40404405</v>
      </c>
      <c r="E399">
        <v>30570983</v>
      </c>
      <c r="F399">
        <v>1</v>
      </c>
      <c r="G399">
        <v>30570983</v>
      </c>
      <c r="H399">
        <v>1</v>
      </c>
      <c r="I399" t="s">
        <v>605</v>
      </c>
      <c r="J399" t="s">
        <v>3</v>
      </c>
      <c r="K399" t="s">
        <v>606</v>
      </c>
      <c r="L399">
        <v>1191</v>
      </c>
      <c r="N399">
        <v>1013</v>
      </c>
      <c r="O399" t="s">
        <v>607</v>
      </c>
      <c r="P399" t="s">
        <v>607</v>
      </c>
      <c r="Q399">
        <v>1</v>
      </c>
      <c r="W399">
        <v>0</v>
      </c>
      <c r="X399">
        <v>476480486</v>
      </c>
      <c r="Y399">
        <f t="shared" ref="Y399:Y420" si="206">AT399</f>
        <v>256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5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256</v>
      </c>
      <c r="AU399" t="s">
        <v>3</v>
      </c>
      <c r="AV399">
        <v>1</v>
      </c>
      <c r="AW399">
        <v>2</v>
      </c>
      <c r="AX399">
        <v>50448319</v>
      </c>
      <c r="AY399">
        <v>1</v>
      </c>
      <c r="AZ399">
        <v>0</v>
      </c>
      <c r="BA399">
        <v>393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U399">
        <f>ROUND(AT399*Source!I275*AH399*AL399,2)</f>
        <v>0</v>
      </c>
      <c r="CV399">
        <f>ROUND(Y399*Source!I275,9)</f>
        <v>66.56</v>
      </c>
      <c r="CW399">
        <v>0</v>
      </c>
      <c r="CX399">
        <f>ROUND(Y399*Source!I275,9)</f>
        <v>66.56</v>
      </c>
      <c r="CY399">
        <f>AD399</f>
        <v>0</v>
      </c>
      <c r="CZ399">
        <f>AH399</f>
        <v>0</v>
      </c>
      <c r="DA399">
        <f>AL399</f>
        <v>1</v>
      </c>
      <c r="DB399">
        <f t="shared" ref="DB399:DB420" si="207">ROUND(ROUND(AT399*CZ399,2),6)</f>
        <v>0</v>
      </c>
      <c r="DC399">
        <f t="shared" ref="DC399:DC420" si="208">ROUND(ROUND(AT399*AG399,2),6)</f>
        <v>0</v>
      </c>
      <c r="DD399" t="s">
        <v>3</v>
      </c>
      <c r="DE399" t="s">
        <v>3</v>
      </c>
      <c r="DF399">
        <f t="shared" si="205"/>
        <v>0</v>
      </c>
      <c r="DG399">
        <f t="shared" si="203"/>
        <v>0</v>
      </c>
      <c r="DH399">
        <f t="shared" si="204"/>
        <v>0</v>
      </c>
      <c r="DI399">
        <f t="shared" si="202"/>
        <v>0</v>
      </c>
      <c r="DJ399">
        <f>DI399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ROW(Source!A275)</f>
        <v>275</v>
      </c>
      <c r="B400">
        <v>50447276</v>
      </c>
      <c r="C400">
        <v>50448312</v>
      </c>
      <c r="D400">
        <v>40406154</v>
      </c>
      <c r="E400">
        <v>30570983</v>
      </c>
      <c r="F400">
        <v>1</v>
      </c>
      <c r="G400">
        <v>30570983</v>
      </c>
      <c r="H400">
        <v>2</v>
      </c>
      <c r="I400" t="s">
        <v>674</v>
      </c>
      <c r="J400" t="s">
        <v>3</v>
      </c>
      <c r="K400" t="s">
        <v>675</v>
      </c>
      <c r="L400">
        <v>1344</v>
      </c>
      <c r="N400">
        <v>1008</v>
      </c>
      <c r="O400" t="s">
        <v>676</v>
      </c>
      <c r="P400" t="s">
        <v>676</v>
      </c>
      <c r="Q400">
        <v>1</v>
      </c>
      <c r="W400">
        <v>0</v>
      </c>
      <c r="X400">
        <v>-1180195794</v>
      </c>
      <c r="Y400">
        <f t="shared" si="206"/>
        <v>1411.77</v>
      </c>
      <c r="AA400">
        <v>0</v>
      </c>
      <c r="AB400">
        <v>1.05</v>
      </c>
      <c r="AC400">
        <v>0</v>
      </c>
      <c r="AD400">
        <v>0</v>
      </c>
      <c r="AE400">
        <v>0</v>
      </c>
      <c r="AF400">
        <v>1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5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1411.77</v>
      </c>
      <c r="AU400" t="s">
        <v>3</v>
      </c>
      <c r="AV400">
        <v>0</v>
      </c>
      <c r="AW400">
        <v>2</v>
      </c>
      <c r="AX400">
        <v>50448320</v>
      </c>
      <c r="AY400">
        <v>1</v>
      </c>
      <c r="AZ400">
        <v>0</v>
      </c>
      <c r="BA400">
        <v>394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f>ROUND(Y400*Source!I275*DO400,9)</f>
        <v>0</v>
      </c>
      <c r="CX400">
        <f>ROUND(Y400*Source!I275,9)</f>
        <v>367.06020000000001</v>
      </c>
      <c r="CY400">
        <f>AB400</f>
        <v>1.05</v>
      </c>
      <c r="CZ400">
        <f>AF400</f>
        <v>1</v>
      </c>
      <c r="DA400">
        <f>AJ400</f>
        <v>1</v>
      </c>
      <c r="DB400">
        <f t="shared" si="207"/>
        <v>1411.77</v>
      </c>
      <c r="DC400">
        <f t="shared" si="208"/>
        <v>0</v>
      </c>
      <c r="DD400" t="s">
        <v>3</v>
      </c>
      <c r="DE400" t="s">
        <v>3</v>
      </c>
      <c r="DF400">
        <f t="shared" si="205"/>
        <v>0</v>
      </c>
      <c r="DG400">
        <f t="shared" si="203"/>
        <v>367.06</v>
      </c>
      <c r="DH400">
        <f t="shared" si="204"/>
        <v>0</v>
      </c>
      <c r="DI400">
        <f t="shared" si="202"/>
        <v>0</v>
      </c>
      <c r="DJ400">
        <f>DG400</f>
        <v>367.06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ROW(Source!A275)</f>
        <v>275</v>
      </c>
      <c r="B401">
        <v>50447276</v>
      </c>
      <c r="C401">
        <v>50448312</v>
      </c>
      <c r="D401">
        <v>31111477</v>
      </c>
      <c r="E401">
        <v>1</v>
      </c>
      <c r="F401">
        <v>1</v>
      </c>
      <c r="G401">
        <v>30570983</v>
      </c>
      <c r="H401">
        <v>3</v>
      </c>
      <c r="I401" t="s">
        <v>830</v>
      </c>
      <c r="J401" t="s">
        <v>831</v>
      </c>
      <c r="K401" t="s">
        <v>832</v>
      </c>
      <c r="L401">
        <v>1348</v>
      </c>
      <c r="N401">
        <v>1009</v>
      </c>
      <c r="O401" t="s">
        <v>70</v>
      </c>
      <c r="P401" t="s">
        <v>70</v>
      </c>
      <c r="Q401">
        <v>1000</v>
      </c>
      <c r="W401">
        <v>0</v>
      </c>
      <c r="X401">
        <v>516233723</v>
      </c>
      <c r="Y401">
        <f t="shared" si="206"/>
        <v>0.16</v>
      </c>
      <c r="AA401">
        <v>61497.14</v>
      </c>
      <c r="AB401">
        <v>0</v>
      </c>
      <c r="AC401">
        <v>0</v>
      </c>
      <c r="AD401">
        <v>0</v>
      </c>
      <c r="AE401">
        <v>6780.28</v>
      </c>
      <c r="AF401">
        <v>0</v>
      </c>
      <c r="AG401">
        <v>0</v>
      </c>
      <c r="AH401">
        <v>0</v>
      </c>
      <c r="AI401">
        <v>9.07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0.16</v>
      </c>
      <c r="AU401" t="s">
        <v>3</v>
      </c>
      <c r="AV401">
        <v>0</v>
      </c>
      <c r="AW401">
        <v>2</v>
      </c>
      <c r="AX401">
        <v>50448322</v>
      </c>
      <c r="AY401">
        <v>1</v>
      </c>
      <c r="AZ401">
        <v>0</v>
      </c>
      <c r="BA401">
        <v>396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ROUND(Y401*Source!I275,9)</f>
        <v>4.1599999999999998E-2</v>
      </c>
      <c r="CY401">
        <f>AA401</f>
        <v>61497.14</v>
      </c>
      <c r="CZ401">
        <f>AE401</f>
        <v>6780.28</v>
      </c>
      <c r="DA401">
        <f>AI401</f>
        <v>9.07</v>
      </c>
      <c r="DB401">
        <f t="shared" si="207"/>
        <v>1084.8399999999999</v>
      </c>
      <c r="DC401">
        <f t="shared" si="208"/>
        <v>0</v>
      </c>
      <c r="DD401" t="s">
        <v>3</v>
      </c>
      <c r="DE401" t="s">
        <v>3</v>
      </c>
      <c r="DF401">
        <f>ROUND(ROUND(AE401*AI401,2)*CX401,2)</f>
        <v>2558.2800000000002</v>
      </c>
      <c r="DG401">
        <f t="shared" si="203"/>
        <v>0</v>
      </c>
      <c r="DH401">
        <f t="shared" si="204"/>
        <v>0</v>
      </c>
      <c r="DI401">
        <f t="shared" si="202"/>
        <v>0</v>
      </c>
      <c r="DJ401">
        <f>DF401</f>
        <v>2558.2800000000002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ROW(Source!A275)</f>
        <v>275</v>
      </c>
      <c r="B402">
        <v>50447276</v>
      </c>
      <c r="C402">
        <v>50448312</v>
      </c>
      <c r="D402">
        <v>31132032</v>
      </c>
      <c r="E402">
        <v>1</v>
      </c>
      <c r="F402">
        <v>1</v>
      </c>
      <c r="G402">
        <v>30570983</v>
      </c>
      <c r="H402">
        <v>3</v>
      </c>
      <c r="I402" t="s">
        <v>388</v>
      </c>
      <c r="J402" t="s">
        <v>390</v>
      </c>
      <c r="K402" t="s">
        <v>389</v>
      </c>
      <c r="L402">
        <v>1348</v>
      </c>
      <c r="N402">
        <v>1009</v>
      </c>
      <c r="O402" t="s">
        <v>70</v>
      </c>
      <c r="P402" t="s">
        <v>70</v>
      </c>
      <c r="Q402">
        <v>1000</v>
      </c>
      <c r="W402">
        <v>0</v>
      </c>
      <c r="X402">
        <v>377020064</v>
      </c>
      <c r="Y402">
        <f t="shared" si="206"/>
        <v>3.91</v>
      </c>
      <c r="AA402">
        <v>145907.34</v>
      </c>
      <c r="AB402">
        <v>0</v>
      </c>
      <c r="AC402">
        <v>0</v>
      </c>
      <c r="AD402">
        <v>0</v>
      </c>
      <c r="AE402">
        <v>17025.36</v>
      </c>
      <c r="AF402">
        <v>0</v>
      </c>
      <c r="AG402">
        <v>0</v>
      </c>
      <c r="AH402">
        <v>0</v>
      </c>
      <c r="AI402">
        <v>8.57</v>
      </c>
      <c r="AJ402">
        <v>1</v>
      </c>
      <c r="AK402">
        <v>1</v>
      </c>
      <c r="AL402">
        <v>1</v>
      </c>
      <c r="AM402">
        <v>0</v>
      </c>
      <c r="AN402">
        <v>0</v>
      </c>
      <c r="AO402">
        <v>0</v>
      </c>
      <c r="AP402">
        <v>1</v>
      </c>
      <c r="AQ402">
        <v>0</v>
      </c>
      <c r="AR402">
        <v>0</v>
      </c>
      <c r="AS402" t="s">
        <v>3</v>
      </c>
      <c r="AT402">
        <v>3.91</v>
      </c>
      <c r="AU402" t="s">
        <v>3</v>
      </c>
      <c r="AV402">
        <v>0</v>
      </c>
      <c r="AW402">
        <v>1</v>
      </c>
      <c r="AX402">
        <v>-1</v>
      </c>
      <c r="AY402">
        <v>0</v>
      </c>
      <c r="AZ402">
        <v>0</v>
      </c>
      <c r="BA402" t="s">
        <v>3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ROUND(Y402*Source!I275,9)</f>
        <v>1.0165999999999999</v>
      </c>
      <c r="CY402">
        <f>AA402</f>
        <v>145907.34</v>
      </c>
      <c r="CZ402">
        <f>AE402</f>
        <v>17025.36</v>
      </c>
      <c r="DA402">
        <f>AI402</f>
        <v>8.57</v>
      </c>
      <c r="DB402">
        <f t="shared" si="207"/>
        <v>66569.16</v>
      </c>
      <c r="DC402">
        <f t="shared" si="208"/>
        <v>0</v>
      </c>
      <c r="DD402" t="s">
        <v>3</v>
      </c>
      <c r="DE402" t="s">
        <v>3</v>
      </c>
      <c r="DF402">
        <f>ROUND(ROUND(AE402*AI402,2)*CX402,2)</f>
        <v>148329.4</v>
      </c>
      <c r="DG402">
        <f t="shared" si="203"/>
        <v>0</v>
      </c>
      <c r="DH402">
        <f t="shared" si="204"/>
        <v>0</v>
      </c>
      <c r="DI402">
        <f t="shared" si="202"/>
        <v>0</v>
      </c>
      <c r="DJ402">
        <f>DF402</f>
        <v>148329.4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ROW(Source!A275)</f>
        <v>275</v>
      </c>
      <c r="B403">
        <v>50447276</v>
      </c>
      <c r="C403">
        <v>50448312</v>
      </c>
      <c r="D403">
        <v>31132033</v>
      </c>
      <c r="E403">
        <v>1</v>
      </c>
      <c r="F403">
        <v>1</v>
      </c>
      <c r="G403">
        <v>30570983</v>
      </c>
      <c r="H403">
        <v>3</v>
      </c>
      <c r="I403" t="s">
        <v>392</v>
      </c>
      <c r="J403" t="s">
        <v>394</v>
      </c>
      <c r="K403" t="s">
        <v>393</v>
      </c>
      <c r="L403">
        <v>1348</v>
      </c>
      <c r="N403">
        <v>1009</v>
      </c>
      <c r="O403" t="s">
        <v>70</v>
      </c>
      <c r="P403" t="s">
        <v>70</v>
      </c>
      <c r="Q403">
        <v>1000</v>
      </c>
      <c r="W403">
        <v>0</v>
      </c>
      <c r="X403">
        <v>-862834447</v>
      </c>
      <c r="Y403">
        <f t="shared" si="206"/>
        <v>1.3</v>
      </c>
      <c r="AA403">
        <v>155277.94</v>
      </c>
      <c r="AB403">
        <v>0</v>
      </c>
      <c r="AC403">
        <v>0</v>
      </c>
      <c r="AD403">
        <v>0</v>
      </c>
      <c r="AE403">
        <v>18118.78</v>
      </c>
      <c r="AF403">
        <v>0</v>
      </c>
      <c r="AG403">
        <v>0</v>
      </c>
      <c r="AH403">
        <v>0</v>
      </c>
      <c r="AI403">
        <v>8.57</v>
      </c>
      <c r="AJ403">
        <v>1</v>
      </c>
      <c r="AK403">
        <v>1</v>
      </c>
      <c r="AL403">
        <v>1</v>
      </c>
      <c r="AM403">
        <v>0</v>
      </c>
      <c r="AN403">
        <v>0</v>
      </c>
      <c r="AO403">
        <v>0</v>
      </c>
      <c r="AP403">
        <v>1</v>
      </c>
      <c r="AQ403">
        <v>0</v>
      </c>
      <c r="AR403">
        <v>0</v>
      </c>
      <c r="AS403" t="s">
        <v>3</v>
      </c>
      <c r="AT403">
        <v>1.3</v>
      </c>
      <c r="AU403" t="s">
        <v>3</v>
      </c>
      <c r="AV403">
        <v>0</v>
      </c>
      <c r="AW403">
        <v>1</v>
      </c>
      <c r="AX403">
        <v>-1</v>
      </c>
      <c r="AY403">
        <v>0</v>
      </c>
      <c r="AZ403">
        <v>0</v>
      </c>
      <c r="BA403" t="s">
        <v>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ROUND(Y403*Source!I275,9)</f>
        <v>0.33800000000000002</v>
      </c>
      <c r="CY403">
        <f>AA403</f>
        <v>155277.94</v>
      </c>
      <c r="CZ403">
        <f>AE403</f>
        <v>18118.78</v>
      </c>
      <c r="DA403">
        <f>AI403</f>
        <v>8.57</v>
      </c>
      <c r="DB403">
        <f t="shared" si="207"/>
        <v>23554.41</v>
      </c>
      <c r="DC403">
        <f t="shared" si="208"/>
        <v>0</v>
      </c>
      <c r="DD403" t="s">
        <v>3</v>
      </c>
      <c r="DE403" t="s">
        <v>3</v>
      </c>
      <c r="DF403">
        <f>ROUND(ROUND(AE403*AI403,2)*CX403,2)</f>
        <v>52483.94</v>
      </c>
      <c r="DG403">
        <f t="shared" si="203"/>
        <v>0</v>
      </c>
      <c r="DH403">
        <f t="shared" si="204"/>
        <v>0</v>
      </c>
      <c r="DI403">
        <f t="shared" si="202"/>
        <v>0</v>
      </c>
      <c r="DJ403">
        <f>DF403</f>
        <v>52483.94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ROW(Source!A275)</f>
        <v>275</v>
      </c>
      <c r="B404">
        <v>50447276</v>
      </c>
      <c r="C404">
        <v>50448312</v>
      </c>
      <c r="D404">
        <v>42938370</v>
      </c>
      <c r="E404">
        <v>30570983</v>
      </c>
      <c r="F404">
        <v>1</v>
      </c>
      <c r="G404">
        <v>30570983</v>
      </c>
      <c r="H404">
        <v>3</v>
      </c>
      <c r="I404" t="s">
        <v>710</v>
      </c>
      <c r="J404" t="s">
        <v>3</v>
      </c>
      <c r="K404" t="s">
        <v>711</v>
      </c>
      <c r="L404">
        <v>1344</v>
      </c>
      <c r="N404">
        <v>1008</v>
      </c>
      <c r="O404" t="s">
        <v>676</v>
      </c>
      <c r="P404" t="s">
        <v>676</v>
      </c>
      <c r="Q404">
        <v>1</v>
      </c>
      <c r="W404">
        <v>0</v>
      </c>
      <c r="X404">
        <v>-94250534</v>
      </c>
      <c r="Y404">
        <f t="shared" si="206"/>
        <v>814.17</v>
      </c>
      <c r="AA404">
        <v>9.64</v>
      </c>
      <c r="AB404">
        <v>0</v>
      </c>
      <c r="AC404">
        <v>0</v>
      </c>
      <c r="AD404">
        <v>0</v>
      </c>
      <c r="AE404">
        <v>1</v>
      </c>
      <c r="AF404">
        <v>0</v>
      </c>
      <c r="AG404">
        <v>0</v>
      </c>
      <c r="AH404">
        <v>0</v>
      </c>
      <c r="AI404">
        <v>9.64</v>
      </c>
      <c r="AJ404">
        <v>1</v>
      </c>
      <c r="AK404">
        <v>1</v>
      </c>
      <c r="AL404">
        <v>1</v>
      </c>
      <c r="AM404">
        <v>5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814.17</v>
      </c>
      <c r="AU404" t="s">
        <v>3</v>
      </c>
      <c r="AV404">
        <v>0</v>
      </c>
      <c r="AW404">
        <v>2</v>
      </c>
      <c r="AX404">
        <v>50448326</v>
      </c>
      <c r="AY404">
        <v>1</v>
      </c>
      <c r="AZ404">
        <v>0</v>
      </c>
      <c r="BA404">
        <v>400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ROUND(Y404*Source!I275,9)</f>
        <v>211.6842</v>
      </c>
      <c r="CY404">
        <f>AA404</f>
        <v>9.64</v>
      </c>
      <c r="CZ404">
        <f>AE404</f>
        <v>1</v>
      </c>
      <c r="DA404">
        <f>AI404</f>
        <v>9.64</v>
      </c>
      <c r="DB404">
        <f t="shared" si="207"/>
        <v>814.17</v>
      </c>
      <c r="DC404">
        <f t="shared" si="208"/>
        <v>0</v>
      </c>
      <c r="DD404" t="s">
        <v>3</v>
      </c>
      <c r="DE404" t="s">
        <v>3</v>
      </c>
      <c r="DF404">
        <f>ROUND(ROUND(AE404*AI404,2)*CX404,2)</f>
        <v>2040.64</v>
      </c>
      <c r="DG404">
        <f t="shared" si="203"/>
        <v>0</v>
      </c>
      <c r="DH404">
        <f t="shared" si="204"/>
        <v>0</v>
      </c>
      <c r="DI404">
        <f t="shared" si="202"/>
        <v>0</v>
      </c>
      <c r="DJ404">
        <f>DF404</f>
        <v>2040.64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ROW(Source!A315)</f>
        <v>315</v>
      </c>
      <c r="B405">
        <v>50447275</v>
      </c>
      <c r="C405">
        <v>50448112</v>
      </c>
      <c r="D405">
        <v>40404405</v>
      </c>
      <c r="E405">
        <v>30570983</v>
      </c>
      <c r="F405">
        <v>1</v>
      </c>
      <c r="G405">
        <v>30570983</v>
      </c>
      <c r="H405">
        <v>1</v>
      </c>
      <c r="I405" t="s">
        <v>605</v>
      </c>
      <c r="J405" t="s">
        <v>3</v>
      </c>
      <c r="K405" t="s">
        <v>606</v>
      </c>
      <c r="L405">
        <v>1191</v>
      </c>
      <c r="N405">
        <v>1013</v>
      </c>
      <c r="O405" t="s">
        <v>607</v>
      </c>
      <c r="P405" t="s">
        <v>607</v>
      </c>
      <c r="Q405">
        <v>1</v>
      </c>
      <c r="W405">
        <v>0</v>
      </c>
      <c r="X405">
        <v>476480486</v>
      </c>
      <c r="Y405">
        <f t="shared" si="206"/>
        <v>2.06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2.06</v>
      </c>
      <c r="AU405" t="s">
        <v>3</v>
      </c>
      <c r="AV405">
        <v>1</v>
      </c>
      <c r="AW405">
        <v>2</v>
      </c>
      <c r="AX405">
        <v>50448121</v>
      </c>
      <c r="AY405">
        <v>1</v>
      </c>
      <c r="AZ405">
        <v>0</v>
      </c>
      <c r="BA405">
        <v>401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U405">
        <f>ROUND(AT405*Source!I315*AH405*AL405,2)</f>
        <v>0</v>
      </c>
      <c r="CV405">
        <f>ROUND(Y405*Source!I315,9)</f>
        <v>2.06</v>
      </c>
      <c r="CW405">
        <v>0</v>
      </c>
      <c r="CX405">
        <f>ROUND(Y405*Source!I315,9)</f>
        <v>2.06</v>
      </c>
      <c r="CY405">
        <f>AD405</f>
        <v>0</v>
      </c>
      <c r="CZ405">
        <f>AH405</f>
        <v>0</v>
      </c>
      <c r="DA405">
        <f>AL405</f>
        <v>1</v>
      </c>
      <c r="DB405">
        <f t="shared" si="207"/>
        <v>0</v>
      </c>
      <c r="DC405">
        <f t="shared" si="208"/>
        <v>0</v>
      </c>
      <c r="DD405" t="s">
        <v>3</v>
      </c>
      <c r="DE405" t="s">
        <v>3</v>
      </c>
      <c r="DF405">
        <f t="shared" ref="DF405:DF417" si="209">ROUND(ROUND(AE405,2)*CX405,2)</f>
        <v>0</v>
      </c>
      <c r="DG405">
        <f t="shared" si="203"/>
        <v>0</v>
      </c>
      <c r="DH405">
        <f t="shared" si="204"/>
        <v>0</v>
      </c>
      <c r="DI405">
        <f t="shared" si="202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ROW(Source!A315)</f>
        <v>315</v>
      </c>
      <c r="B406">
        <v>50447275</v>
      </c>
      <c r="C406">
        <v>50448112</v>
      </c>
      <c r="D406">
        <v>46170529</v>
      </c>
      <c r="E406">
        <v>1</v>
      </c>
      <c r="F406">
        <v>1</v>
      </c>
      <c r="G406">
        <v>30570983</v>
      </c>
      <c r="H406">
        <v>2</v>
      </c>
      <c r="I406" t="s">
        <v>665</v>
      </c>
      <c r="J406" t="s">
        <v>666</v>
      </c>
      <c r="K406" t="s">
        <v>667</v>
      </c>
      <c r="L406">
        <v>1368</v>
      </c>
      <c r="N406">
        <v>1011</v>
      </c>
      <c r="O406" t="s">
        <v>611</v>
      </c>
      <c r="P406" t="s">
        <v>611</v>
      </c>
      <c r="Q406">
        <v>1</v>
      </c>
      <c r="W406">
        <v>0</v>
      </c>
      <c r="X406">
        <v>1840432778</v>
      </c>
      <c r="Y406">
        <f t="shared" si="206"/>
        <v>0.19</v>
      </c>
      <c r="AA406">
        <v>0</v>
      </c>
      <c r="AB406">
        <v>41.45</v>
      </c>
      <c r="AC406">
        <v>12.62</v>
      </c>
      <c r="AD406">
        <v>0</v>
      </c>
      <c r="AE406">
        <v>0</v>
      </c>
      <c r="AF406">
        <v>41.45</v>
      </c>
      <c r="AG406">
        <v>12.62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0.19</v>
      </c>
      <c r="AU406" t="s">
        <v>3</v>
      </c>
      <c r="AV406">
        <v>0</v>
      </c>
      <c r="AW406">
        <v>2</v>
      </c>
      <c r="AX406">
        <v>50448122</v>
      </c>
      <c r="AY406">
        <v>1</v>
      </c>
      <c r="AZ406">
        <v>0</v>
      </c>
      <c r="BA406">
        <v>402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f>ROUND(Y406*Source!I315*DO406,9)</f>
        <v>0</v>
      </c>
      <c r="CX406">
        <f>ROUND(Y406*Source!I315,9)</f>
        <v>0.19</v>
      </c>
      <c r="CY406">
        <f>AB406</f>
        <v>41.45</v>
      </c>
      <c r="CZ406">
        <f>AF406</f>
        <v>41.45</v>
      </c>
      <c r="DA406">
        <f>AJ406</f>
        <v>1</v>
      </c>
      <c r="DB406">
        <f t="shared" si="207"/>
        <v>7.88</v>
      </c>
      <c r="DC406">
        <f t="shared" si="208"/>
        <v>2.4</v>
      </c>
      <c r="DD406" t="s">
        <v>3</v>
      </c>
      <c r="DE406" t="s">
        <v>3</v>
      </c>
      <c r="DF406">
        <f t="shared" si="209"/>
        <v>0</v>
      </c>
      <c r="DG406">
        <f t="shared" si="203"/>
        <v>7.88</v>
      </c>
      <c r="DH406">
        <f t="shared" si="204"/>
        <v>2.4</v>
      </c>
      <c r="DI406">
        <f t="shared" si="202"/>
        <v>0</v>
      </c>
      <c r="DJ406">
        <f>DG406</f>
        <v>7.88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ROW(Source!A315)</f>
        <v>315</v>
      </c>
      <c r="B407">
        <v>50447275</v>
      </c>
      <c r="C407">
        <v>50448112</v>
      </c>
      <c r="D407">
        <v>46170623</v>
      </c>
      <c r="E407">
        <v>1</v>
      </c>
      <c r="F407">
        <v>1</v>
      </c>
      <c r="G407">
        <v>30570983</v>
      </c>
      <c r="H407">
        <v>2</v>
      </c>
      <c r="I407" t="s">
        <v>612</v>
      </c>
      <c r="J407" t="s">
        <v>613</v>
      </c>
      <c r="K407" t="s">
        <v>614</v>
      </c>
      <c r="L407">
        <v>1368</v>
      </c>
      <c r="N407">
        <v>1011</v>
      </c>
      <c r="O407" t="s">
        <v>611</v>
      </c>
      <c r="P407" t="s">
        <v>611</v>
      </c>
      <c r="Q407">
        <v>1</v>
      </c>
      <c r="W407">
        <v>0</v>
      </c>
      <c r="X407">
        <v>831184158</v>
      </c>
      <c r="Y407">
        <f t="shared" si="206"/>
        <v>0.61</v>
      </c>
      <c r="AA407">
        <v>0</v>
      </c>
      <c r="AB407">
        <v>7.11</v>
      </c>
      <c r="AC407">
        <v>0</v>
      </c>
      <c r="AD407">
        <v>0</v>
      </c>
      <c r="AE407">
        <v>0</v>
      </c>
      <c r="AF407">
        <v>7.11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0.61</v>
      </c>
      <c r="AU407" t="s">
        <v>3</v>
      </c>
      <c r="AV407">
        <v>0</v>
      </c>
      <c r="AW407">
        <v>2</v>
      </c>
      <c r="AX407">
        <v>50448123</v>
      </c>
      <c r="AY407">
        <v>1</v>
      </c>
      <c r="AZ407">
        <v>0</v>
      </c>
      <c r="BA407">
        <v>403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ROUND(Y407*Source!I315*DO407,9)</f>
        <v>0</v>
      </c>
      <c r="CX407">
        <f>ROUND(Y407*Source!I315,9)</f>
        <v>0.61</v>
      </c>
      <c r="CY407">
        <f>AB407</f>
        <v>7.11</v>
      </c>
      <c r="CZ407">
        <f>AF407</f>
        <v>7.11</v>
      </c>
      <c r="DA407">
        <f>AJ407</f>
        <v>1</v>
      </c>
      <c r="DB407">
        <f t="shared" si="207"/>
        <v>4.34</v>
      </c>
      <c r="DC407">
        <f t="shared" si="208"/>
        <v>0</v>
      </c>
      <c r="DD407" t="s">
        <v>3</v>
      </c>
      <c r="DE407" t="s">
        <v>3</v>
      </c>
      <c r="DF407">
        <f t="shared" si="209"/>
        <v>0</v>
      </c>
      <c r="DG407">
        <f t="shared" si="203"/>
        <v>4.34</v>
      </c>
      <c r="DH407">
        <f t="shared" si="204"/>
        <v>0</v>
      </c>
      <c r="DI407">
        <f t="shared" si="202"/>
        <v>0</v>
      </c>
      <c r="DJ407">
        <f>DG407</f>
        <v>4.34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ROW(Source!A315)</f>
        <v>315</v>
      </c>
      <c r="B408">
        <v>50447275</v>
      </c>
      <c r="C408">
        <v>50448112</v>
      </c>
      <c r="D408">
        <v>46170867</v>
      </c>
      <c r="E408">
        <v>1</v>
      </c>
      <c r="F408">
        <v>1</v>
      </c>
      <c r="G408">
        <v>30570983</v>
      </c>
      <c r="H408">
        <v>2</v>
      </c>
      <c r="I408" t="s">
        <v>644</v>
      </c>
      <c r="J408" t="s">
        <v>645</v>
      </c>
      <c r="K408" t="s">
        <v>646</v>
      </c>
      <c r="L408">
        <v>1368</v>
      </c>
      <c r="N408">
        <v>1011</v>
      </c>
      <c r="O408" t="s">
        <v>611</v>
      </c>
      <c r="P408" t="s">
        <v>611</v>
      </c>
      <c r="Q408">
        <v>1</v>
      </c>
      <c r="W408">
        <v>0</v>
      </c>
      <c r="X408">
        <v>-7781208</v>
      </c>
      <c r="Y408">
        <f t="shared" si="206"/>
        <v>0.06</v>
      </c>
      <c r="AA408">
        <v>0</v>
      </c>
      <c r="AB408">
        <v>83.1</v>
      </c>
      <c r="AC408">
        <v>12.62</v>
      </c>
      <c r="AD408">
        <v>0</v>
      </c>
      <c r="AE408">
        <v>0</v>
      </c>
      <c r="AF408">
        <v>83.1</v>
      </c>
      <c r="AG408">
        <v>12.62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0.06</v>
      </c>
      <c r="AU408" t="s">
        <v>3</v>
      </c>
      <c r="AV408">
        <v>0</v>
      </c>
      <c r="AW408">
        <v>2</v>
      </c>
      <c r="AX408">
        <v>50448124</v>
      </c>
      <c r="AY408">
        <v>1</v>
      </c>
      <c r="AZ408">
        <v>0</v>
      </c>
      <c r="BA408">
        <v>404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ROUND(Y408*Source!I315*DO408,9)</f>
        <v>0</v>
      </c>
      <c r="CX408">
        <f>ROUND(Y408*Source!I315,9)</f>
        <v>0.06</v>
      </c>
      <c r="CY408">
        <f>AB408</f>
        <v>83.1</v>
      </c>
      <c r="CZ408">
        <f>AF408</f>
        <v>83.1</v>
      </c>
      <c r="DA408">
        <f>AJ408</f>
        <v>1</v>
      </c>
      <c r="DB408">
        <f t="shared" si="207"/>
        <v>4.99</v>
      </c>
      <c r="DC408">
        <f t="shared" si="208"/>
        <v>0.76</v>
      </c>
      <c r="DD408" t="s">
        <v>3</v>
      </c>
      <c r="DE408" t="s">
        <v>3</v>
      </c>
      <c r="DF408">
        <f t="shared" si="209"/>
        <v>0</v>
      </c>
      <c r="DG408">
        <f t="shared" si="203"/>
        <v>4.99</v>
      </c>
      <c r="DH408">
        <f t="shared" si="204"/>
        <v>0.76</v>
      </c>
      <c r="DI408">
        <f t="shared" si="202"/>
        <v>0</v>
      </c>
      <c r="DJ408">
        <f>DG408</f>
        <v>4.99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ROW(Source!A315)</f>
        <v>315</v>
      </c>
      <c r="B409">
        <v>50447275</v>
      </c>
      <c r="C409">
        <v>50448112</v>
      </c>
      <c r="D409">
        <v>46170911</v>
      </c>
      <c r="E409">
        <v>1</v>
      </c>
      <c r="F409">
        <v>1</v>
      </c>
      <c r="G409">
        <v>30570983</v>
      </c>
      <c r="H409">
        <v>2</v>
      </c>
      <c r="I409" t="s">
        <v>833</v>
      </c>
      <c r="J409" t="s">
        <v>834</v>
      </c>
      <c r="K409" t="s">
        <v>835</v>
      </c>
      <c r="L409">
        <v>1368</v>
      </c>
      <c r="N409">
        <v>1011</v>
      </c>
      <c r="O409" t="s">
        <v>611</v>
      </c>
      <c r="P409" t="s">
        <v>611</v>
      </c>
      <c r="Q409">
        <v>1</v>
      </c>
      <c r="W409">
        <v>0</v>
      </c>
      <c r="X409">
        <v>-424722589</v>
      </c>
      <c r="Y409">
        <f t="shared" si="206"/>
        <v>0.19</v>
      </c>
      <c r="AA409">
        <v>0</v>
      </c>
      <c r="AB409">
        <v>1.1499999999999999</v>
      </c>
      <c r="AC409">
        <v>0</v>
      </c>
      <c r="AD409">
        <v>0</v>
      </c>
      <c r="AE409">
        <v>0</v>
      </c>
      <c r="AF409">
        <v>1.1499999999999999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0.19</v>
      </c>
      <c r="AU409" t="s">
        <v>3</v>
      </c>
      <c r="AV409">
        <v>0</v>
      </c>
      <c r="AW409">
        <v>2</v>
      </c>
      <c r="AX409">
        <v>50448125</v>
      </c>
      <c r="AY409">
        <v>1</v>
      </c>
      <c r="AZ409">
        <v>0</v>
      </c>
      <c r="BA409">
        <v>405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f>ROUND(Y409*Source!I315*DO409,9)</f>
        <v>0</v>
      </c>
      <c r="CX409">
        <f>ROUND(Y409*Source!I315,9)</f>
        <v>0.19</v>
      </c>
      <c r="CY409">
        <f>AB409</f>
        <v>1.1499999999999999</v>
      </c>
      <c r="CZ409">
        <f>AF409</f>
        <v>1.1499999999999999</v>
      </c>
      <c r="DA409">
        <f>AJ409</f>
        <v>1</v>
      </c>
      <c r="DB409">
        <f t="shared" si="207"/>
        <v>0.22</v>
      </c>
      <c r="DC409">
        <f t="shared" si="208"/>
        <v>0</v>
      </c>
      <c r="DD409" t="s">
        <v>3</v>
      </c>
      <c r="DE409" t="s">
        <v>3</v>
      </c>
      <c r="DF409">
        <f t="shared" si="209"/>
        <v>0</v>
      </c>
      <c r="DG409">
        <f t="shared" si="203"/>
        <v>0.22</v>
      </c>
      <c r="DH409">
        <f t="shared" si="204"/>
        <v>0</v>
      </c>
      <c r="DI409">
        <f t="shared" si="202"/>
        <v>0</v>
      </c>
      <c r="DJ409">
        <f>DG409</f>
        <v>0.22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ROW(Source!A315)</f>
        <v>315</v>
      </c>
      <c r="B410">
        <v>50447275</v>
      </c>
      <c r="C410">
        <v>50448112</v>
      </c>
      <c r="D410">
        <v>46136793</v>
      </c>
      <c r="E410">
        <v>1</v>
      </c>
      <c r="F410">
        <v>1</v>
      </c>
      <c r="G410">
        <v>30570983</v>
      </c>
      <c r="H410">
        <v>3</v>
      </c>
      <c r="I410" t="s">
        <v>836</v>
      </c>
      <c r="J410" t="s">
        <v>837</v>
      </c>
      <c r="K410" t="s">
        <v>838</v>
      </c>
      <c r="L410">
        <v>1346</v>
      </c>
      <c r="N410">
        <v>1009</v>
      </c>
      <c r="O410" t="s">
        <v>326</v>
      </c>
      <c r="P410" t="s">
        <v>326</v>
      </c>
      <c r="Q410">
        <v>1</v>
      </c>
      <c r="W410">
        <v>0</v>
      </c>
      <c r="X410">
        <v>-23916938</v>
      </c>
      <c r="Y410">
        <f t="shared" si="206"/>
        <v>0.02</v>
      </c>
      <c r="AA410">
        <v>29.9</v>
      </c>
      <c r="AB410">
        <v>0</v>
      </c>
      <c r="AC410">
        <v>0</v>
      </c>
      <c r="AD410">
        <v>0</v>
      </c>
      <c r="AE410">
        <v>29.9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0.02</v>
      </c>
      <c r="AU410" t="s">
        <v>3</v>
      </c>
      <c r="AV410">
        <v>0</v>
      </c>
      <c r="AW410">
        <v>2</v>
      </c>
      <c r="AX410">
        <v>50448126</v>
      </c>
      <c r="AY410">
        <v>1</v>
      </c>
      <c r="AZ410">
        <v>0</v>
      </c>
      <c r="BA410">
        <v>406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ROUND(Y410*Source!I315,9)</f>
        <v>0.02</v>
      </c>
      <c r="CY410">
        <f>AA410</f>
        <v>29.9</v>
      </c>
      <c r="CZ410">
        <f>AE410</f>
        <v>29.9</v>
      </c>
      <c r="DA410">
        <f>AI410</f>
        <v>1</v>
      </c>
      <c r="DB410">
        <f t="shared" si="207"/>
        <v>0.6</v>
      </c>
      <c r="DC410">
        <f t="shared" si="208"/>
        <v>0</v>
      </c>
      <c r="DD410" t="s">
        <v>3</v>
      </c>
      <c r="DE410" t="s">
        <v>3</v>
      </c>
      <c r="DF410">
        <f t="shared" si="209"/>
        <v>0.6</v>
      </c>
      <c r="DG410">
        <f t="shared" si="203"/>
        <v>0</v>
      </c>
      <c r="DH410">
        <f t="shared" si="204"/>
        <v>0</v>
      </c>
      <c r="DI410">
        <f t="shared" si="202"/>
        <v>0</v>
      </c>
      <c r="DJ410">
        <f>DF410</f>
        <v>0.6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ROW(Source!A315)</f>
        <v>315</v>
      </c>
      <c r="B411">
        <v>50447275</v>
      </c>
      <c r="C411">
        <v>50448112</v>
      </c>
      <c r="D411">
        <v>46136840</v>
      </c>
      <c r="E411">
        <v>1</v>
      </c>
      <c r="F411">
        <v>1</v>
      </c>
      <c r="G411">
        <v>30570983</v>
      </c>
      <c r="H411">
        <v>3</v>
      </c>
      <c r="I411" t="s">
        <v>839</v>
      </c>
      <c r="J411" t="s">
        <v>840</v>
      </c>
      <c r="K411" t="s">
        <v>841</v>
      </c>
      <c r="L411">
        <v>1348</v>
      </c>
      <c r="N411">
        <v>1009</v>
      </c>
      <c r="O411" t="s">
        <v>70</v>
      </c>
      <c r="P411" t="s">
        <v>70</v>
      </c>
      <c r="Q411">
        <v>1000</v>
      </c>
      <c r="W411">
        <v>0</v>
      </c>
      <c r="X411">
        <v>-2033265844</v>
      </c>
      <c r="Y411">
        <f t="shared" si="206"/>
        <v>1E-4</v>
      </c>
      <c r="AA411">
        <v>8596.85</v>
      </c>
      <c r="AB411">
        <v>0</v>
      </c>
      <c r="AC411">
        <v>0</v>
      </c>
      <c r="AD411">
        <v>0</v>
      </c>
      <c r="AE411">
        <v>8596.85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1E-4</v>
      </c>
      <c r="AU411" t="s">
        <v>3</v>
      </c>
      <c r="AV411">
        <v>0</v>
      </c>
      <c r="AW411">
        <v>2</v>
      </c>
      <c r="AX411">
        <v>50448127</v>
      </c>
      <c r="AY411">
        <v>1</v>
      </c>
      <c r="AZ411">
        <v>0</v>
      </c>
      <c r="BA411">
        <v>407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ROUND(Y411*Source!I315,9)</f>
        <v>1E-4</v>
      </c>
      <c r="CY411">
        <f>AA411</f>
        <v>8596.85</v>
      </c>
      <c r="CZ411">
        <f>AE411</f>
        <v>8596.85</v>
      </c>
      <c r="DA411">
        <f>AI411</f>
        <v>1</v>
      </c>
      <c r="DB411">
        <f t="shared" si="207"/>
        <v>0.86</v>
      </c>
      <c r="DC411">
        <f t="shared" si="208"/>
        <v>0</v>
      </c>
      <c r="DD411" t="s">
        <v>3</v>
      </c>
      <c r="DE411" t="s">
        <v>3</v>
      </c>
      <c r="DF411">
        <f t="shared" si="209"/>
        <v>0.86</v>
      </c>
      <c r="DG411">
        <f t="shared" si="203"/>
        <v>0</v>
      </c>
      <c r="DH411">
        <f t="shared" si="204"/>
        <v>0</v>
      </c>
      <c r="DI411">
        <f t="shared" si="202"/>
        <v>0</v>
      </c>
      <c r="DJ411">
        <f>DF411</f>
        <v>0.86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ROW(Source!A315)</f>
        <v>315</v>
      </c>
      <c r="B412">
        <v>50447275</v>
      </c>
      <c r="C412">
        <v>50448112</v>
      </c>
      <c r="D412">
        <v>46147671</v>
      </c>
      <c r="E412">
        <v>1</v>
      </c>
      <c r="F412">
        <v>1</v>
      </c>
      <c r="G412">
        <v>30570983</v>
      </c>
      <c r="H412">
        <v>3</v>
      </c>
      <c r="I412" t="s">
        <v>403</v>
      </c>
      <c r="J412" t="s">
        <v>405</v>
      </c>
      <c r="K412" t="s">
        <v>404</v>
      </c>
      <c r="L412">
        <v>1354</v>
      </c>
      <c r="N412">
        <v>1010</v>
      </c>
      <c r="O412" t="s">
        <v>252</v>
      </c>
      <c r="P412" t="s">
        <v>252</v>
      </c>
      <c r="Q412">
        <v>1</v>
      </c>
      <c r="W412">
        <v>0</v>
      </c>
      <c r="X412">
        <v>1362025947</v>
      </c>
      <c r="Y412">
        <f t="shared" si="206"/>
        <v>1</v>
      </c>
      <c r="AA412">
        <v>190.35</v>
      </c>
      <c r="AB412">
        <v>0</v>
      </c>
      <c r="AC412">
        <v>0</v>
      </c>
      <c r="AD412">
        <v>0</v>
      </c>
      <c r="AE412">
        <v>190.35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0</v>
      </c>
      <c r="AN412">
        <v>0</v>
      </c>
      <c r="AO412">
        <v>0</v>
      </c>
      <c r="AP412">
        <v>1</v>
      </c>
      <c r="AQ412">
        <v>0</v>
      </c>
      <c r="AR412">
        <v>0</v>
      </c>
      <c r="AS412" t="s">
        <v>3</v>
      </c>
      <c r="AT412">
        <v>1</v>
      </c>
      <c r="AU412" t="s">
        <v>3</v>
      </c>
      <c r="AV412">
        <v>0</v>
      </c>
      <c r="AW412">
        <v>1</v>
      </c>
      <c r="AX412">
        <v>-1</v>
      </c>
      <c r="AY412">
        <v>0</v>
      </c>
      <c r="AZ412">
        <v>0</v>
      </c>
      <c r="BA412" t="s">
        <v>3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ROUND(Y412*Source!I315,9)</f>
        <v>1</v>
      </c>
      <c r="CY412">
        <f>AA412</f>
        <v>190.35</v>
      </c>
      <c r="CZ412">
        <f>AE412</f>
        <v>190.35</v>
      </c>
      <c r="DA412">
        <f>AI412</f>
        <v>1</v>
      </c>
      <c r="DB412">
        <f t="shared" si="207"/>
        <v>190.35</v>
      </c>
      <c r="DC412">
        <f t="shared" si="208"/>
        <v>0</v>
      </c>
      <c r="DD412" t="s">
        <v>3</v>
      </c>
      <c r="DE412" t="s">
        <v>3</v>
      </c>
      <c r="DF412">
        <f t="shared" si="209"/>
        <v>190.35</v>
      </c>
      <c r="DG412">
        <f t="shared" si="203"/>
        <v>0</v>
      </c>
      <c r="DH412">
        <f t="shared" si="204"/>
        <v>0</v>
      </c>
      <c r="DI412">
        <f t="shared" si="202"/>
        <v>0</v>
      </c>
      <c r="DJ412">
        <f>DF412</f>
        <v>190.35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ROW(Source!A316)</f>
        <v>316</v>
      </c>
      <c r="B413">
        <v>50447276</v>
      </c>
      <c r="C413">
        <v>50448112</v>
      </c>
      <c r="D413">
        <v>40404405</v>
      </c>
      <c r="E413">
        <v>30570983</v>
      </c>
      <c r="F413">
        <v>1</v>
      </c>
      <c r="G413">
        <v>30570983</v>
      </c>
      <c r="H413">
        <v>1</v>
      </c>
      <c r="I413" t="s">
        <v>605</v>
      </c>
      <c r="J413" t="s">
        <v>3</v>
      </c>
      <c r="K413" t="s">
        <v>606</v>
      </c>
      <c r="L413">
        <v>1191</v>
      </c>
      <c r="N413">
        <v>1013</v>
      </c>
      <c r="O413" t="s">
        <v>607</v>
      </c>
      <c r="P413" t="s">
        <v>607</v>
      </c>
      <c r="Q413">
        <v>1</v>
      </c>
      <c r="W413">
        <v>0</v>
      </c>
      <c r="X413">
        <v>476480486</v>
      </c>
      <c r="Y413">
        <f t="shared" si="206"/>
        <v>2.06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5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2.06</v>
      </c>
      <c r="AU413" t="s">
        <v>3</v>
      </c>
      <c r="AV413">
        <v>1</v>
      </c>
      <c r="AW413">
        <v>2</v>
      </c>
      <c r="AX413">
        <v>50448121</v>
      </c>
      <c r="AY413">
        <v>1</v>
      </c>
      <c r="AZ413">
        <v>0</v>
      </c>
      <c r="BA413">
        <v>410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U413">
        <f>ROUND(AT413*Source!I316*AH413*AL413,2)</f>
        <v>0</v>
      </c>
      <c r="CV413">
        <f>ROUND(Y413*Source!I316,9)</f>
        <v>2.06</v>
      </c>
      <c r="CW413">
        <v>0</v>
      </c>
      <c r="CX413">
        <f>ROUND(Y413*Source!I316,9)</f>
        <v>2.06</v>
      </c>
      <c r="CY413">
        <f>AD413</f>
        <v>0</v>
      </c>
      <c r="CZ413">
        <f>AH413</f>
        <v>0</v>
      </c>
      <c r="DA413">
        <f>AL413</f>
        <v>1</v>
      </c>
      <c r="DB413">
        <f t="shared" si="207"/>
        <v>0</v>
      </c>
      <c r="DC413">
        <f t="shared" si="208"/>
        <v>0</v>
      </c>
      <c r="DD413" t="s">
        <v>3</v>
      </c>
      <c r="DE413" t="s">
        <v>3</v>
      </c>
      <c r="DF413">
        <f t="shared" si="209"/>
        <v>0</v>
      </c>
      <c r="DG413">
        <f t="shared" si="203"/>
        <v>0</v>
      </c>
      <c r="DH413">
        <f t="shared" si="204"/>
        <v>0</v>
      </c>
      <c r="DI413">
        <f t="shared" si="202"/>
        <v>0</v>
      </c>
      <c r="DJ413">
        <f>DI413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ROW(Source!A316)</f>
        <v>316</v>
      </c>
      <c r="B414">
        <v>50447276</v>
      </c>
      <c r="C414">
        <v>50448112</v>
      </c>
      <c r="D414">
        <v>46170529</v>
      </c>
      <c r="E414">
        <v>1</v>
      </c>
      <c r="F414">
        <v>1</v>
      </c>
      <c r="G414">
        <v>30570983</v>
      </c>
      <c r="H414">
        <v>2</v>
      </c>
      <c r="I414" t="s">
        <v>665</v>
      </c>
      <c r="J414" t="s">
        <v>666</v>
      </c>
      <c r="K414" t="s">
        <v>667</v>
      </c>
      <c r="L414">
        <v>1368</v>
      </c>
      <c r="N414">
        <v>1011</v>
      </c>
      <c r="O414" t="s">
        <v>611</v>
      </c>
      <c r="P414" t="s">
        <v>611</v>
      </c>
      <c r="Q414">
        <v>1</v>
      </c>
      <c r="W414">
        <v>0</v>
      </c>
      <c r="X414">
        <v>1840432778</v>
      </c>
      <c r="Y414">
        <f t="shared" si="206"/>
        <v>0.19</v>
      </c>
      <c r="AA414">
        <v>0</v>
      </c>
      <c r="AB414">
        <v>756.43</v>
      </c>
      <c r="AC414">
        <v>450.44</v>
      </c>
      <c r="AD414">
        <v>0</v>
      </c>
      <c r="AE414">
        <v>0</v>
      </c>
      <c r="AF414">
        <v>41.45</v>
      </c>
      <c r="AG414">
        <v>12.62</v>
      </c>
      <c r="AH414">
        <v>0</v>
      </c>
      <c r="AI414">
        <v>1</v>
      </c>
      <c r="AJ414">
        <v>17.43</v>
      </c>
      <c r="AK414">
        <v>34.090000000000003</v>
      </c>
      <c r="AL414">
        <v>1</v>
      </c>
      <c r="AM414">
        <v>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0.19</v>
      </c>
      <c r="AU414" t="s">
        <v>3</v>
      </c>
      <c r="AV414">
        <v>0</v>
      </c>
      <c r="AW414">
        <v>2</v>
      </c>
      <c r="AX414">
        <v>50448122</v>
      </c>
      <c r="AY414">
        <v>1</v>
      </c>
      <c r="AZ414">
        <v>0</v>
      </c>
      <c r="BA414">
        <v>411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f>ROUND(Y414*Source!I316*DO414,9)</f>
        <v>0</v>
      </c>
      <c r="CX414">
        <f>ROUND(Y414*Source!I316,9)</f>
        <v>0.19</v>
      </c>
      <c r="CY414">
        <f>AB414</f>
        <v>756.43</v>
      </c>
      <c r="CZ414">
        <f>AF414</f>
        <v>41.45</v>
      </c>
      <c r="DA414">
        <f>AJ414</f>
        <v>17.43</v>
      </c>
      <c r="DB414">
        <f t="shared" si="207"/>
        <v>7.88</v>
      </c>
      <c r="DC414">
        <f t="shared" si="208"/>
        <v>2.4</v>
      </c>
      <c r="DD414" t="s">
        <v>3</v>
      </c>
      <c r="DE414" t="s">
        <v>3</v>
      </c>
      <c r="DF414">
        <f t="shared" si="209"/>
        <v>0</v>
      </c>
      <c r="DG414">
        <f>ROUND(ROUND(AF414*AJ414,2)*CX414,2)</f>
        <v>137.27000000000001</v>
      </c>
      <c r="DH414">
        <f>ROUND(ROUND(AG414*AK414,2)*CX414,2)</f>
        <v>81.739999999999995</v>
      </c>
      <c r="DI414">
        <f t="shared" si="202"/>
        <v>0</v>
      </c>
      <c r="DJ414">
        <f>DG414</f>
        <v>137.27000000000001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ROW(Source!A316)</f>
        <v>316</v>
      </c>
      <c r="B415">
        <v>50447276</v>
      </c>
      <c r="C415">
        <v>50448112</v>
      </c>
      <c r="D415">
        <v>46170623</v>
      </c>
      <c r="E415">
        <v>1</v>
      </c>
      <c r="F415">
        <v>1</v>
      </c>
      <c r="G415">
        <v>30570983</v>
      </c>
      <c r="H415">
        <v>2</v>
      </c>
      <c r="I415" t="s">
        <v>612</v>
      </c>
      <c r="J415" t="s">
        <v>613</v>
      </c>
      <c r="K415" t="s">
        <v>614</v>
      </c>
      <c r="L415">
        <v>1368</v>
      </c>
      <c r="N415">
        <v>1011</v>
      </c>
      <c r="O415" t="s">
        <v>611</v>
      </c>
      <c r="P415" t="s">
        <v>611</v>
      </c>
      <c r="Q415">
        <v>1</v>
      </c>
      <c r="W415">
        <v>0</v>
      </c>
      <c r="X415">
        <v>831184158</v>
      </c>
      <c r="Y415">
        <f t="shared" si="206"/>
        <v>0.61</v>
      </c>
      <c r="AA415">
        <v>0</v>
      </c>
      <c r="AB415">
        <v>80.319999999999993</v>
      </c>
      <c r="AC415">
        <v>0</v>
      </c>
      <c r="AD415">
        <v>0</v>
      </c>
      <c r="AE415">
        <v>0</v>
      </c>
      <c r="AF415">
        <v>7.11</v>
      </c>
      <c r="AG415">
        <v>0</v>
      </c>
      <c r="AH415">
        <v>0</v>
      </c>
      <c r="AI415">
        <v>1</v>
      </c>
      <c r="AJ415">
        <v>10.79</v>
      </c>
      <c r="AK415">
        <v>34.090000000000003</v>
      </c>
      <c r="AL415">
        <v>1</v>
      </c>
      <c r="AM415">
        <v>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0.61</v>
      </c>
      <c r="AU415" t="s">
        <v>3</v>
      </c>
      <c r="AV415">
        <v>0</v>
      </c>
      <c r="AW415">
        <v>2</v>
      </c>
      <c r="AX415">
        <v>50448123</v>
      </c>
      <c r="AY415">
        <v>1</v>
      </c>
      <c r="AZ415">
        <v>0</v>
      </c>
      <c r="BA415">
        <v>412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f>ROUND(Y415*Source!I316*DO415,9)</f>
        <v>0</v>
      </c>
      <c r="CX415">
        <f>ROUND(Y415*Source!I316,9)</f>
        <v>0.61</v>
      </c>
      <c r="CY415">
        <f>AB415</f>
        <v>80.319999999999993</v>
      </c>
      <c r="CZ415">
        <f>AF415</f>
        <v>7.11</v>
      </c>
      <c r="DA415">
        <f>AJ415</f>
        <v>10.79</v>
      </c>
      <c r="DB415">
        <f t="shared" si="207"/>
        <v>4.34</v>
      </c>
      <c r="DC415">
        <f t="shared" si="208"/>
        <v>0</v>
      </c>
      <c r="DD415" t="s">
        <v>3</v>
      </c>
      <c r="DE415" t="s">
        <v>3</v>
      </c>
      <c r="DF415">
        <f t="shared" si="209"/>
        <v>0</v>
      </c>
      <c r="DG415">
        <f>ROUND(ROUND(AF415*AJ415,2)*CX415,2)</f>
        <v>46.8</v>
      </c>
      <c r="DH415">
        <f>ROUND(ROUND(AG415*AK415,2)*CX415,2)</f>
        <v>0</v>
      </c>
      <c r="DI415">
        <f t="shared" si="202"/>
        <v>0</v>
      </c>
      <c r="DJ415">
        <f>DG415</f>
        <v>46.8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ROW(Source!A316)</f>
        <v>316</v>
      </c>
      <c r="B416">
        <v>50447276</v>
      </c>
      <c r="C416">
        <v>50448112</v>
      </c>
      <c r="D416">
        <v>46170867</v>
      </c>
      <c r="E416">
        <v>1</v>
      </c>
      <c r="F416">
        <v>1</v>
      </c>
      <c r="G416">
        <v>30570983</v>
      </c>
      <c r="H416">
        <v>2</v>
      </c>
      <c r="I416" t="s">
        <v>644</v>
      </c>
      <c r="J416" t="s">
        <v>645</v>
      </c>
      <c r="K416" t="s">
        <v>646</v>
      </c>
      <c r="L416">
        <v>1368</v>
      </c>
      <c r="N416">
        <v>1011</v>
      </c>
      <c r="O416" t="s">
        <v>611</v>
      </c>
      <c r="P416" t="s">
        <v>611</v>
      </c>
      <c r="Q416">
        <v>1</v>
      </c>
      <c r="W416">
        <v>0</v>
      </c>
      <c r="X416">
        <v>-7781208</v>
      </c>
      <c r="Y416">
        <f t="shared" si="206"/>
        <v>0.06</v>
      </c>
      <c r="AA416">
        <v>0</v>
      </c>
      <c r="AB416">
        <v>1106.71</v>
      </c>
      <c r="AC416">
        <v>450.44</v>
      </c>
      <c r="AD416">
        <v>0</v>
      </c>
      <c r="AE416">
        <v>0</v>
      </c>
      <c r="AF416">
        <v>83.1</v>
      </c>
      <c r="AG416">
        <v>12.62</v>
      </c>
      <c r="AH416">
        <v>0</v>
      </c>
      <c r="AI416">
        <v>1</v>
      </c>
      <c r="AJ416">
        <v>12.72</v>
      </c>
      <c r="AK416">
        <v>34.090000000000003</v>
      </c>
      <c r="AL416">
        <v>1</v>
      </c>
      <c r="AM416">
        <v>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0.06</v>
      </c>
      <c r="AU416" t="s">
        <v>3</v>
      </c>
      <c r="AV416">
        <v>0</v>
      </c>
      <c r="AW416">
        <v>2</v>
      </c>
      <c r="AX416">
        <v>50448124</v>
      </c>
      <c r="AY416">
        <v>1</v>
      </c>
      <c r="AZ416">
        <v>0</v>
      </c>
      <c r="BA416">
        <v>413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f>ROUND(Y416*Source!I316*DO416,9)</f>
        <v>0</v>
      </c>
      <c r="CX416">
        <f>ROUND(Y416*Source!I316,9)</f>
        <v>0.06</v>
      </c>
      <c r="CY416">
        <f>AB416</f>
        <v>1106.71</v>
      </c>
      <c r="CZ416">
        <f>AF416</f>
        <v>83.1</v>
      </c>
      <c r="DA416">
        <f>AJ416</f>
        <v>12.72</v>
      </c>
      <c r="DB416">
        <f t="shared" si="207"/>
        <v>4.99</v>
      </c>
      <c r="DC416">
        <f t="shared" si="208"/>
        <v>0.76</v>
      </c>
      <c r="DD416" t="s">
        <v>3</v>
      </c>
      <c r="DE416" t="s">
        <v>3</v>
      </c>
      <c r="DF416">
        <f t="shared" si="209"/>
        <v>0</v>
      </c>
      <c r="DG416">
        <f>ROUND(ROUND(AF416*AJ416,2)*CX416,2)</f>
        <v>63.42</v>
      </c>
      <c r="DH416">
        <f>ROUND(ROUND(AG416*AK416,2)*CX416,2)</f>
        <v>25.81</v>
      </c>
      <c r="DI416">
        <f t="shared" si="202"/>
        <v>0</v>
      </c>
      <c r="DJ416">
        <f>DG416</f>
        <v>63.42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ROW(Source!A316)</f>
        <v>316</v>
      </c>
      <c r="B417">
        <v>50447276</v>
      </c>
      <c r="C417">
        <v>50448112</v>
      </c>
      <c r="D417">
        <v>46170911</v>
      </c>
      <c r="E417">
        <v>1</v>
      </c>
      <c r="F417">
        <v>1</v>
      </c>
      <c r="G417">
        <v>30570983</v>
      </c>
      <c r="H417">
        <v>2</v>
      </c>
      <c r="I417" t="s">
        <v>833</v>
      </c>
      <c r="J417" t="s">
        <v>834</v>
      </c>
      <c r="K417" t="s">
        <v>835</v>
      </c>
      <c r="L417">
        <v>1368</v>
      </c>
      <c r="N417">
        <v>1011</v>
      </c>
      <c r="O417" t="s">
        <v>611</v>
      </c>
      <c r="P417" t="s">
        <v>611</v>
      </c>
      <c r="Q417">
        <v>1</v>
      </c>
      <c r="W417">
        <v>0</v>
      </c>
      <c r="X417">
        <v>-424722589</v>
      </c>
      <c r="Y417">
        <f t="shared" si="206"/>
        <v>0.19</v>
      </c>
      <c r="AA417">
        <v>0</v>
      </c>
      <c r="AB417">
        <v>10.09</v>
      </c>
      <c r="AC417">
        <v>0</v>
      </c>
      <c r="AD417">
        <v>0</v>
      </c>
      <c r="AE417">
        <v>0</v>
      </c>
      <c r="AF417">
        <v>1.1499999999999999</v>
      </c>
      <c r="AG417">
        <v>0</v>
      </c>
      <c r="AH417">
        <v>0</v>
      </c>
      <c r="AI417">
        <v>1</v>
      </c>
      <c r="AJ417">
        <v>8.3800000000000008</v>
      </c>
      <c r="AK417">
        <v>34.090000000000003</v>
      </c>
      <c r="AL417">
        <v>1</v>
      </c>
      <c r="AM417">
        <v>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0.19</v>
      </c>
      <c r="AU417" t="s">
        <v>3</v>
      </c>
      <c r="AV417">
        <v>0</v>
      </c>
      <c r="AW417">
        <v>2</v>
      </c>
      <c r="AX417">
        <v>50448125</v>
      </c>
      <c r="AY417">
        <v>1</v>
      </c>
      <c r="AZ417">
        <v>0</v>
      </c>
      <c r="BA417">
        <v>414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f>ROUND(Y417*Source!I316*DO417,9)</f>
        <v>0</v>
      </c>
      <c r="CX417">
        <f>ROUND(Y417*Source!I316,9)</f>
        <v>0.19</v>
      </c>
      <c r="CY417">
        <f>AB417</f>
        <v>10.09</v>
      </c>
      <c r="CZ417">
        <f>AF417</f>
        <v>1.1499999999999999</v>
      </c>
      <c r="DA417">
        <f>AJ417</f>
        <v>8.3800000000000008</v>
      </c>
      <c r="DB417">
        <f t="shared" si="207"/>
        <v>0.22</v>
      </c>
      <c r="DC417">
        <f t="shared" si="208"/>
        <v>0</v>
      </c>
      <c r="DD417" t="s">
        <v>3</v>
      </c>
      <c r="DE417" t="s">
        <v>3</v>
      </c>
      <c r="DF417">
        <f t="shared" si="209"/>
        <v>0</v>
      </c>
      <c r="DG417">
        <f>ROUND(ROUND(AF417*AJ417,2)*CX417,2)</f>
        <v>1.83</v>
      </c>
      <c r="DH417">
        <f>ROUND(ROUND(AG417*AK417,2)*CX417,2)</f>
        <v>0</v>
      </c>
      <c r="DI417">
        <f t="shared" si="202"/>
        <v>0</v>
      </c>
      <c r="DJ417">
        <f>DG417</f>
        <v>1.83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ROW(Source!A316)</f>
        <v>316</v>
      </c>
      <c r="B418">
        <v>50447276</v>
      </c>
      <c r="C418">
        <v>50448112</v>
      </c>
      <c r="D418">
        <v>46136793</v>
      </c>
      <c r="E418">
        <v>1</v>
      </c>
      <c r="F418">
        <v>1</v>
      </c>
      <c r="G418">
        <v>30570983</v>
      </c>
      <c r="H418">
        <v>3</v>
      </c>
      <c r="I418" t="s">
        <v>836</v>
      </c>
      <c r="J418" t="s">
        <v>837</v>
      </c>
      <c r="K418" t="s">
        <v>838</v>
      </c>
      <c r="L418">
        <v>1346</v>
      </c>
      <c r="N418">
        <v>1009</v>
      </c>
      <c r="O418" t="s">
        <v>326</v>
      </c>
      <c r="P418" t="s">
        <v>326</v>
      </c>
      <c r="Q418">
        <v>1</v>
      </c>
      <c r="W418">
        <v>0</v>
      </c>
      <c r="X418">
        <v>-23916938</v>
      </c>
      <c r="Y418">
        <f t="shared" si="206"/>
        <v>0.02</v>
      </c>
      <c r="AA418">
        <v>87.61</v>
      </c>
      <c r="AB418">
        <v>0</v>
      </c>
      <c r="AC418">
        <v>0</v>
      </c>
      <c r="AD418">
        <v>0</v>
      </c>
      <c r="AE418">
        <v>29.9</v>
      </c>
      <c r="AF418">
        <v>0</v>
      </c>
      <c r="AG418">
        <v>0</v>
      </c>
      <c r="AH418">
        <v>0</v>
      </c>
      <c r="AI418">
        <v>2.93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0.02</v>
      </c>
      <c r="AU418" t="s">
        <v>3</v>
      </c>
      <c r="AV418">
        <v>0</v>
      </c>
      <c r="AW418">
        <v>2</v>
      </c>
      <c r="AX418">
        <v>50448126</v>
      </c>
      <c r="AY418">
        <v>1</v>
      </c>
      <c r="AZ418">
        <v>0</v>
      </c>
      <c r="BA418">
        <v>415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ROUND(Y418*Source!I316,9)</f>
        <v>0.02</v>
      </c>
      <c r="CY418">
        <f>AA418</f>
        <v>87.61</v>
      </c>
      <c r="CZ418">
        <f>AE418</f>
        <v>29.9</v>
      </c>
      <c r="DA418">
        <f>AI418</f>
        <v>2.93</v>
      </c>
      <c r="DB418">
        <f t="shared" si="207"/>
        <v>0.6</v>
      </c>
      <c r="DC418">
        <f t="shared" si="208"/>
        <v>0</v>
      </c>
      <c r="DD418" t="s">
        <v>3</v>
      </c>
      <c r="DE418" t="s">
        <v>3</v>
      </c>
      <c r="DF418">
        <f>ROUND(ROUND(AE418*AI418,2)*CX418,2)</f>
        <v>1.75</v>
      </c>
      <c r="DG418">
        <f t="shared" ref="DG418:DG437" si="210">ROUND(ROUND(AF418,2)*CX418,2)</f>
        <v>0</v>
      </c>
      <c r="DH418">
        <f t="shared" ref="DH418:DH437" si="211">ROUND(ROUND(AG418,2)*CX418,2)</f>
        <v>0</v>
      </c>
      <c r="DI418">
        <f t="shared" si="202"/>
        <v>0</v>
      </c>
      <c r="DJ418">
        <f>DF418</f>
        <v>1.75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ROW(Source!A316)</f>
        <v>316</v>
      </c>
      <c r="B419">
        <v>50447276</v>
      </c>
      <c r="C419">
        <v>50448112</v>
      </c>
      <c r="D419">
        <v>46136840</v>
      </c>
      <c r="E419">
        <v>1</v>
      </c>
      <c r="F419">
        <v>1</v>
      </c>
      <c r="G419">
        <v>30570983</v>
      </c>
      <c r="H419">
        <v>3</v>
      </c>
      <c r="I419" t="s">
        <v>839</v>
      </c>
      <c r="J419" t="s">
        <v>840</v>
      </c>
      <c r="K419" t="s">
        <v>841</v>
      </c>
      <c r="L419">
        <v>1348</v>
      </c>
      <c r="N419">
        <v>1009</v>
      </c>
      <c r="O419" t="s">
        <v>70</v>
      </c>
      <c r="P419" t="s">
        <v>70</v>
      </c>
      <c r="Q419">
        <v>1000</v>
      </c>
      <c r="W419">
        <v>0</v>
      </c>
      <c r="X419">
        <v>-2033265844</v>
      </c>
      <c r="Y419">
        <f t="shared" si="206"/>
        <v>1E-4</v>
      </c>
      <c r="AA419">
        <v>157580.26</v>
      </c>
      <c r="AB419">
        <v>0</v>
      </c>
      <c r="AC419">
        <v>0</v>
      </c>
      <c r="AD419">
        <v>0</v>
      </c>
      <c r="AE419">
        <v>8596.85</v>
      </c>
      <c r="AF419">
        <v>0</v>
      </c>
      <c r="AG419">
        <v>0</v>
      </c>
      <c r="AH419">
        <v>0</v>
      </c>
      <c r="AI419">
        <v>18.329999999999998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1E-4</v>
      </c>
      <c r="AU419" t="s">
        <v>3</v>
      </c>
      <c r="AV419">
        <v>0</v>
      </c>
      <c r="AW419">
        <v>2</v>
      </c>
      <c r="AX419">
        <v>50448127</v>
      </c>
      <c r="AY419">
        <v>1</v>
      </c>
      <c r="AZ419">
        <v>0</v>
      </c>
      <c r="BA419">
        <v>416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ROUND(Y419*Source!I316,9)</f>
        <v>1E-4</v>
      </c>
      <c r="CY419">
        <f>AA419</f>
        <v>157580.26</v>
      </c>
      <c r="CZ419">
        <f>AE419</f>
        <v>8596.85</v>
      </c>
      <c r="DA419">
        <f>AI419</f>
        <v>18.329999999999998</v>
      </c>
      <c r="DB419">
        <f t="shared" si="207"/>
        <v>0.86</v>
      </c>
      <c r="DC419">
        <f t="shared" si="208"/>
        <v>0</v>
      </c>
      <c r="DD419" t="s">
        <v>3</v>
      </c>
      <c r="DE419" t="s">
        <v>3</v>
      </c>
      <c r="DF419">
        <f>ROUND(ROUND(AE419*AI419,2)*CX419,2)</f>
        <v>15.76</v>
      </c>
      <c r="DG419">
        <f t="shared" si="210"/>
        <v>0</v>
      </c>
      <c r="DH419">
        <f t="shared" si="211"/>
        <v>0</v>
      </c>
      <c r="DI419">
        <f t="shared" si="202"/>
        <v>0</v>
      </c>
      <c r="DJ419">
        <f>DF419</f>
        <v>15.76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ROW(Source!A316)</f>
        <v>316</v>
      </c>
      <c r="B420">
        <v>50447276</v>
      </c>
      <c r="C420">
        <v>50448112</v>
      </c>
      <c r="D420">
        <v>46147671</v>
      </c>
      <c r="E420">
        <v>1</v>
      </c>
      <c r="F420">
        <v>1</v>
      </c>
      <c r="G420">
        <v>30570983</v>
      </c>
      <c r="H420">
        <v>3</v>
      </c>
      <c r="I420" t="s">
        <v>403</v>
      </c>
      <c r="J420" t="s">
        <v>405</v>
      </c>
      <c r="K420" t="s">
        <v>404</v>
      </c>
      <c r="L420">
        <v>1354</v>
      </c>
      <c r="N420">
        <v>1010</v>
      </c>
      <c r="O420" t="s">
        <v>252</v>
      </c>
      <c r="P420" t="s">
        <v>252</v>
      </c>
      <c r="Q420">
        <v>1</v>
      </c>
      <c r="W420">
        <v>0</v>
      </c>
      <c r="X420">
        <v>1362025947</v>
      </c>
      <c r="Y420">
        <f t="shared" si="206"/>
        <v>1</v>
      </c>
      <c r="AA420">
        <v>1206.82</v>
      </c>
      <c r="AB420">
        <v>0</v>
      </c>
      <c r="AC420">
        <v>0</v>
      </c>
      <c r="AD420">
        <v>0</v>
      </c>
      <c r="AE420">
        <v>190.35</v>
      </c>
      <c r="AF420">
        <v>0</v>
      </c>
      <c r="AG420">
        <v>0</v>
      </c>
      <c r="AH420">
        <v>0</v>
      </c>
      <c r="AI420">
        <v>6.34</v>
      </c>
      <c r="AJ420">
        <v>1</v>
      </c>
      <c r="AK420">
        <v>1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 t="s">
        <v>3</v>
      </c>
      <c r="AT420">
        <v>1</v>
      </c>
      <c r="AU420" t="s">
        <v>3</v>
      </c>
      <c r="AV420">
        <v>0</v>
      </c>
      <c r="AW420">
        <v>1</v>
      </c>
      <c r="AX420">
        <v>-1</v>
      </c>
      <c r="AY420">
        <v>0</v>
      </c>
      <c r="AZ420">
        <v>0</v>
      </c>
      <c r="BA420" t="s">
        <v>3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ROUND(Y420*Source!I316,9)</f>
        <v>1</v>
      </c>
      <c r="CY420">
        <f>AA420</f>
        <v>1206.82</v>
      </c>
      <c r="CZ420">
        <f>AE420</f>
        <v>190.35</v>
      </c>
      <c r="DA420">
        <f>AI420</f>
        <v>6.34</v>
      </c>
      <c r="DB420">
        <f t="shared" si="207"/>
        <v>190.35</v>
      </c>
      <c r="DC420">
        <f t="shared" si="208"/>
        <v>0</v>
      </c>
      <c r="DD420" t="s">
        <v>3</v>
      </c>
      <c r="DE420" t="s">
        <v>3</v>
      </c>
      <c r="DF420">
        <f>ROUND(ROUND(AE420*AI420,2)*CX420,2)</f>
        <v>1206.82</v>
      </c>
      <c r="DG420">
        <f t="shared" si="210"/>
        <v>0</v>
      </c>
      <c r="DH420">
        <f t="shared" si="211"/>
        <v>0</v>
      </c>
      <c r="DI420">
        <f t="shared" si="202"/>
        <v>0</v>
      </c>
      <c r="DJ420">
        <f>DF420</f>
        <v>1206.82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ROW(Source!A319)</f>
        <v>319</v>
      </c>
      <c r="B421">
        <v>50447275</v>
      </c>
      <c r="C421">
        <v>50448131</v>
      </c>
      <c r="D421">
        <v>40404405</v>
      </c>
      <c r="E421">
        <v>30570983</v>
      </c>
      <c r="F421">
        <v>1</v>
      </c>
      <c r="G421">
        <v>30570983</v>
      </c>
      <c r="H421">
        <v>1</v>
      </c>
      <c r="I421" t="s">
        <v>605</v>
      </c>
      <c r="J421" t="s">
        <v>3</v>
      </c>
      <c r="K421" t="s">
        <v>606</v>
      </c>
      <c r="L421">
        <v>1191</v>
      </c>
      <c r="N421">
        <v>1013</v>
      </c>
      <c r="O421" t="s">
        <v>607</v>
      </c>
      <c r="P421" t="s">
        <v>607</v>
      </c>
      <c r="Q421">
        <v>1</v>
      </c>
      <c r="W421">
        <v>0</v>
      </c>
      <c r="X421">
        <v>476480486</v>
      </c>
      <c r="Y421">
        <f>(AT421*0.8)</f>
        <v>1.0720000000000001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1.34</v>
      </c>
      <c r="AU421" t="s">
        <v>412</v>
      </c>
      <c r="AV421">
        <v>1</v>
      </c>
      <c r="AW421">
        <v>2</v>
      </c>
      <c r="AX421">
        <v>50448148</v>
      </c>
      <c r="AY421">
        <v>1</v>
      </c>
      <c r="AZ421">
        <v>0</v>
      </c>
      <c r="BA421">
        <v>419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U421">
        <f>ROUND(AT421*Source!I319*AH421*AL421,2)</f>
        <v>0</v>
      </c>
      <c r="CV421">
        <f>ROUND(Y421*Source!I319,9)</f>
        <v>4.2880000000000003</v>
      </c>
      <c r="CW421">
        <v>0</v>
      </c>
      <c r="CX421">
        <f>ROUND(Y421*Source!I319,9)</f>
        <v>4.2880000000000003</v>
      </c>
      <c r="CY421">
        <f>AD421</f>
        <v>0</v>
      </c>
      <c r="CZ421">
        <f>AH421</f>
        <v>0</v>
      </c>
      <c r="DA421">
        <f>AL421</f>
        <v>1</v>
      </c>
      <c r="DB421">
        <f>ROUND((ROUND(AT421*CZ421,2)*0.8),6)</f>
        <v>0</v>
      </c>
      <c r="DC421">
        <f>ROUND((ROUND(AT421*AG421,2)*0.8),6)</f>
        <v>0</v>
      </c>
      <c r="DD421" t="s">
        <v>3</v>
      </c>
      <c r="DE421" t="s">
        <v>3</v>
      </c>
      <c r="DF421">
        <f t="shared" ref="DF421:DF439" si="212">ROUND(ROUND(AE421,2)*CX421,2)</f>
        <v>0</v>
      </c>
      <c r="DG421">
        <f t="shared" si="210"/>
        <v>0</v>
      </c>
      <c r="DH421">
        <f t="shared" si="211"/>
        <v>0</v>
      </c>
      <c r="DI421">
        <f t="shared" si="202"/>
        <v>0</v>
      </c>
      <c r="DJ421">
        <f>DI421</f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ROW(Source!A319)</f>
        <v>319</v>
      </c>
      <c r="B422">
        <v>50447275</v>
      </c>
      <c r="C422">
        <v>50448131</v>
      </c>
      <c r="D422">
        <v>46170623</v>
      </c>
      <c r="E422">
        <v>1</v>
      </c>
      <c r="F422">
        <v>1</v>
      </c>
      <c r="G422">
        <v>30570983</v>
      </c>
      <c r="H422">
        <v>2</v>
      </c>
      <c r="I422" t="s">
        <v>612</v>
      </c>
      <c r="J422" t="s">
        <v>613</v>
      </c>
      <c r="K422" t="s">
        <v>614</v>
      </c>
      <c r="L422">
        <v>1368</v>
      </c>
      <c r="N422">
        <v>1011</v>
      </c>
      <c r="O422" t="s">
        <v>611</v>
      </c>
      <c r="P422" t="s">
        <v>611</v>
      </c>
      <c r="Q422">
        <v>1</v>
      </c>
      <c r="W422">
        <v>0</v>
      </c>
      <c r="X422">
        <v>831184158</v>
      </c>
      <c r="Y422">
        <f>(AT422*0.8)</f>
        <v>8.8000000000000009E-2</v>
      </c>
      <c r="AA422">
        <v>0</v>
      </c>
      <c r="AB422">
        <v>7.11</v>
      </c>
      <c r="AC422">
        <v>0</v>
      </c>
      <c r="AD422">
        <v>0</v>
      </c>
      <c r="AE422">
        <v>0</v>
      </c>
      <c r="AF422">
        <v>7.11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0.11</v>
      </c>
      <c r="AU422" t="s">
        <v>412</v>
      </c>
      <c r="AV422">
        <v>0</v>
      </c>
      <c r="AW422">
        <v>2</v>
      </c>
      <c r="AX422">
        <v>50448149</v>
      </c>
      <c r="AY422">
        <v>1</v>
      </c>
      <c r="AZ422">
        <v>0</v>
      </c>
      <c r="BA422">
        <v>420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f>ROUND(Y422*Source!I319*DO422,9)</f>
        <v>0</v>
      </c>
      <c r="CX422">
        <f>ROUND(Y422*Source!I319,9)</f>
        <v>0.35199999999999998</v>
      </c>
      <c r="CY422">
        <f>AB422</f>
        <v>7.11</v>
      </c>
      <c r="CZ422">
        <f>AF422</f>
        <v>7.11</v>
      </c>
      <c r="DA422">
        <f>AJ422</f>
        <v>1</v>
      </c>
      <c r="DB422">
        <f>ROUND((ROUND(AT422*CZ422,2)*0.8),6)</f>
        <v>0.624</v>
      </c>
      <c r="DC422">
        <f>ROUND((ROUND(AT422*AG422,2)*0.8),6)</f>
        <v>0</v>
      </c>
      <c r="DD422" t="s">
        <v>3</v>
      </c>
      <c r="DE422" t="s">
        <v>3</v>
      </c>
      <c r="DF422">
        <f t="shared" si="212"/>
        <v>0</v>
      </c>
      <c r="DG422">
        <f t="shared" si="210"/>
        <v>2.5</v>
      </c>
      <c r="DH422">
        <f t="shared" si="211"/>
        <v>0</v>
      </c>
      <c r="DI422">
        <f t="shared" si="202"/>
        <v>0</v>
      </c>
      <c r="DJ422">
        <f>DG422</f>
        <v>2.5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ROW(Source!A319)</f>
        <v>319</v>
      </c>
      <c r="B423">
        <v>50447275</v>
      </c>
      <c r="C423">
        <v>50448131</v>
      </c>
      <c r="D423">
        <v>46093437</v>
      </c>
      <c r="E423">
        <v>1</v>
      </c>
      <c r="F423">
        <v>1</v>
      </c>
      <c r="G423">
        <v>30570983</v>
      </c>
      <c r="H423">
        <v>2</v>
      </c>
      <c r="I423" t="s">
        <v>842</v>
      </c>
      <c r="J423" t="s">
        <v>843</v>
      </c>
      <c r="K423" t="s">
        <v>844</v>
      </c>
      <c r="L423">
        <v>1368</v>
      </c>
      <c r="N423">
        <v>1011</v>
      </c>
      <c r="O423" t="s">
        <v>611</v>
      </c>
      <c r="P423" t="s">
        <v>611</v>
      </c>
      <c r="Q423">
        <v>1</v>
      </c>
      <c r="W423">
        <v>0</v>
      </c>
      <c r="X423">
        <v>1144856659</v>
      </c>
      <c r="Y423">
        <f>(AT423*0.8)</f>
        <v>2.4E-2</v>
      </c>
      <c r="AA423">
        <v>0</v>
      </c>
      <c r="AB423">
        <v>0.35</v>
      </c>
      <c r="AC423">
        <v>0</v>
      </c>
      <c r="AD423">
        <v>0</v>
      </c>
      <c r="AE423">
        <v>0</v>
      </c>
      <c r="AF423">
        <v>0.35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0.03</v>
      </c>
      <c r="AU423" t="s">
        <v>412</v>
      </c>
      <c r="AV423">
        <v>0</v>
      </c>
      <c r="AW423">
        <v>2</v>
      </c>
      <c r="AX423">
        <v>50448150</v>
      </c>
      <c r="AY423">
        <v>1</v>
      </c>
      <c r="AZ423">
        <v>0</v>
      </c>
      <c r="BA423">
        <v>421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f>ROUND(Y423*Source!I319*DO423,9)</f>
        <v>0</v>
      </c>
      <c r="CX423">
        <f>ROUND(Y423*Source!I319,9)</f>
        <v>9.6000000000000002E-2</v>
      </c>
      <c r="CY423">
        <f>AB423</f>
        <v>0.35</v>
      </c>
      <c r="CZ423">
        <f>AF423</f>
        <v>0.35</v>
      </c>
      <c r="DA423">
        <f>AJ423</f>
        <v>1</v>
      </c>
      <c r="DB423">
        <f>ROUND((ROUND(AT423*CZ423,2)*0.8),6)</f>
        <v>8.0000000000000002E-3</v>
      </c>
      <c r="DC423">
        <f>ROUND((ROUND(AT423*AG423,2)*0.8),6)</f>
        <v>0</v>
      </c>
      <c r="DD423" t="s">
        <v>3</v>
      </c>
      <c r="DE423" t="s">
        <v>3</v>
      </c>
      <c r="DF423">
        <f t="shared" si="212"/>
        <v>0</v>
      </c>
      <c r="DG423">
        <f t="shared" si="210"/>
        <v>0.03</v>
      </c>
      <c r="DH423">
        <f t="shared" si="211"/>
        <v>0</v>
      </c>
      <c r="DI423">
        <f t="shared" si="202"/>
        <v>0</v>
      </c>
      <c r="DJ423">
        <f>DG423</f>
        <v>0.03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ROW(Source!A319)</f>
        <v>319</v>
      </c>
      <c r="B424">
        <v>50447275</v>
      </c>
      <c r="C424">
        <v>50448131</v>
      </c>
      <c r="D424">
        <v>31111826</v>
      </c>
      <c r="E424">
        <v>1</v>
      </c>
      <c r="F424">
        <v>1</v>
      </c>
      <c r="G424">
        <v>30570983</v>
      </c>
      <c r="H424">
        <v>3</v>
      </c>
      <c r="I424" t="s">
        <v>845</v>
      </c>
      <c r="J424" t="s">
        <v>846</v>
      </c>
      <c r="K424" t="s">
        <v>847</v>
      </c>
      <c r="L424">
        <v>1346</v>
      </c>
      <c r="N424">
        <v>1009</v>
      </c>
      <c r="O424" t="s">
        <v>326</v>
      </c>
      <c r="P424" t="s">
        <v>326</v>
      </c>
      <c r="Q424">
        <v>1</v>
      </c>
      <c r="W424">
        <v>0</v>
      </c>
      <c r="X424">
        <v>-703736887</v>
      </c>
      <c r="Y424">
        <f t="shared" ref="Y424:Y432" si="213">(AT424*1)</f>
        <v>1E-3</v>
      </c>
      <c r="AA424">
        <v>13.96</v>
      </c>
      <c r="AB424">
        <v>0</v>
      </c>
      <c r="AC424">
        <v>0</v>
      </c>
      <c r="AD424">
        <v>0</v>
      </c>
      <c r="AE424">
        <v>13.96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1E-3</v>
      </c>
      <c r="AU424" t="s">
        <v>411</v>
      </c>
      <c r="AV424">
        <v>0</v>
      </c>
      <c r="AW424">
        <v>2</v>
      </c>
      <c r="AX424">
        <v>50448151</v>
      </c>
      <c r="AY424">
        <v>1</v>
      </c>
      <c r="AZ424">
        <v>0</v>
      </c>
      <c r="BA424">
        <v>422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ROUND(Y424*Source!I319,9)</f>
        <v>4.0000000000000001E-3</v>
      </c>
      <c r="CY424">
        <f t="shared" ref="CY424:CY436" si="214">AA424</f>
        <v>13.96</v>
      </c>
      <c r="CZ424">
        <f t="shared" ref="CZ424:CZ436" si="215">AE424</f>
        <v>13.96</v>
      </c>
      <c r="DA424">
        <f t="shared" ref="DA424:DA436" si="216">AI424</f>
        <v>1</v>
      </c>
      <c r="DB424">
        <f t="shared" ref="DB424:DB432" si="217">ROUND((ROUND(AT424*CZ424,2)*1),6)</f>
        <v>0.01</v>
      </c>
      <c r="DC424">
        <f t="shared" ref="DC424:DC432" si="218">ROUND((ROUND(AT424*AG424,2)*1),6)</f>
        <v>0</v>
      </c>
      <c r="DD424" t="s">
        <v>3</v>
      </c>
      <c r="DE424" t="s">
        <v>3</v>
      </c>
      <c r="DF424">
        <f t="shared" si="212"/>
        <v>0.06</v>
      </c>
      <c r="DG424">
        <f t="shared" si="210"/>
        <v>0</v>
      </c>
      <c r="DH424">
        <f t="shared" si="211"/>
        <v>0</v>
      </c>
      <c r="DI424">
        <f t="shared" si="202"/>
        <v>0</v>
      </c>
      <c r="DJ424">
        <f t="shared" ref="DJ424:DJ436" si="219">DF424</f>
        <v>0.06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ROW(Source!A319)</f>
        <v>319</v>
      </c>
      <c r="B425">
        <v>50447275</v>
      </c>
      <c r="C425">
        <v>50448131</v>
      </c>
      <c r="D425">
        <v>46136793</v>
      </c>
      <c r="E425">
        <v>1</v>
      </c>
      <c r="F425">
        <v>1</v>
      </c>
      <c r="G425">
        <v>30570983</v>
      </c>
      <c r="H425">
        <v>3</v>
      </c>
      <c r="I425" t="s">
        <v>836</v>
      </c>
      <c r="J425" t="s">
        <v>837</v>
      </c>
      <c r="K425" t="s">
        <v>838</v>
      </c>
      <c r="L425">
        <v>1346</v>
      </c>
      <c r="N425">
        <v>1009</v>
      </c>
      <c r="O425" t="s">
        <v>326</v>
      </c>
      <c r="P425" t="s">
        <v>326</v>
      </c>
      <c r="Q425">
        <v>1</v>
      </c>
      <c r="W425">
        <v>0</v>
      </c>
      <c r="X425">
        <v>-23916938</v>
      </c>
      <c r="Y425">
        <f t="shared" si="213"/>
        <v>3.5999999999999997E-2</v>
      </c>
      <c r="AA425">
        <v>29.9</v>
      </c>
      <c r="AB425">
        <v>0</v>
      </c>
      <c r="AC425">
        <v>0</v>
      </c>
      <c r="AD425">
        <v>0</v>
      </c>
      <c r="AE425">
        <v>29.9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3.5999999999999997E-2</v>
      </c>
      <c r="AU425" t="s">
        <v>411</v>
      </c>
      <c r="AV425">
        <v>0</v>
      </c>
      <c r="AW425">
        <v>2</v>
      </c>
      <c r="AX425">
        <v>50448152</v>
      </c>
      <c r="AY425">
        <v>1</v>
      </c>
      <c r="AZ425">
        <v>0</v>
      </c>
      <c r="BA425">
        <v>423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ROUND(Y425*Source!I319,9)</f>
        <v>0.14399999999999999</v>
      </c>
      <c r="CY425">
        <f t="shared" si="214"/>
        <v>29.9</v>
      </c>
      <c r="CZ425">
        <f t="shared" si="215"/>
        <v>29.9</v>
      </c>
      <c r="DA425">
        <f t="shared" si="216"/>
        <v>1</v>
      </c>
      <c r="DB425">
        <f t="shared" si="217"/>
        <v>1.08</v>
      </c>
      <c r="DC425">
        <f t="shared" si="218"/>
        <v>0</v>
      </c>
      <c r="DD425" t="s">
        <v>3</v>
      </c>
      <c r="DE425" t="s">
        <v>3</v>
      </c>
      <c r="DF425">
        <f t="shared" si="212"/>
        <v>4.3099999999999996</v>
      </c>
      <c r="DG425">
        <f t="shared" si="210"/>
        <v>0</v>
      </c>
      <c r="DH425">
        <f t="shared" si="211"/>
        <v>0</v>
      </c>
      <c r="DI425">
        <f t="shared" si="202"/>
        <v>0</v>
      </c>
      <c r="DJ425">
        <f t="shared" si="219"/>
        <v>4.3099999999999996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ROW(Source!A319)</f>
        <v>319</v>
      </c>
      <c r="B426">
        <v>50447275</v>
      </c>
      <c r="C426">
        <v>50448131</v>
      </c>
      <c r="D426">
        <v>46136840</v>
      </c>
      <c r="E426">
        <v>1</v>
      </c>
      <c r="F426">
        <v>1</v>
      </c>
      <c r="G426">
        <v>30570983</v>
      </c>
      <c r="H426">
        <v>3</v>
      </c>
      <c r="I426" t="s">
        <v>839</v>
      </c>
      <c r="J426" t="s">
        <v>840</v>
      </c>
      <c r="K426" t="s">
        <v>841</v>
      </c>
      <c r="L426">
        <v>1348</v>
      </c>
      <c r="N426">
        <v>1009</v>
      </c>
      <c r="O426" t="s">
        <v>70</v>
      </c>
      <c r="P426" t="s">
        <v>70</v>
      </c>
      <c r="Q426">
        <v>1000</v>
      </c>
      <c r="W426">
        <v>0</v>
      </c>
      <c r="X426">
        <v>-2033265844</v>
      </c>
      <c r="Y426">
        <f t="shared" si="213"/>
        <v>6.9999999999999994E-5</v>
      </c>
      <c r="AA426">
        <v>8596.85</v>
      </c>
      <c r="AB426">
        <v>0</v>
      </c>
      <c r="AC426">
        <v>0</v>
      </c>
      <c r="AD426">
        <v>0</v>
      </c>
      <c r="AE426">
        <v>8596.85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6.9999999999999994E-5</v>
      </c>
      <c r="AU426" t="s">
        <v>411</v>
      </c>
      <c r="AV426">
        <v>0</v>
      </c>
      <c r="AW426">
        <v>2</v>
      </c>
      <c r="AX426">
        <v>50448153</v>
      </c>
      <c r="AY426">
        <v>1</v>
      </c>
      <c r="AZ426">
        <v>0</v>
      </c>
      <c r="BA426">
        <v>424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ROUND(Y426*Source!I319,9)</f>
        <v>2.7999999999999998E-4</v>
      </c>
      <c r="CY426">
        <f t="shared" si="214"/>
        <v>8596.85</v>
      </c>
      <c r="CZ426">
        <f t="shared" si="215"/>
        <v>8596.85</v>
      </c>
      <c r="DA426">
        <f t="shared" si="216"/>
        <v>1</v>
      </c>
      <c r="DB426">
        <f t="shared" si="217"/>
        <v>0.6</v>
      </c>
      <c r="DC426">
        <f t="shared" si="218"/>
        <v>0</v>
      </c>
      <c r="DD426" t="s">
        <v>3</v>
      </c>
      <c r="DE426" t="s">
        <v>3</v>
      </c>
      <c r="DF426">
        <f t="shared" si="212"/>
        <v>2.41</v>
      </c>
      <c r="DG426">
        <f t="shared" si="210"/>
        <v>0</v>
      </c>
      <c r="DH426">
        <f t="shared" si="211"/>
        <v>0</v>
      </c>
      <c r="DI426">
        <f t="shared" si="202"/>
        <v>0</v>
      </c>
      <c r="DJ426">
        <f t="shared" si="219"/>
        <v>2.41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ROW(Source!A319)</f>
        <v>319</v>
      </c>
      <c r="B427">
        <v>50447275</v>
      </c>
      <c r="C427">
        <v>50448131</v>
      </c>
      <c r="D427">
        <v>46136870</v>
      </c>
      <c r="E427">
        <v>1</v>
      </c>
      <c r="F427">
        <v>1</v>
      </c>
      <c r="G427">
        <v>30570983</v>
      </c>
      <c r="H427">
        <v>3</v>
      </c>
      <c r="I427" t="s">
        <v>848</v>
      </c>
      <c r="J427" t="s">
        <v>849</v>
      </c>
      <c r="K427" t="s">
        <v>850</v>
      </c>
      <c r="L427">
        <v>1346</v>
      </c>
      <c r="N427">
        <v>1009</v>
      </c>
      <c r="O427" t="s">
        <v>326</v>
      </c>
      <c r="P427" t="s">
        <v>326</v>
      </c>
      <c r="Q427">
        <v>1</v>
      </c>
      <c r="W427">
        <v>0</v>
      </c>
      <c r="X427">
        <v>-666633332</v>
      </c>
      <c r="Y427">
        <f t="shared" si="213"/>
        <v>1.2E-2</v>
      </c>
      <c r="AA427">
        <v>159.07</v>
      </c>
      <c r="AB427">
        <v>0</v>
      </c>
      <c r="AC427">
        <v>0</v>
      </c>
      <c r="AD427">
        <v>0</v>
      </c>
      <c r="AE427">
        <v>159.07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1.2E-2</v>
      </c>
      <c r="AU427" t="s">
        <v>411</v>
      </c>
      <c r="AV427">
        <v>0</v>
      </c>
      <c r="AW427">
        <v>2</v>
      </c>
      <c r="AX427">
        <v>50448154</v>
      </c>
      <c r="AY427">
        <v>1</v>
      </c>
      <c r="AZ427">
        <v>0</v>
      </c>
      <c r="BA427">
        <v>425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ROUND(Y427*Source!I319,9)</f>
        <v>4.8000000000000001E-2</v>
      </c>
      <c r="CY427">
        <f t="shared" si="214"/>
        <v>159.07</v>
      </c>
      <c r="CZ427">
        <f t="shared" si="215"/>
        <v>159.07</v>
      </c>
      <c r="DA427">
        <f t="shared" si="216"/>
        <v>1</v>
      </c>
      <c r="DB427">
        <f t="shared" si="217"/>
        <v>1.91</v>
      </c>
      <c r="DC427">
        <f t="shared" si="218"/>
        <v>0</v>
      </c>
      <c r="DD427" t="s">
        <v>3</v>
      </c>
      <c r="DE427" t="s">
        <v>3</v>
      </c>
      <c r="DF427">
        <f t="shared" si="212"/>
        <v>7.64</v>
      </c>
      <c r="DG427">
        <f t="shared" si="210"/>
        <v>0</v>
      </c>
      <c r="DH427">
        <f t="shared" si="211"/>
        <v>0</v>
      </c>
      <c r="DI427">
        <f t="shared" si="202"/>
        <v>0</v>
      </c>
      <c r="DJ427">
        <f t="shared" si="219"/>
        <v>7.64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ROW(Source!A319)</f>
        <v>319</v>
      </c>
      <c r="B428">
        <v>50447275</v>
      </c>
      <c r="C428">
        <v>50448131</v>
      </c>
      <c r="D428">
        <v>46136087</v>
      </c>
      <c r="E428">
        <v>1</v>
      </c>
      <c r="F428">
        <v>1</v>
      </c>
      <c r="G428">
        <v>30570983</v>
      </c>
      <c r="H428">
        <v>3</v>
      </c>
      <c r="I428" t="s">
        <v>851</v>
      </c>
      <c r="J428" t="s">
        <v>852</v>
      </c>
      <c r="K428" t="s">
        <v>853</v>
      </c>
      <c r="L428">
        <v>1354</v>
      </c>
      <c r="N428">
        <v>1010</v>
      </c>
      <c r="O428" t="s">
        <v>252</v>
      </c>
      <c r="P428" t="s">
        <v>252</v>
      </c>
      <c r="Q428">
        <v>1</v>
      </c>
      <c r="W428">
        <v>0</v>
      </c>
      <c r="X428">
        <v>1346064091</v>
      </c>
      <c r="Y428">
        <f t="shared" si="213"/>
        <v>1.3</v>
      </c>
      <c r="AA428">
        <v>3.86</v>
      </c>
      <c r="AB428">
        <v>0</v>
      </c>
      <c r="AC428">
        <v>0</v>
      </c>
      <c r="AD428">
        <v>0</v>
      </c>
      <c r="AE428">
        <v>3.86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1.3</v>
      </c>
      <c r="AU428" t="s">
        <v>411</v>
      </c>
      <c r="AV428">
        <v>0</v>
      </c>
      <c r="AW428">
        <v>2</v>
      </c>
      <c r="AX428">
        <v>50448155</v>
      </c>
      <c r="AY428">
        <v>1</v>
      </c>
      <c r="AZ428">
        <v>0</v>
      </c>
      <c r="BA428">
        <v>426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ROUND(Y428*Source!I319,9)</f>
        <v>5.2</v>
      </c>
      <c r="CY428">
        <f t="shared" si="214"/>
        <v>3.86</v>
      </c>
      <c r="CZ428">
        <f t="shared" si="215"/>
        <v>3.86</v>
      </c>
      <c r="DA428">
        <f t="shared" si="216"/>
        <v>1</v>
      </c>
      <c r="DB428">
        <f t="shared" si="217"/>
        <v>5.0199999999999996</v>
      </c>
      <c r="DC428">
        <f t="shared" si="218"/>
        <v>0</v>
      </c>
      <c r="DD428" t="s">
        <v>3</v>
      </c>
      <c r="DE428" t="s">
        <v>3</v>
      </c>
      <c r="DF428">
        <f t="shared" si="212"/>
        <v>20.07</v>
      </c>
      <c r="DG428">
        <f t="shared" si="210"/>
        <v>0</v>
      </c>
      <c r="DH428">
        <f t="shared" si="211"/>
        <v>0</v>
      </c>
      <c r="DI428">
        <f t="shared" si="202"/>
        <v>0</v>
      </c>
      <c r="DJ428">
        <f t="shared" si="219"/>
        <v>20.07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ROW(Source!A319)</f>
        <v>319</v>
      </c>
      <c r="B429">
        <v>50447275</v>
      </c>
      <c r="C429">
        <v>50448131</v>
      </c>
      <c r="D429">
        <v>46136088</v>
      </c>
      <c r="E429">
        <v>1</v>
      </c>
      <c r="F429">
        <v>1</v>
      </c>
      <c r="G429">
        <v>30570983</v>
      </c>
      <c r="H429">
        <v>3</v>
      </c>
      <c r="I429" t="s">
        <v>854</v>
      </c>
      <c r="J429" t="s">
        <v>855</v>
      </c>
      <c r="K429" t="s">
        <v>856</v>
      </c>
      <c r="L429">
        <v>1354</v>
      </c>
      <c r="N429">
        <v>1010</v>
      </c>
      <c r="O429" t="s">
        <v>252</v>
      </c>
      <c r="P429" t="s">
        <v>252</v>
      </c>
      <c r="Q429">
        <v>1</v>
      </c>
      <c r="W429">
        <v>0</v>
      </c>
      <c r="X429">
        <v>-934629768</v>
      </c>
      <c r="Y429">
        <f t="shared" si="213"/>
        <v>1.4</v>
      </c>
      <c r="AA429">
        <v>0.89</v>
      </c>
      <c r="AB429">
        <v>0</v>
      </c>
      <c r="AC429">
        <v>0</v>
      </c>
      <c r="AD429">
        <v>0</v>
      </c>
      <c r="AE429">
        <v>0.89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1.4</v>
      </c>
      <c r="AU429" t="s">
        <v>411</v>
      </c>
      <c r="AV429">
        <v>0</v>
      </c>
      <c r="AW429">
        <v>2</v>
      </c>
      <c r="AX429">
        <v>50448156</v>
      </c>
      <c r="AY429">
        <v>1</v>
      </c>
      <c r="AZ429">
        <v>0</v>
      </c>
      <c r="BA429">
        <v>427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ROUND(Y429*Source!I319,9)</f>
        <v>5.6</v>
      </c>
      <c r="CY429">
        <f t="shared" si="214"/>
        <v>0.89</v>
      </c>
      <c r="CZ429">
        <f t="shared" si="215"/>
        <v>0.89</v>
      </c>
      <c r="DA429">
        <f t="shared" si="216"/>
        <v>1</v>
      </c>
      <c r="DB429">
        <f t="shared" si="217"/>
        <v>1.25</v>
      </c>
      <c r="DC429">
        <f t="shared" si="218"/>
        <v>0</v>
      </c>
      <c r="DD429" t="s">
        <v>3</v>
      </c>
      <c r="DE429" t="s">
        <v>3</v>
      </c>
      <c r="DF429">
        <f t="shared" si="212"/>
        <v>4.9800000000000004</v>
      </c>
      <c r="DG429">
        <f t="shared" si="210"/>
        <v>0</v>
      </c>
      <c r="DH429">
        <f t="shared" si="211"/>
        <v>0</v>
      </c>
      <c r="DI429">
        <f t="shared" si="202"/>
        <v>0</v>
      </c>
      <c r="DJ429">
        <f t="shared" si="219"/>
        <v>4.9800000000000004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ROW(Source!A319)</f>
        <v>319</v>
      </c>
      <c r="B430">
        <v>50447275</v>
      </c>
      <c r="C430">
        <v>50448131</v>
      </c>
      <c r="D430">
        <v>46137340</v>
      </c>
      <c r="E430">
        <v>1</v>
      </c>
      <c r="F430">
        <v>1</v>
      </c>
      <c r="G430">
        <v>30570983</v>
      </c>
      <c r="H430">
        <v>3</v>
      </c>
      <c r="I430" t="s">
        <v>857</v>
      </c>
      <c r="J430" t="s">
        <v>858</v>
      </c>
      <c r="K430" t="s">
        <v>859</v>
      </c>
      <c r="L430">
        <v>1346</v>
      </c>
      <c r="N430">
        <v>1009</v>
      </c>
      <c r="O430" t="s">
        <v>326</v>
      </c>
      <c r="P430" t="s">
        <v>326</v>
      </c>
      <c r="Q430">
        <v>1</v>
      </c>
      <c r="W430">
        <v>0</v>
      </c>
      <c r="X430">
        <v>-1934992785</v>
      </c>
      <c r="Y430">
        <f t="shared" si="213"/>
        <v>6.0000000000000001E-3</v>
      </c>
      <c r="AA430">
        <v>15.11</v>
      </c>
      <c r="AB430">
        <v>0</v>
      </c>
      <c r="AC430">
        <v>0</v>
      </c>
      <c r="AD430">
        <v>0</v>
      </c>
      <c r="AE430">
        <v>15.11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6.0000000000000001E-3</v>
      </c>
      <c r="AU430" t="s">
        <v>411</v>
      </c>
      <c r="AV430">
        <v>0</v>
      </c>
      <c r="AW430">
        <v>2</v>
      </c>
      <c r="AX430">
        <v>50448157</v>
      </c>
      <c r="AY430">
        <v>1</v>
      </c>
      <c r="AZ430">
        <v>0</v>
      </c>
      <c r="BA430">
        <v>428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ROUND(Y430*Source!I319,9)</f>
        <v>2.4E-2</v>
      </c>
      <c r="CY430">
        <f t="shared" si="214"/>
        <v>15.11</v>
      </c>
      <c r="CZ430">
        <f t="shared" si="215"/>
        <v>15.11</v>
      </c>
      <c r="DA430">
        <f t="shared" si="216"/>
        <v>1</v>
      </c>
      <c r="DB430">
        <f t="shared" si="217"/>
        <v>0.09</v>
      </c>
      <c r="DC430">
        <f t="shared" si="218"/>
        <v>0</v>
      </c>
      <c r="DD430" t="s">
        <v>3</v>
      </c>
      <c r="DE430" t="s">
        <v>3</v>
      </c>
      <c r="DF430">
        <f t="shared" si="212"/>
        <v>0.36</v>
      </c>
      <c r="DG430">
        <f t="shared" si="210"/>
        <v>0</v>
      </c>
      <c r="DH430">
        <f t="shared" si="211"/>
        <v>0</v>
      </c>
      <c r="DI430">
        <f t="shared" si="202"/>
        <v>0</v>
      </c>
      <c r="DJ430">
        <f t="shared" si="219"/>
        <v>0.36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ROW(Source!A319)</f>
        <v>319</v>
      </c>
      <c r="B431">
        <v>50447275</v>
      </c>
      <c r="C431">
        <v>50448131</v>
      </c>
      <c r="D431">
        <v>31113627</v>
      </c>
      <c r="E431">
        <v>1</v>
      </c>
      <c r="F431">
        <v>1</v>
      </c>
      <c r="G431">
        <v>30570983</v>
      </c>
      <c r="H431">
        <v>3</v>
      </c>
      <c r="I431" t="s">
        <v>860</v>
      </c>
      <c r="J431" t="s">
        <v>861</v>
      </c>
      <c r="K431" t="s">
        <v>862</v>
      </c>
      <c r="L431">
        <v>1346</v>
      </c>
      <c r="N431">
        <v>1009</v>
      </c>
      <c r="O431" t="s">
        <v>326</v>
      </c>
      <c r="P431" t="s">
        <v>326</v>
      </c>
      <c r="Q431">
        <v>1</v>
      </c>
      <c r="W431">
        <v>0</v>
      </c>
      <c r="X431">
        <v>-1357320227</v>
      </c>
      <c r="Y431">
        <f t="shared" si="213"/>
        <v>6.0000000000000001E-3</v>
      </c>
      <c r="AA431">
        <v>23.12</v>
      </c>
      <c r="AB431">
        <v>0</v>
      </c>
      <c r="AC431">
        <v>0</v>
      </c>
      <c r="AD431">
        <v>0</v>
      </c>
      <c r="AE431">
        <v>23.12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6.0000000000000001E-3</v>
      </c>
      <c r="AU431" t="s">
        <v>411</v>
      </c>
      <c r="AV431">
        <v>0</v>
      </c>
      <c r="AW431">
        <v>2</v>
      </c>
      <c r="AX431">
        <v>50448158</v>
      </c>
      <c r="AY431">
        <v>1</v>
      </c>
      <c r="AZ431">
        <v>0</v>
      </c>
      <c r="BA431">
        <v>429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ROUND(Y431*Source!I319,9)</f>
        <v>2.4E-2</v>
      </c>
      <c r="CY431">
        <f t="shared" si="214"/>
        <v>23.12</v>
      </c>
      <c r="CZ431">
        <f t="shared" si="215"/>
        <v>23.12</v>
      </c>
      <c r="DA431">
        <f t="shared" si="216"/>
        <v>1</v>
      </c>
      <c r="DB431">
        <f t="shared" si="217"/>
        <v>0.14000000000000001</v>
      </c>
      <c r="DC431">
        <f t="shared" si="218"/>
        <v>0</v>
      </c>
      <c r="DD431" t="s">
        <v>3</v>
      </c>
      <c r="DE431" t="s">
        <v>3</v>
      </c>
      <c r="DF431">
        <f t="shared" si="212"/>
        <v>0.55000000000000004</v>
      </c>
      <c r="DG431">
        <f t="shared" si="210"/>
        <v>0</v>
      </c>
      <c r="DH431">
        <f t="shared" si="211"/>
        <v>0</v>
      </c>
      <c r="DI431">
        <f t="shared" si="202"/>
        <v>0</v>
      </c>
      <c r="DJ431">
        <f t="shared" si="219"/>
        <v>0.55000000000000004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ROW(Source!A319)</f>
        <v>319</v>
      </c>
      <c r="B432">
        <v>50447275</v>
      </c>
      <c r="C432">
        <v>50448131</v>
      </c>
      <c r="D432">
        <v>31114144</v>
      </c>
      <c r="E432">
        <v>1</v>
      </c>
      <c r="F432">
        <v>1</v>
      </c>
      <c r="G432">
        <v>30570983</v>
      </c>
      <c r="H432">
        <v>3</v>
      </c>
      <c r="I432" t="s">
        <v>863</v>
      </c>
      <c r="J432" t="s">
        <v>864</v>
      </c>
      <c r="K432" t="s">
        <v>865</v>
      </c>
      <c r="L432">
        <v>1349</v>
      </c>
      <c r="N432">
        <v>1009</v>
      </c>
      <c r="O432" t="s">
        <v>866</v>
      </c>
      <c r="P432" t="s">
        <v>866</v>
      </c>
      <c r="Q432">
        <v>1E-3</v>
      </c>
      <c r="W432">
        <v>0</v>
      </c>
      <c r="X432">
        <v>1880335342</v>
      </c>
      <c r="Y432">
        <f t="shared" si="213"/>
        <v>1</v>
      </c>
      <c r="AA432">
        <v>7.0000000000000007E-2</v>
      </c>
      <c r="AB432">
        <v>0</v>
      </c>
      <c r="AC432">
        <v>0</v>
      </c>
      <c r="AD432">
        <v>0</v>
      </c>
      <c r="AE432">
        <v>7.0000000000000007E-2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1</v>
      </c>
      <c r="AU432" t="s">
        <v>411</v>
      </c>
      <c r="AV432">
        <v>0</v>
      </c>
      <c r="AW432">
        <v>2</v>
      </c>
      <c r="AX432">
        <v>50448159</v>
      </c>
      <c r="AY432">
        <v>1</v>
      </c>
      <c r="AZ432">
        <v>0</v>
      </c>
      <c r="BA432">
        <v>430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ROUND(Y432*Source!I319,9)</f>
        <v>4</v>
      </c>
      <c r="CY432">
        <f t="shared" si="214"/>
        <v>7.0000000000000007E-2</v>
      </c>
      <c r="CZ432">
        <f t="shared" si="215"/>
        <v>7.0000000000000007E-2</v>
      </c>
      <c r="DA432">
        <f t="shared" si="216"/>
        <v>1</v>
      </c>
      <c r="DB432">
        <f t="shared" si="217"/>
        <v>7.0000000000000007E-2</v>
      </c>
      <c r="DC432">
        <f t="shared" si="218"/>
        <v>0</v>
      </c>
      <c r="DD432" t="s">
        <v>3</v>
      </c>
      <c r="DE432" t="s">
        <v>3</v>
      </c>
      <c r="DF432">
        <f t="shared" si="212"/>
        <v>0.28000000000000003</v>
      </c>
      <c r="DG432">
        <f t="shared" si="210"/>
        <v>0</v>
      </c>
      <c r="DH432">
        <f t="shared" si="211"/>
        <v>0</v>
      </c>
      <c r="DI432">
        <f t="shared" si="202"/>
        <v>0</v>
      </c>
      <c r="DJ432">
        <f t="shared" si="219"/>
        <v>0.28000000000000003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ROW(Source!A319)</f>
        <v>319</v>
      </c>
      <c r="B433">
        <v>50447275</v>
      </c>
      <c r="C433">
        <v>50448131</v>
      </c>
      <c r="D433">
        <v>46148411</v>
      </c>
      <c r="E433">
        <v>1</v>
      </c>
      <c r="F433">
        <v>1</v>
      </c>
      <c r="G433">
        <v>30570983</v>
      </c>
      <c r="H433">
        <v>3</v>
      </c>
      <c r="I433" t="s">
        <v>415</v>
      </c>
      <c r="J433" t="s">
        <v>417</v>
      </c>
      <c r="K433" t="s">
        <v>416</v>
      </c>
      <c r="L433">
        <v>1354</v>
      </c>
      <c r="N433">
        <v>1010</v>
      </c>
      <c r="O433" t="s">
        <v>252</v>
      </c>
      <c r="P433" t="s">
        <v>252</v>
      </c>
      <c r="Q433">
        <v>1</v>
      </c>
      <c r="W433">
        <v>0</v>
      </c>
      <c r="X433">
        <v>-29144379</v>
      </c>
      <c r="Y433">
        <f>AT433</f>
        <v>0.5</v>
      </c>
      <c r="AA433">
        <v>2400.06</v>
      </c>
      <c r="AB433">
        <v>0</v>
      </c>
      <c r="AC433">
        <v>0</v>
      </c>
      <c r="AD433">
        <v>0</v>
      </c>
      <c r="AE433">
        <v>2400.06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 t="s">
        <v>3</v>
      </c>
      <c r="AT433">
        <v>0.5</v>
      </c>
      <c r="AU433" t="s">
        <v>3</v>
      </c>
      <c r="AV433">
        <v>0</v>
      </c>
      <c r="AW433">
        <v>1</v>
      </c>
      <c r="AX433">
        <v>-1</v>
      </c>
      <c r="AY433">
        <v>0</v>
      </c>
      <c r="AZ433">
        <v>0</v>
      </c>
      <c r="BA433" t="s">
        <v>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ROUND(Y433*Source!I319,9)</f>
        <v>2</v>
      </c>
      <c r="CY433">
        <f t="shared" si="214"/>
        <v>2400.06</v>
      </c>
      <c r="CZ433">
        <f t="shared" si="215"/>
        <v>2400.06</v>
      </c>
      <c r="DA433">
        <f t="shared" si="216"/>
        <v>1</v>
      </c>
      <c r="DB433">
        <f>ROUND(ROUND(AT433*CZ433,2),6)</f>
        <v>1200.03</v>
      </c>
      <c r="DC433">
        <f>ROUND(ROUND(AT433*AG433,2),6)</f>
        <v>0</v>
      </c>
      <c r="DD433" t="s">
        <v>3</v>
      </c>
      <c r="DE433" t="s">
        <v>3</v>
      </c>
      <c r="DF433">
        <f t="shared" si="212"/>
        <v>4800.12</v>
      </c>
      <c r="DG433">
        <f t="shared" si="210"/>
        <v>0</v>
      </c>
      <c r="DH433">
        <f t="shared" si="211"/>
        <v>0</v>
      </c>
      <c r="DI433">
        <f t="shared" si="202"/>
        <v>0</v>
      </c>
      <c r="DJ433">
        <f t="shared" si="219"/>
        <v>4800.12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ROW(Source!A319)</f>
        <v>319</v>
      </c>
      <c r="B434">
        <v>50447275</v>
      </c>
      <c r="C434">
        <v>50448131</v>
      </c>
      <c r="D434">
        <v>46148417</v>
      </c>
      <c r="E434">
        <v>1</v>
      </c>
      <c r="F434">
        <v>1</v>
      </c>
      <c r="G434">
        <v>30570983</v>
      </c>
      <c r="H434">
        <v>3</v>
      </c>
      <c r="I434" t="s">
        <v>419</v>
      </c>
      <c r="J434" t="s">
        <v>421</v>
      </c>
      <c r="K434" t="s">
        <v>420</v>
      </c>
      <c r="L434">
        <v>1354</v>
      </c>
      <c r="N434">
        <v>1010</v>
      </c>
      <c r="O434" t="s">
        <v>252</v>
      </c>
      <c r="P434" t="s">
        <v>252</v>
      </c>
      <c r="Q434">
        <v>1</v>
      </c>
      <c r="W434">
        <v>0</v>
      </c>
      <c r="X434">
        <v>-797544188</v>
      </c>
      <c r="Y434">
        <f>AT434</f>
        <v>0.5</v>
      </c>
      <c r="AA434">
        <v>77.010000000000005</v>
      </c>
      <c r="AB434">
        <v>0</v>
      </c>
      <c r="AC434">
        <v>0</v>
      </c>
      <c r="AD434">
        <v>0</v>
      </c>
      <c r="AE434">
        <v>77.010000000000005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0</v>
      </c>
      <c r="AN434">
        <v>0</v>
      </c>
      <c r="AO434">
        <v>0</v>
      </c>
      <c r="AP434">
        <v>1</v>
      </c>
      <c r="AQ434">
        <v>0</v>
      </c>
      <c r="AR434">
        <v>0</v>
      </c>
      <c r="AS434" t="s">
        <v>3</v>
      </c>
      <c r="AT434">
        <v>0.5</v>
      </c>
      <c r="AU434" t="s">
        <v>3</v>
      </c>
      <c r="AV434">
        <v>0</v>
      </c>
      <c r="AW434">
        <v>1</v>
      </c>
      <c r="AX434">
        <v>-1</v>
      </c>
      <c r="AY434">
        <v>0</v>
      </c>
      <c r="AZ434">
        <v>0</v>
      </c>
      <c r="BA434" t="s">
        <v>3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ROUND(Y434*Source!I319,9)</f>
        <v>2</v>
      </c>
      <c r="CY434">
        <f t="shared" si="214"/>
        <v>77.010000000000005</v>
      </c>
      <c r="CZ434">
        <f t="shared" si="215"/>
        <v>77.010000000000005</v>
      </c>
      <c r="DA434">
        <f t="shared" si="216"/>
        <v>1</v>
      </c>
      <c r="DB434">
        <f>ROUND(ROUND(AT434*CZ434,2),6)</f>
        <v>38.51</v>
      </c>
      <c r="DC434">
        <f>ROUND(ROUND(AT434*AG434,2),6)</f>
        <v>0</v>
      </c>
      <c r="DD434" t="s">
        <v>3</v>
      </c>
      <c r="DE434" t="s">
        <v>3</v>
      </c>
      <c r="DF434">
        <f t="shared" si="212"/>
        <v>154.02000000000001</v>
      </c>
      <c r="DG434">
        <f t="shared" si="210"/>
        <v>0</v>
      </c>
      <c r="DH434">
        <f t="shared" si="211"/>
        <v>0</v>
      </c>
      <c r="DI434">
        <f t="shared" si="202"/>
        <v>0</v>
      </c>
      <c r="DJ434">
        <f t="shared" si="219"/>
        <v>154.02000000000001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ROW(Source!A319)</f>
        <v>319</v>
      </c>
      <c r="B435">
        <v>50447275</v>
      </c>
      <c r="C435">
        <v>50448131</v>
      </c>
      <c r="D435">
        <v>46148554</v>
      </c>
      <c r="E435">
        <v>1</v>
      </c>
      <c r="F435">
        <v>1</v>
      </c>
      <c r="G435">
        <v>30570983</v>
      </c>
      <c r="H435">
        <v>3</v>
      </c>
      <c r="I435" t="s">
        <v>867</v>
      </c>
      <c r="J435" t="s">
        <v>868</v>
      </c>
      <c r="K435" t="s">
        <v>869</v>
      </c>
      <c r="L435">
        <v>1356</v>
      </c>
      <c r="N435">
        <v>1010</v>
      </c>
      <c r="O435" t="s">
        <v>444</v>
      </c>
      <c r="P435" t="s">
        <v>444</v>
      </c>
      <c r="Q435">
        <v>1000</v>
      </c>
      <c r="W435">
        <v>0</v>
      </c>
      <c r="X435">
        <v>-380859890</v>
      </c>
      <c r="Y435">
        <f>(AT435*1)</f>
        <v>2E-3</v>
      </c>
      <c r="AA435">
        <v>56.17</v>
      </c>
      <c r="AB435">
        <v>0</v>
      </c>
      <c r="AC435">
        <v>0</v>
      </c>
      <c r="AD435">
        <v>0</v>
      </c>
      <c r="AE435">
        <v>56.17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2E-3</v>
      </c>
      <c r="AU435" t="s">
        <v>411</v>
      </c>
      <c r="AV435">
        <v>0</v>
      </c>
      <c r="AW435">
        <v>2</v>
      </c>
      <c r="AX435">
        <v>50448160</v>
      </c>
      <c r="AY435">
        <v>1</v>
      </c>
      <c r="AZ435">
        <v>0</v>
      </c>
      <c r="BA435">
        <v>431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ROUND(Y435*Source!I319,9)</f>
        <v>8.0000000000000002E-3</v>
      </c>
      <c r="CY435">
        <f t="shared" si="214"/>
        <v>56.17</v>
      </c>
      <c r="CZ435">
        <f t="shared" si="215"/>
        <v>56.17</v>
      </c>
      <c r="DA435">
        <f t="shared" si="216"/>
        <v>1</v>
      </c>
      <c r="DB435">
        <f>ROUND((ROUND(AT435*CZ435,2)*1),6)</f>
        <v>0.11</v>
      </c>
      <c r="DC435">
        <f>ROUND((ROUND(AT435*AG435,2)*1),6)</f>
        <v>0</v>
      </c>
      <c r="DD435" t="s">
        <v>3</v>
      </c>
      <c r="DE435" t="s">
        <v>3</v>
      </c>
      <c r="DF435">
        <f t="shared" si="212"/>
        <v>0.45</v>
      </c>
      <c r="DG435">
        <f t="shared" si="210"/>
        <v>0</v>
      </c>
      <c r="DH435">
        <f t="shared" si="211"/>
        <v>0</v>
      </c>
      <c r="DI435">
        <f t="shared" si="202"/>
        <v>0</v>
      </c>
      <c r="DJ435">
        <f t="shared" si="219"/>
        <v>0.45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ROW(Source!A319)</f>
        <v>319</v>
      </c>
      <c r="B436">
        <v>50447275</v>
      </c>
      <c r="C436">
        <v>50448131</v>
      </c>
      <c r="D436">
        <v>46148713</v>
      </c>
      <c r="E436">
        <v>1</v>
      </c>
      <c r="F436">
        <v>1</v>
      </c>
      <c r="G436">
        <v>30570983</v>
      </c>
      <c r="H436">
        <v>3</v>
      </c>
      <c r="I436" t="s">
        <v>870</v>
      </c>
      <c r="J436" t="s">
        <v>871</v>
      </c>
      <c r="K436" t="s">
        <v>872</v>
      </c>
      <c r="L436">
        <v>1354</v>
      </c>
      <c r="N436">
        <v>1010</v>
      </c>
      <c r="O436" t="s">
        <v>252</v>
      </c>
      <c r="P436" t="s">
        <v>252</v>
      </c>
      <c r="Q436">
        <v>1</v>
      </c>
      <c r="W436">
        <v>0</v>
      </c>
      <c r="X436">
        <v>1112018754</v>
      </c>
      <c r="Y436">
        <f>(AT436*1)</f>
        <v>1</v>
      </c>
      <c r="AA436">
        <v>14.99</v>
      </c>
      <c r="AB436">
        <v>0</v>
      </c>
      <c r="AC436">
        <v>0</v>
      </c>
      <c r="AD436">
        <v>0</v>
      </c>
      <c r="AE436">
        <v>14.99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1</v>
      </c>
      <c r="AU436" t="s">
        <v>411</v>
      </c>
      <c r="AV436">
        <v>0</v>
      </c>
      <c r="AW436">
        <v>2</v>
      </c>
      <c r="AX436">
        <v>50448161</v>
      </c>
      <c r="AY436">
        <v>1</v>
      </c>
      <c r="AZ436">
        <v>0</v>
      </c>
      <c r="BA436">
        <v>432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ROUND(Y436*Source!I319,9)</f>
        <v>4</v>
      </c>
      <c r="CY436">
        <f t="shared" si="214"/>
        <v>14.99</v>
      </c>
      <c r="CZ436">
        <f t="shared" si="215"/>
        <v>14.99</v>
      </c>
      <c r="DA436">
        <f t="shared" si="216"/>
        <v>1</v>
      </c>
      <c r="DB436">
        <f>ROUND((ROUND(AT436*CZ436,2)*1),6)</f>
        <v>14.99</v>
      </c>
      <c r="DC436">
        <f>ROUND((ROUND(AT436*AG436,2)*1),6)</f>
        <v>0</v>
      </c>
      <c r="DD436" t="s">
        <v>3</v>
      </c>
      <c r="DE436" t="s">
        <v>3</v>
      </c>
      <c r="DF436">
        <f t="shared" si="212"/>
        <v>59.96</v>
      </c>
      <c r="DG436">
        <f t="shared" si="210"/>
        <v>0</v>
      </c>
      <c r="DH436">
        <f t="shared" si="211"/>
        <v>0</v>
      </c>
      <c r="DI436">
        <f t="shared" si="202"/>
        <v>0</v>
      </c>
      <c r="DJ436">
        <f t="shared" si="219"/>
        <v>59.96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ROW(Source!A320)</f>
        <v>320</v>
      </c>
      <c r="B437">
        <v>50447276</v>
      </c>
      <c r="C437">
        <v>50448131</v>
      </c>
      <c r="D437">
        <v>40404405</v>
      </c>
      <c r="E437">
        <v>30570983</v>
      </c>
      <c r="F437">
        <v>1</v>
      </c>
      <c r="G437">
        <v>30570983</v>
      </c>
      <c r="H437">
        <v>1</v>
      </c>
      <c r="I437" t="s">
        <v>605</v>
      </c>
      <c r="J437" t="s">
        <v>3</v>
      </c>
      <c r="K437" t="s">
        <v>606</v>
      </c>
      <c r="L437">
        <v>1191</v>
      </c>
      <c r="N437">
        <v>1013</v>
      </c>
      <c r="O437" t="s">
        <v>607</v>
      </c>
      <c r="P437" t="s">
        <v>607</v>
      </c>
      <c r="Q437">
        <v>1</v>
      </c>
      <c r="W437">
        <v>0</v>
      </c>
      <c r="X437">
        <v>476480486</v>
      </c>
      <c r="Y437">
        <f>(AT437*0.8)</f>
        <v>1.0720000000000001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5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1.34</v>
      </c>
      <c r="AU437" t="s">
        <v>412</v>
      </c>
      <c r="AV437">
        <v>1</v>
      </c>
      <c r="AW437">
        <v>2</v>
      </c>
      <c r="AX437">
        <v>50448148</v>
      </c>
      <c r="AY437">
        <v>1</v>
      </c>
      <c r="AZ437">
        <v>0</v>
      </c>
      <c r="BA437">
        <v>437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U437">
        <f>ROUND(AT437*Source!I320*AH437*AL437,2)</f>
        <v>0</v>
      </c>
      <c r="CV437">
        <f>ROUND(Y437*Source!I320,9)</f>
        <v>4.2880000000000003</v>
      </c>
      <c r="CW437">
        <v>0</v>
      </c>
      <c r="CX437">
        <f>ROUND(Y437*Source!I320,9)</f>
        <v>4.2880000000000003</v>
      </c>
      <c r="CY437">
        <f>AD437</f>
        <v>0</v>
      </c>
      <c r="CZ437">
        <f>AH437</f>
        <v>0</v>
      </c>
      <c r="DA437">
        <f>AL437</f>
        <v>1</v>
      </c>
      <c r="DB437">
        <f>ROUND((ROUND(AT437*CZ437,2)*0.8),6)</f>
        <v>0</v>
      </c>
      <c r="DC437">
        <f>ROUND((ROUND(AT437*AG437,2)*0.8),6)</f>
        <v>0</v>
      </c>
      <c r="DD437" t="s">
        <v>3</v>
      </c>
      <c r="DE437" t="s">
        <v>3</v>
      </c>
      <c r="DF437">
        <f t="shared" si="212"/>
        <v>0</v>
      </c>
      <c r="DG437">
        <f t="shared" si="210"/>
        <v>0</v>
      </c>
      <c r="DH437">
        <f t="shared" si="211"/>
        <v>0</v>
      </c>
      <c r="DI437">
        <f t="shared" si="202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ROW(Source!A320)</f>
        <v>320</v>
      </c>
      <c r="B438">
        <v>50447276</v>
      </c>
      <c r="C438">
        <v>50448131</v>
      </c>
      <c r="D438">
        <v>46170623</v>
      </c>
      <c r="E438">
        <v>1</v>
      </c>
      <c r="F438">
        <v>1</v>
      </c>
      <c r="G438">
        <v>30570983</v>
      </c>
      <c r="H438">
        <v>2</v>
      </c>
      <c r="I438" t="s">
        <v>612</v>
      </c>
      <c r="J438" t="s">
        <v>613</v>
      </c>
      <c r="K438" t="s">
        <v>614</v>
      </c>
      <c r="L438">
        <v>1368</v>
      </c>
      <c r="N438">
        <v>1011</v>
      </c>
      <c r="O438" t="s">
        <v>611</v>
      </c>
      <c r="P438" t="s">
        <v>611</v>
      </c>
      <c r="Q438">
        <v>1</v>
      </c>
      <c r="W438">
        <v>0</v>
      </c>
      <c r="X438">
        <v>831184158</v>
      </c>
      <c r="Y438">
        <f>(AT438*0.8)</f>
        <v>8.8000000000000009E-2</v>
      </c>
      <c r="AA438">
        <v>0</v>
      </c>
      <c r="AB438">
        <v>80.319999999999993</v>
      </c>
      <c r="AC438">
        <v>0</v>
      </c>
      <c r="AD438">
        <v>0</v>
      </c>
      <c r="AE438">
        <v>0</v>
      </c>
      <c r="AF438">
        <v>7.11</v>
      </c>
      <c r="AG438">
        <v>0</v>
      </c>
      <c r="AH438">
        <v>0</v>
      </c>
      <c r="AI438">
        <v>1</v>
      </c>
      <c r="AJ438">
        <v>10.79</v>
      </c>
      <c r="AK438">
        <v>34.090000000000003</v>
      </c>
      <c r="AL438">
        <v>1</v>
      </c>
      <c r="AM438">
        <v>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0.11</v>
      </c>
      <c r="AU438" t="s">
        <v>412</v>
      </c>
      <c r="AV438">
        <v>0</v>
      </c>
      <c r="AW438">
        <v>2</v>
      </c>
      <c r="AX438">
        <v>50448149</v>
      </c>
      <c r="AY438">
        <v>1</v>
      </c>
      <c r="AZ438">
        <v>0</v>
      </c>
      <c r="BA438">
        <v>438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f>ROUND(Y438*Source!I320*DO438,9)</f>
        <v>0</v>
      </c>
      <c r="CX438">
        <f>ROUND(Y438*Source!I320,9)</f>
        <v>0.35199999999999998</v>
      </c>
      <c r="CY438">
        <f>AB438</f>
        <v>80.319999999999993</v>
      </c>
      <c r="CZ438">
        <f>AF438</f>
        <v>7.11</v>
      </c>
      <c r="DA438">
        <f>AJ438</f>
        <v>10.79</v>
      </c>
      <c r="DB438">
        <f>ROUND((ROUND(AT438*CZ438,2)*0.8),6)</f>
        <v>0.624</v>
      </c>
      <c r="DC438">
        <f>ROUND((ROUND(AT438*AG438,2)*0.8),6)</f>
        <v>0</v>
      </c>
      <c r="DD438" t="s">
        <v>3</v>
      </c>
      <c r="DE438" t="s">
        <v>3</v>
      </c>
      <c r="DF438">
        <f t="shared" si="212"/>
        <v>0</v>
      </c>
      <c r="DG438">
        <f>ROUND(ROUND(AF438*AJ438,2)*CX438,2)</f>
        <v>27.01</v>
      </c>
      <c r="DH438">
        <f>ROUND(ROUND(AG438*AK438,2)*CX438,2)</f>
        <v>0</v>
      </c>
      <c r="DI438">
        <f t="shared" si="202"/>
        <v>0</v>
      </c>
      <c r="DJ438">
        <f>DG438</f>
        <v>27.01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ROW(Source!A320)</f>
        <v>320</v>
      </c>
      <c r="B439">
        <v>50447276</v>
      </c>
      <c r="C439">
        <v>50448131</v>
      </c>
      <c r="D439">
        <v>46093437</v>
      </c>
      <c r="E439">
        <v>1</v>
      </c>
      <c r="F439">
        <v>1</v>
      </c>
      <c r="G439">
        <v>30570983</v>
      </c>
      <c r="H439">
        <v>2</v>
      </c>
      <c r="I439" t="s">
        <v>842</v>
      </c>
      <c r="J439" t="s">
        <v>843</v>
      </c>
      <c r="K439" t="s">
        <v>844</v>
      </c>
      <c r="L439">
        <v>1368</v>
      </c>
      <c r="N439">
        <v>1011</v>
      </c>
      <c r="O439" t="s">
        <v>611</v>
      </c>
      <c r="P439" t="s">
        <v>611</v>
      </c>
      <c r="Q439">
        <v>1</v>
      </c>
      <c r="W439">
        <v>0</v>
      </c>
      <c r="X439">
        <v>1144856659</v>
      </c>
      <c r="Y439">
        <f>(AT439*0.8)</f>
        <v>2.4E-2</v>
      </c>
      <c r="AA439">
        <v>0</v>
      </c>
      <c r="AB439">
        <v>3.03</v>
      </c>
      <c r="AC439">
        <v>0</v>
      </c>
      <c r="AD439">
        <v>0</v>
      </c>
      <c r="AE439">
        <v>0</v>
      </c>
      <c r="AF439">
        <v>0.35</v>
      </c>
      <c r="AG439">
        <v>0</v>
      </c>
      <c r="AH439">
        <v>0</v>
      </c>
      <c r="AI439">
        <v>1</v>
      </c>
      <c r="AJ439">
        <v>8.26</v>
      </c>
      <c r="AK439">
        <v>34.090000000000003</v>
      </c>
      <c r="AL439">
        <v>1</v>
      </c>
      <c r="AM439">
        <v>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0.03</v>
      </c>
      <c r="AU439" t="s">
        <v>412</v>
      </c>
      <c r="AV439">
        <v>0</v>
      </c>
      <c r="AW439">
        <v>2</v>
      </c>
      <c r="AX439">
        <v>50448150</v>
      </c>
      <c r="AY439">
        <v>1</v>
      </c>
      <c r="AZ439">
        <v>0</v>
      </c>
      <c r="BA439">
        <v>439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f>ROUND(Y439*Source!I320*DO439,9)</f>
        <v>0</v>
      </c>
      <c r="CX439">
        <f>ROUND(Y439*Source!I320,9)</f>
        <v>9.6000000000000002E-2</v>
      </c>
      <c r="CY439">
        <f>AB439</f>
        <v>3.03</v>
      </c>
      <c r="CZ439">
        <f>AF439</f>
        <v>0.35</v>
      </c>
      <c r="DA439">
        <f>AJ439</f>
        <v>8.26</v>
      </c>
      <c r="DB439">
        <f>ROUND((ROUND(AT439*CZ439,2)*0.8),6)</f>
        <v>8.0000000000000002E-3</v>
      </c>
      <c r="DC439">
        <f>ROUND((ROUND(AT439*AG439,2)*0.8),6)</f>
        <v>0</v>
      </c>
      <c r="DD439" t="s">
        <v>3</v>
      </c>
      <c r="DE439" t="s">
        <v>3</v>
      </c>
      <c r="DF439">
        <f t="shared" si="212"/>
        <v>0</v>
      </c>
      <c r="DG439">
        <f>ROUND(ROUND(AF439*AJ439,2)*CX439,2)</f>
        <v>0.28000000000000003</v>
      </c>
      <c r="DH439">
        <f>ROUND(ROUND(AG439*AK439,2)*CX439,2)</f>
        <v>0</v>
      </c>
      <c r="DI439">
        <f t="shared" si="202"/>
        <v>0</v>
      </c>
      <c r="DJ439">
        <f>DG439</f>
        <v>0.28000000000000003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ROW(Source!A320)</f>
        <v>320</v>
      </c>
      <c r="B440">
        <v>50447276</v>
      </c>
      <c r="C440">
        <v>50448131</v>
      </c>
      <c r="D440">
        <v>31111826</v>
      </c>
      <c r="E440">
        <v>1</v>
      </c>
      <c r="F440">
        <v>1</v>
      </c>
      <c r="G440">
        <v>30570983</v>
      </c>
      <c r="H440">
        <v>3</v>
      </c>
      <c r="I440" t="s">
        <v>845</v>
      </c>
      <c r="J440" t="s">
        <v>846</v>
      </c>
      <c r="K440" t="s">
        <v>847</v>
      </c>
      <c r="L440">
        <v>1346</v>
      </c>
      <c r="N440">
        <v>1009</v>
      </c>
      <c r="O440" t="s">
        <v>326</v>
      </c>
      <c r="P440" t="s">
        <v>326</v>
      </c>
      <c r="Q440">
        <v>1</v>
      </c>
      <c r="W440">
        <v>0</v>
      </c>
      <c r="X440">
        <v>-703736887</v>
      </c>
      <c r="Y440">
        <f t="shared" ref="Y440:Y448" si="220">(AT440*1)</f>
        <v>1E-3</v>
      </c>
      <c r="AA440">
        <v>184.27</v>
      </c>
      <c r="AB440">
        <v>0</v>
      </c>
      <c r="AC440">
        <v>0</v>
      </c>
      <c r="AD440">
        <v>0</v>
      </c>
      <c r="AE440">
        <v>13.96</v>
      </c>
      <c r="AF440">
        <v>0</v>
      </c>
      <c r="AG440">
        <v>0</v>
      </c>
      <c r="AH440">
        <v>0</v>
      </c>
      <c r="AI440">
        <v>13.2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1E-3</v>
      </c>
      <c r="AU440" t="s">
        <v>411</v>
      </c>
      <c r="AV440">
        <v>0</v>
      </c>
      <c r="AW440">
        <v>2</v>
      </c>
      <c r="AX440">
        <v>50448151</v>
      </c>
      <c r="AY440">
        <v>1</v>
      </c>
      <c r="AZ440">
        <v>0</v>
      </c>
      <c r="BA440">
        <v>440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ROUND(Y440*Source!I320,9)</f>
        <v>4.0000000000000001E-3</v>
      </c>
      <c r="CY440">
        <f t="shared" ref="CY440:CY452" si="221">AA440</f>
        <v>184.27</v>
      </c>
      <c r="CZ440">
        <f t="shared" ref="CZ440:CZ452" si="222">AE440</f>
        <v>13.96</v>
      </c>
      <c r="DA440">
        <f t="shared" ref="DA440:DA452" si="223">AI440</f>
        <v>13.2</v>
      </c>
      <c r="DB440">
        <f t="shared" ref="DB440:DB448" si="224">ROUND((ROUND(AT440*CZ440,2)*1),6)</f>
        <v>0.01</v>
      </c>
      <c r="DC440">
        <f t="shared" ref="DC440:DC448" si="225">ROUND((ROUND(AT440*AG440,2)*1),6)</f>
        <v>0</v>
      </c>
      <c r="DD440" t="s">
        <v>3</v>
      </c>
      <c r="DE440" t="s">
        <v>3</v>
      </c>
      <c r="DF440">
        <f t="shared" ref="DF440:DF452" si="226">ROUND(ROUND(AE440*AI440,2)*CX440,2)</f>
        <v>0.74</v>
      </c>
      <c r="DG440">
        <f t="shared" ref="DG440:DG470" si="227">ROUND(ROUND(AF440,2)*CX440,2)</f>
        <v>0</v>
      </c>
      <c r="DH440">
        <f t="shared" ref="DH440:DH470" si="228">ROUND(ROUND(AG440,2)*CX440,2)</f>
        <v>0</v>
      </c>
      <c r="DI440">
        <f t="shared" si="202"/>
        <v>0</v>
      </c>
      <c r="DJ440">
        <f t="shared" ref="DJ440:DJ452" si="229">DF440</f>
        <v>0.74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ROW(Source!A320)</f>
        <v>320</v>
      </c>
      <c r="B441">
        <v>50447276</v>
      </c>
      <c r="C441">
        <v>50448131</v>
      </c>
      <c r="D441">
        <v>46136793</v>
      </c>
      <c r="E441">
        <v>1</v>
      </c>
      <c r="F441">
        <v>1</v>
      </c>
      <c r="G441">
        <v>30570983</v>
      </c>
      <c r="H441">
        <v>3</v>
      </c>
      <c r="I441" t="s">
        <v>836</v>
      </c>
      <c r="J441" t="s">
        <v>837</v>
      </c>
      <c r="K441" t="s">
        <v>838</v>
      </c>
      <c r="L441">
        <v>1346</v>
      </c>
      <c r="N441">
        <v>1009</v>
      </c>
      <c r="O441" t="s">
        <v>326</v>
      </c>
      <c r="P441" t="s">
        <v>326</v>
      </c>
      <c r="Q441">
        <v>1</v>
      </c>
      <c r="W441">
        <v>0</v>
      </c>
      <c r="X441">
        <v>-23916938</v>
      </c>
      <c r="Y441">
        <f t="shared" si="220"/>
        <v>3.5999999999999997E-2</v>
      </c>
      <c r="AA441">
        <v>87.61</v>
      </c>
      <c r="AB441">
        <v>0</v>
      </c>
      <c r="AC441">
        <v>0</v>
      </c>
      <c r="AD441">
        <v>0</v>
      </c>
      <c r="AE441">
        <v>29.9</v>
      </c>
      <c r="AF441">
        <v>0</v>
      </c>
      <c r="AG441">
        <v>0</v>
      </c>
      <c r="AH441">
        <v>0</v>
      </c>
      <c r="AI441">
        <v>2.93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3.5999999999999997E-2</v>
      </c>
      <c r="AU441" t="s">
        <v>411</v>
      </c>
      <c r="AV441">
        <v>0</v>
      </c>
      <c r="AW441">
        <v>2</v>
      </c>
      <c r="AX441">
        <v>50448152</v>
      </c>
      <c r="AY441">
        <v>1</v>
      </c>
      <c r="AZ441">
        <v>0</v>
      </c>
      <c r="BA441">
        <v>441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ROUND(Y441*Source!I320,9)</f>
        <v>0.14399999999999999</v>
      </c>
      <c r="CY441">
        <f t="shared" si="221"/>
        <v>87.61</v>
      </c>
      <c r="CZ441">
        <f t="shared" si="222"/>
        <v>29.9</v>
      </c>
      <c r="DA441">
        <f t="shared" si="223"/>
        <v>2.93</v>
      </c>
      <c r="DB441">
        <f t="shared" si="224"/>
        <v>1.08</v>
      </c>
      <c r="DC441">
        <f t="shared" si="225"/>
        <v>0</v>
      </c>
      <c r="DD441" t="s">
        <v>3</v>
      </c>
      <c r="DE441" t="s">
        <v>3</v>
      </c>
      <c r="DF441">
        <f t="shared" si="226"/>
        <v>12.62</v>
      </c>
      <c r="DG441">
        <f t="shared" si="227"/>
        <v>0</v>
      </c>
      <c r="DH441">
        <f t="shared" si="228"/>
        <v>0</v>
      </c>
      <c r="DI441">
        <f t="shared" si="202"/>
        <v>0</v>
      </c>
      <c r="DJ441">
        <f t="shared" si="229"/>
        <v>12.62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ROW(Source!A320)</f>
        <v>320</v>
      </c>
      <c r="B442">
        <v>50447276</v>
      </c>
      <c r="C442">
        <v>50448131</v>
      </c>
      <c r="D442">
        <v>46136840</v>
      </c>
      <c r="E442">
        <v>1</v>
      </c>
      <c r="F442">
        <v>1</v>
      </c>
      <c r="G442">
        <v>30570983</v>
      </c>
      <c r="H442">
        <v>3</v>
      </c>
      <c r="I442" t="s">
        <v>839</v>
      </c>
      <c r="J442" t="s">
        <v>840</v>
      </c>
      <c r="K442" t="s">
        <v>841</v>
      </c>
      <c r="L442">
        <v>1348</v>
      </c>
      <c r="N442">
        <v>1009</v>
      </c>
      <c r="O442" t="s">
        <v>70</v>
      </c>
      <c r="P442" t="s">
        <v>70</v>
      </c>
      <c r="Q442">
        <v>1000</v>
      </c>
      <c r="W442">
        <v>0</v>
      </c>
      <c r="X442">
        <v>-2033265844</v>
      </c>
      <c r="Y442">
        <f t="shared" si="220"/>
        <v>6.9999999999999994E-5</v>
      </c>
      <c r="AA442">
        <v>157580.26</v>
      </c>
      <c r="AB442">
        <v>0</v>
      </c>
      <c r="AC442">
        <v>0</v>
      </c>
      <c r="AD442">
        <v>0</v>
      </c>
      <c r="AE442">
        <v>8596.85</v>
      </c>
      <c r="AF442">
        <v>0</v>
      </c>
      <c r="AG442">
        <v>0</v>
      </c>
      <c r="AH442">
        <v>0</v>
      </c>
      <c r="AI442">
        <v>18.329999999999998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6.9999999999999994E-5</v>
      </c>
      <c r="AU442" t="s">
        <v>411</v>
      </c>
      <c r="AV442">
        <v>0</v>
      </c>
      <c r="AW442">
        <v>2</v>
      </c>
      <c r="AX442">
        <v>50448153</v>
      </c>
      <c r="AY442">
        <v>1</v>
      </c>
      <c r="AZ442">
        <v>0</v>
      </c>
      <c r="BA442">
        <v>442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ROUND(Y442*Source!I320,9)</f>
        <v>2.7999999999999998E-4</v>
      </c>
      <c r="CY442">
        <f t="shared" si="221"/>
        <v>157580.26</v>
      </c>
      <c r="CZ442">
        <f t="shared" si="222"/>
        <v>8596.85</v>
      </c>
      <c r="DA442">
        <f t="shared" si="223"/>
        <v>18.329999999999998</v>
      </c>
      <c r="DB442">
        <f t="shared" si="224"/>
        <v>0.6</v>
      </c>
      <c r="DC442">
        <f t="shared" si="225"/>
        <v>0</v>
      </c>
      <c r="DD442" t="s">
        <v>3</v>
      </c>
      <c r="DE442" t="s">
        <v>3</v>
      </c>
      <c r="DF442">
        <f t="shared" si="226"/>
        <v>44.12</v>
      </c>
      <c r="DG442">
        <f t="shared" si="227"/>
        <v>0</v>
      </c>
      <c r="DH442">
        <f t="shared" si="228"/>
        <v>0</v>
      </c>
      <c r="DI442">
        <f t="shared" si="202"/>
        <v>0</v>
      </c>
      <c r="DJ442">
        <f t="shared" si="229"/>
        <v>44.12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ROW(Source!A320)</f>
        <v>320</v>
      </c>
      <c r="B443">
        <v>50447276</v>
      </c>
      <c r="C443">
        <v>50448131</v>
      </c>
      <c r="D443">
        <v>46136870</v>
      </c>
      <c r="E443">
        <v>1</v>
      </c>
      <c r="F443">
        <v>1</v>
      </c>
      <c r="G443">
        <v>30570983</v>
      </c>
      <c r="H443">
        <v>3</v>
      </c>
      <c r="I443" t="s">
        <v>848</v>
      </c>
      <c r="J443" t="s">
        <v>849</v>
      </c>
      <c r="K443" t="s">
        <v>850</v>
      </c>
      <c r="L443">
        <v>1346</v>
      </c>
      <c r="N443">
        <v>1009</v>
      </c>
      <c r="O443" t="s">
        <v>326</v>
      </c>
      <c r="P443" t="s">
        <v>326</v>
      </c>
      <c r="Q443">
        <v>1</v>
      </c>
      <c r="W443">
        <v>0</v>
      </c>
      <c r="X443">
        <v>-666633332</v>
      </c>
      <c r="Y443">
        <f t="shared" si="220"/>
        <v>1.2E-2</v>
      </c>
      <c r="AA443">
        <v>270.42</v>
      </c>
      <c r="AB443">
        <v>0</v>
      </c>
      <c r="AC443">
        <v>0</v>
      </c>
      <c r="AD443">
        <v>0</v>
      </c>
      <c r="AE443">
        <v>159.07</v>
      </c>
      <c r="AF443">
        <v>0</v>
      </c>
      <c r="AG443">
        <v>0</v>
      </c>
      <c r="AH443">
        <v>0</v>
      </c>
      <c r="AI443">
        <v>1.7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1.2E-2</v>
      </c>
      <c r="AU443" t="s">
        <v>411</v>
      </c>
      <c r="AV443">
        <v>0</v>
      </c>
      <c r="AW443">
        <v>2</v>
      </c>
      <c r="AX443">
        <v>50448154</v>
      </c>
      <c r="AY443">
        <v>1</v>
      </c>
      <c r="AZ443">
        <v>0</v>
      </c>
      <c r="BA443">
        <v>443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ROUND(Y443*Source!I320,9)</f>
        <v>4.8000000000000001E-2</v>
      </c>
      <c r="CY443">
        <f t="shared" si="221"/>
        <v>270.42</v>
      </c>
      <c r="CZ443">
        <f t="shared" si="222"/>
        <v>159.07</v>
      </c>
      <c r="DA443">
        <f t="shared" si="223"/>
        <v>1.7</v>
      </c>
      <c r="DB443">
        <f t="shared" si="224"/>
        <v>1.91</v>
      </c>
      <c r="DC443">
        <f t="shared" si="225"/>
        <v>0</v>
      </c>
      <c r="DD443" t="s">
        <v>3</v>
      </c>
      <c r="DE443" t="s">
        <v>3</v>
      </c>
      <c r="DF443">
        <f t="shared" si="226"/>
        <v>12.98</v>
      </c>
      <c r="DG443">
        <f t="shared" si="227"/>
        <v>0</v>
      </c>
      <c r="DH443">
        <f t="shared" si="228"/>
        <v>0</v>
      </c>
      <c r="DI443">
        <f t="shared" si="202"/>
        <v>0</v>
      </c>
      <c r="DJ443">
        <f t="shared" si="229"/>
        <v>12.98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ROW(Source!A320)</f>
        <v>320</v>
      </c>
      <c r="B444">
        <v>50447276</v>
      </c>
      <c r="C444">
        <v>50448131</v>
      </c>
      <c r="D444">
        <v>46136087</v>
      </c>
      <c r="E444">
        <v>1</v>
      </c>
      <c r="F444">
        <v>1</v>
      </c>
      <c r="G444">
        <v>30570983</v>
      </c>
      <c r="H444">
        <v>3</v>
      </c>
      <c r="I444" t="s">
        <v>851</v>
      </c>
      <c r="J444" t="s">
        <v>852</v>
      </c>
      <c r="K444" t="s">
        <v>853</v>
      </c>
      <c r="L444">
        <v>1354</v>
      </c>
      <c r="N444">
        <v>1010</v>
      </c>
      <c r="O444" t="s">
        <v>252</v>
      </c>
      <c r="P444" t="s">
        <v>252</v>
      </c>
      <c r="Q444">
        <v>1</v>
      </c>
      <c r="W444">
        <v>0</v>
      </c>
      <c r="X444">
        <v>1346064091</v>
      </c>
      <c r="Y444">
        <f t="shared" si="220"/>
        <v>1.3</v>
      </c>
      <c r="AA444">
        <v>8.76</v>
      </c>
      <c r="AB444">
        <v>0</v>
      </c>
      <c r="AC444">
        <v>0</v>
      </c>
      <c r="AD444">
        <v>0</v>
      </c>
      <c r="AE444">
        <v>3.86</v>
      </c>
      <c r="AF444">
        <v>0</v>
      </c>
      <c r="AG444">
        <v>0</v>
      </c>
      <c r="AH444">
        <v>0</v>
      </c>
      <c r="AI444">
        <v>2.27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1.3</v>
      </c>
      <c r="AU444" t="s">
        <v>411</v>
      </c>
      <c r="AV444">
        <v>0</v>
      </c>
      <c r="AW444">
        <v>2</v>
      </c>
      <c r="AX444">
        <v>50448155</v>
      </c>
      <c r="AY444">
        <v>1</v>
      </c>
      <c r="AZ444">
        <v>0</v>
      </c>
      <c r="BA444">
        <v>444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ROUND(Y444*Source!I320,9)</f>
        <v>5.2</v>
      </c>
      <c r="CY444">
        <f t="shared" si="221"/>
        <v>8.76</v>
      </c>
      <c r="CZ444">
        <f t="shared" si="222"/>
        <v>3.86</v>
      </c>
      <c r="DA444">
        <f t="shared" si="223"/>
        <v>2.27</v>
      </c>
      <c r="DB444">
        <f t="shared" si="224"/>
        <v>5.0199999999999996</v>
      </c>
      <c r="DC444">
        <f t="shared" si="225"/>
        <v>0</v>
      </c>
      <c r="DD444" t="s">
        <v>3</v>
      </c>
      <c r="DE444" t="s">
        <v>3</v>
      </c>
      <c r="DF444">
        <f t="shared" si="226"/>
        <v>45.55</v>
      </c>
      <c r="DG444">
        <f t="shared" si="227"/>
        <v>0</v>
      </c>
      <c r="DH444">
        <f t="shared" si="228"/>
        <v>0</v>
      </c>
      <c r="DI444">
        <f t="shared" si="202"/>
        <v>0</v>
      </c>
      <c r="DJ444">
        <f t="shared" si="229"/>
        <v>45.55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ROW(Source!A320)</f>
        <v>320</v>
      </c>
      <c r="B445">
        <v>50447276</v>
      </c>
      <c r="C445">
        <v>50448131</v>
      </c>
      <c r="D445">
        <v>46136088</v>
      </c>
      <c r="E445">
        <v>1</v>
      </c>
      <c r="F445">
        <v>1</v>
      </c>
      <c r="G445">
        <v>30570983</v>
      </c>
      <c r="H445">
        <v>3</v>
      </c>
      <c r="I445" t="s">
        <v>854</v>
      </c>
      <c r="J445" t="s">
        <v>855</v>
      </c>
      <c r="K445" t="s">
        <v>856</v>
      </c>
      <c r="L445">
        <v>1354</v>
      </c>
      <c r="N445">
        <v>1010</v>
      </c>
      <c r="O445" t="s">
        <v>252</v>
      </c>
      <c r="P445" t="s">
        <v>252</v>
      </c>
      <c r="Q445">
        <v>1</v>
      </c>
      <c r="W445">
        <v>0</v>
      </c>
      <c r="X445">
        <v>-934629768</v>
      </c>
      <c r="Y445">
        <f t="shared" si="220"/>
        <v>1.4</v>
      </c>
      <c r="AA445">
        <v>0.86</v>
      </c>
      <c r="AB445">
        <v>0</v>
      </c>
      <c r="AC445">
        <v>0</v>
      </c>
      <c r="AD445">
        <v>0</v>
      </c>
      <c r="AE445">
        <v>0.89</v>
      </c>
      <c r="AF445">
        <v>0</v>
      </c>
      <c r="AG445">
        <v>0</v>
      </c>
      <c r="AH445">
        <v>0</v>
      </c>
      <c r="AI445">
        <v>0.97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1.4</v>
      </c>
      <c r="AU445" t="s">
        <v>411</v>
      </c>
      <c r="AV445">
        <v>0</v>
      </c>
      <c r="AW445">
        <v>2</v>
      </c>
      <c r="AX445">
        <v>50448156</v>
      </c>
      <c r="AY445">
        <v>1</v>
      </c>
      <c r="AZ445">
        <v>0</v>
      </c>
      <c r="BA445">
        <v>445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ROUND(Y445*Source!I320,9)</f>
        <v>5.6</v>
      </c>
      <c r="CY445">
        <f t="shared" si="221"/>
        <v>0.86</v>
      </c>
      <c r="CZ445">
        <f t="shared" si="222"/>
        <v>0.89</v>
      </c>
      <c r="DA445">
        <f t="shared" si="223"/>
        <v>0.97</v>
      </c>
      <c r="DB445">
        <f t="shared" si="224"/>
        <v>1.25</v>
      </c>
      <c r="DC445">
        <f t="shared" si="225"/>
        <v>0</v>
      </c>
      <c r="DD445" t="s">
        <v>3</v>
      </c>
      <c r="DE445" t="s">
        <v>3</v>
      </c>
      <c r="DF445">
        <f t="shared" si="226"/>
        <v>4.82</v>
      </c>
      <c r="DG445">
        <f t="shared" si="227"/>
        <v>0</v>
      </c>
      <c r="DH445">
        <f t="shared" si="228"/>
        <v>0</v>
      </c>
      <c r="DI445">
        <f t="shared" si="202"/>
        <v>0</v>
      </c>
      <c r="DJ445">
        <f t="shared" si="229"/>
        <v>4.82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ROW(Source!A320)</f>
        <v>320</v>
      </c>
      <c r="B446">
        <v>50447276</v>
      </c>
      <c r="C446">
        <v>50448131</v>
      </c>
      <c r="D446">
        <v>46137340</v>
      </c>
      <c r="E446">
        <v>1</v>
      </c>
      <c r="F446">
        <v>1</v>
      </c>
      <c r="G446">
        <v>30570983</v>
      </c>
      <c r="H446">
        <v>3</v>
      </c>
      <c r="I446" t="s">
        <v>857</v>
      </c>
      <c r="J446" t="s">
        <v>858</v>
      </c>
      <c r="K446" t="s">
        <v>859</v>
      </c>
      <c r="L446">
        <v>1346</v>
      </c>
      <c r="N446">
        <v>1009</v>
      </c>
      <c r="O446" t="s">
        <v>326</v>
      </c>
      <c r="P446" t="s">
        <v>326</v>
      </c>
      <c r="Q446">
        <v>1</v>
      </c>
      <c r="W446">
        <v>0</v>
      </c>
      <c r="X446">
        <v>-1934992785</v>
      </c>
      <c r="Y446">
        <f t="shared" si="220"/>
        <v>6.0000000000000001E-3</v>
      </c>
      <c r="AA446">
        <v>194.62</v>
      </c>
      <c r="AB446">
        <v>0</v>
      </c>
      <c r="AC446">
        <v>0</v>
      </c>
      <c r="AD446">
        <v>0</v>
      </c>
      <c r="AE446">
        <v>15.11</v>
      </c>
      <c r="AF446">
        <v>0</v>
      </c>
      <c r="AG446">
        <v>0</v>
      </c>
      <c r="AH446">
        <v>0</v>
      </c>
      <c r="AI446">
        <v>12.88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6.0000000000000001E-3</v>
      </c>
      <c r="AU446" t="s">
        <v>411</v>
      </c>
      <c r="AV446">
        <v>0</v>
      </c>
      <c r="AW446">
        <v>2</v>
      </c>
      <c r="AX446">
        <v>50448157</v>
      </c>
      <c r="AY446">
        <v>1</v>
      </c>
      <c r="AZ446">
        <v>0</v>
      </c>
      <c r="BA446">
        <v>446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ROUND(Y446*Source!I320,9)</f>
        <v>2.4E-2</v>
      </c>
      <c r="CY446">
        <f t="shared" si="221"/>
        <v>194.62</v>
      </c>
      <c r="CZ446">
        <f t="shared" si="222"/>
        <v>15.11</v>
      </c>
      <c r="DA446">
        <f t="shared" si="223"/>
        <v>12.88</v>
      </c>
      <c r="DB446">
        <f t="shared" si="224"/>
        <v>0.09</v>
      </c>
      <c r="DC446">
        <f t="shared" si="225"/>
        <v>0</v>
      </c>
      <c r="DD446" t="s">
        <v>3</v>
      </c>
      <c r="DE446" t="s">
        <v>3</v>
      </c>
      <c r="DF446">
        <f t="shared" si="226"/>
        <v>4.67</v>
      </c>
      <c r="DG446">
        <f t="shared" si="227"/>
        <v>0</v>
      </c>
      <c r="DH446">
        <f t="shared" si="228"/>
        <v>0</v>
      </c>
      <c r="DI446">
        <f t="shared" si="202"/>
        <v>0</v>
      </c>
      <c r="DJ446">
        <f t="shared" si="229"/>
        <v>4.67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ROW(Source!A320)</f>
        <v>320</v>
      </c>
      <c r="B447">
        <v>50447276</v>
      </c>
      <c r="C447">
        <v>50448131</v>
      </c>
      <c r="D447">
        <v>31113627</v>
      </c>
      <c r="E447">
        <v>1</v>
      </c>
      <c r="F447">
        <v>1</v>
      </c>
      <c r="G447">
        <v>30570983</v>
      </c>
      <c r="H447">
        <v>3</v>
      </c>
      <c r="I447" t="s">
        <v>860</v>
      </c>
      <c r="J447" t="s">
        <v>861</v>
      </c>
      <c r="K447" t="s">
        <v>862</v>
      </c>
      <c r="L447">
        <v>1346</v>
      </c>
      <c r="N447">
        <v>1009</v>
      </c>
      <c r="O447" t="s">
        <v>326</v>
      </c>
      <c r="P447" t="s">
        <v>326</v>
      </c>
      <c r="Q447">
        <v>1</v>
      </c>
      <c r="W447">
        <v>0</v>
      </c>
      <c r="X447">
        <v>-1357320227</v>
      </c>
      <c r="Y447">
        <f t="shared" si="220"/>
        <v>6.0000000000000001E-3</v>
      </c>
      <c r="AA447">
        <v>246.46</v>
      </c>
      <c r="AB447">
        <v>0</v>
      </c>
      <c r="AC447">
        <v>0</v>
      </c>
      <c r="AD447">
        <v>0</v>
      </c>
      <c r="AE447">
        <v>23.12</v>
      </c>
      <c r="AF447">
        <v>0</v>
      </c>
      <c r="AG447">
        <v>0</v>
      </c>
      <c r="AH447">
        <v>0</v>
      </c>
      <c r="AI447">
        <v>10.66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6.0000000000000001E-3</v>
      </c>
      <c r="AU447" t="s">
        <v>411</v>
      </c>
      <c r="AV447">
        <v>0</v>
      </c>
      <c r="AW447">
        <v>2</v>
      </c>
      <c r="AX447">
        <v>50448158</v>
      </c>
      <c r="AY447">
        <v>1</v>
      </c>
      <c r="AZ447">
        <v>0</v>
      </c>
      <c r="BA447">
        <v>447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ROUND(Y447*Source!I320,9)</f>
        <v>2.4E-2</v>
      </c>
      <c r="CY447">
        <f t="shared" si="221"/>
        <v>246.46</v>
      </c>
      <c r="CZ447">
        <f t="shared" si="222"/>
        <v>23.12</v>
      </c>
      <c r="DA447">
        <f t="shared" si="223"/>
        <v>10.66</v>
      </c>
      <c r="DB447">
        <f t="shared" si="224"/>
        <v>0.14000000000000001</v>
      </c>
      <c r="DC447">
        <f t="shared" si="225"/>
        <v>0</v>
      </c>
      <c r="DD447" t="s">
        <v>3</v>
      </c>
      <c r="DE447" t="s">
        <v>3</v>
      </c>
      <c r="DF447">
        <f t="shared" si="226"/>
        <v>5.92</v>
      </c>
      <c r="DG447">
        <f t="shared" si="227"/>
        <v>0</v>
      </c>
      <c r="DH447">
        <f t="shared" si="228"/>
        <v>0</v>
      </c>
      <c r="DI447">
        <f t="shared" si="202"/>
        <v>0</v>
      </c>
      <c r="DJ447">
        <f t="shared" si="229"/>
        <v>5.92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ROW(Source!A320)</f>
        <v>320</v>
      </c>
      <c r="B448">
        <v>50447276</v>
      </c>
      <c r="C448">
        <v>50448131</v>
      </c>
      <c r="D448">
        <v>31114144</v>
      </c>
      <c r="E448">
        <v>1</v>
      </c>
      <c r="F448">
        <v>1</v>
      </c>
      <c r="G448">
        <v>30570983</v>
      </c>
      <c r="H448">
        <v>3</v>
      </c>
      <c r="I448" t="s">
        <v>863</v>
      </c>
      <c r="J448" t="s">
        <v>864</v>
      </c>
      <c r="K448" t="s">
        <v>865</v>
      </c>
      <c r="L448">
        <v>1349</v>
      </c>
      <c r="N448">
        <v>1009</v>
      </c>
      <c r="O448" t="s">
        <v>866</v>
      </c>
      <c r="P448" t="s">
        <v>866</v>
      </c>
      <c r="Q448">
        <v>1E-3</v>
      </c>
      <c r="W448">
        <v>0</v>
      </c>
      <c r="X448">
        <v>1880335342</v>
      </c>
      <c r="Y448">
        <f t="shared" si="220"/>
        <v>1</v>
      </c>
      <c r="AA448">
        <v>0.37</v>
      </c>
      <c r="AB448">
        <v>0</v>
      </c>
      <c r="AC448">
        <v>0</v>
      </c>
      <c r="AD448">
        <v>0</v>
      </c>
      <c r="AE448">
        <v>7.0000000000000007E-2</v>
      </c>
      <c r="AF448">
        <v>0</v>
      </c>
      <c r="AG448">
        <v>0</v>
      </c>
      <c r="AH448">
        <v>0</v>
      </c>
      <c r="AI448">
        <v>5.29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1</v>
      </c>
      <c r="AU448" t="s">
        <v>411</v>
      </c>
      <c r="AV448">
        <v>0</v>
      </c>
      <c r="AW448">
        <v>2</v>
      </c>
      <c r="AX448">
        <v>50448159</v>
      </c>
      <c r="AY448">
        <v>1</v>
      </c>
      <c r="AZ448">
        <v>0</v>
      </c>
      <c r="BA448">
        <v>448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ROUND(Y448*Source!I320,9)</f>
        <v>4</v>
      </c>
      <c r="CY448">
        <f t="shared" si="221"/>
        <v>0.37</v>
      </c>
      <c r="CZ448">
        <f t="shared" si="222"/>
        <v>7.0000000000000007E-2</v>
      </c>
      <c r="DA448">
        <f t="shared" si="223"/>
        <v>5.29</v>
      </c>
      <c r="DB448">
        <f t="shared" si="224"/>
        <v>7.0000000000000007E-2</v>
      </c>
      <c r="DC448">
        <f t="shared" si="225"/>
        <v>0</v>
      </c>
      <c r="DD448" t="s">
        <v>3</v>
      </c>
      <c r="DE448" t="s">
        <v>3</v>
      </c>
      <c r="DF448">
        <f t="shared" si="226"/>
        <v>1.48</v>
      </c>
      <c r="DG448">
        <f t="shared" si="227"/>
        <v>0</v>
      </c>
      <c r="DH448">
        <f t="shared" si="228"/>
        <v>0</v>
      </c>
      <c r="DI448">
        <f t="shared" si="202"/>
        <v>0</v>
      </c>
      <c r="DJ448">
        <f t="shared" si="229"/>
        <v>1.48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ROW(Source!A320)</f>
        <v>320</v>
      </c>
      <c r="B449">
        <v>50447276</v>
      </c>
      <c r="C449">
        <v>50448131</v>
      </c>
      <c r="D449">
        <v>46148411</v>
      </c>
      <c r="E449">
        <v>1</v>
      </c>
      <c r="F449">
        <v>1</v>
      </c>
      <c r="G449">
        <v>30570983</v>
      </c>
      <c r="H449">
        <v>3</v>
      </c>
      <c r="I449" t="s">
        <v>415</v>
      </c>
      <c r="J449" t="s">
        <v>417</v>
      </c>
      <c r="K449" t="s">
        <v>416</v>
      </c>
      <c r="L449">
        <v>1354</v>
      </c>
      <c r="N449">
        <v>1010</v>
      </c>
      <c r="O449" t="s">
        <v>252</v>
      </c>
      <c r="P449" t="s">
        <v>252</v>
      </c>
      <c r="Q449">
        <v>1</v>
      </c>
      <c r="W449">
        <v>0</v>
      </c>
      <c r="X449">
        <v>-29144379</v>
      </c>
      <c r="Y449">
        <f>AT449</f>
        <v>0.5</v>
      </c>
      <c r="AA449">
        <v>10536.26</v>
      </c>
      <c r="AB449">
        <v>0</v>
      </c>
      <c r="AC449">
        <v>0</v>
      </c>
      <c r="AD449">
        <v>0</v>
      </c>
      <c r="AE449">
        <v>2400.06</v>
      </c>
      <c r="AF449">
        <v>0</v>
      </c>
      <c r="AG449">
        <v>0</v>
      </c>
      <c r="AH449">
        <v>0</v>
      </c>
      <c r="AI449">
        <v>4.3899999999999997</v>
      </c>
      <c r="AJ449">
        <v>1</v>
      </c>
      <c r="AK449">
        <v>1</v>
      </c>
      <c r="AL449">
        <v>1</v>
      </c>
      <c r="AM449">
        <v>0</v>
      </c>
      <c r="AN449">
        <v>0</v>
      </c>
      <c r="AO449">
        <v>0</v>
      </c>
      <c r="AP449">
        <v>1</v>
      </c>
      <c r="AQ449">
        <v>0</v>
      </c>
      <c r="AR449">
        <v>0</v>
      </c>
      <c r="AS449" t="s">
        <v>3</v>
      </c>
      <c r="AT449">
        <v>0.5</v>
      </c>
      <c r="AU449" t="s">
        <v>3</v>
      </c>
      <c r="AV449">
        <v>0</v>
      </c>
      <c r="AW449">
        <v>1</v>
      </c>
      <c r="AX449">
        <v>-1</v>
      </c>
      <c r="AY449">
        <v>0</v>
      </c>
      <c r="AZ449">
        <v>0</v>
      </c>
      <c r="BA449" t="s">
        <v>3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ROUND(Y449*Source!I320,9)</f>
        <v>2</v>
      </c>
      <c r="CY449">
        <f t="shared" si="221"/>
        <v>10536.26</v>
      </c>
      <c r="CZ449">
        <f t="shared" si="222"/>
        <v>2400.06</v>
      </c>
      <c r="DA449">
        <f t="shared" si="223"/>
        <v>4.3899999999999997</v>
      </c>
      <c r="DB449">
        <f>ROUND(ROUND(AT449*CZ449,2),6)</f>
        <v>1200.03</v>
      </c>
      <c r="DC449">
        <f>ROUND(ROUND(AT449*AG449,2),6)</f>
        <v>0</v>
      </c>
      <c r="DD449" t="s">
        <v>3</v>
      </c>
      <c r="DE449" t="s">
        <v>3</v>
      </c>
      <c r="DF449">
        <f t="shared" si="226"/>
        <v>21072.52</v>
      </c>
      <c r="DG449">
        <f t="shared" si="227"/>
        <v>0</v>
      </c>
      <c r="DH449">
        <f t="shared" si="228"/>
        <v>0</v>
      </c>
      <c r="DI449">
        <f t="shared" ref="DI449:DI512" si="230">ROUND(ROUND(AH449,2)*CX449,2)</f>
        <v>0</v>
      </c>
      <c r="DJ449">
        <f t="shared" si="229"/>
        <v>21072.52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ROW(Source!A320)</f>
        <v>320</v>
      </c>
      <c r="B450">
        <v>50447276</v>
      </c>
      <c r="C450">
        <v>50448131</v>
      </c>
      <c r="D450">
        <v>46148417</v>
      </c>
      <c r="E450">
        <v>1</v>
      </c>
      <c r="F450">
        <v>1</v>
      </c>
      <c r="G450">
        <v>30570983</v>
      </c>
      <c r="H450">
        <v>3</v>
      </c>
      <c r="I450" t="s">
        <v>419</v>
      </c>
      <c r="J450" t="s">
        <v>421</v>
      </c>
      <c r="K450" t="s">
        <v>420</v>
      </c>
      <c r="L450">
        <v>1354</v>
      </c>
      <c r="N450">
        <v>1010</v>
      </c>
      <c r="O450" t="s">
        <v>252</v>
      </c>
      <c r="P450" t="s">
        <v>252</v>
      </c>
      <c r="Q450">
        <v>1</v>
      </c>
      <c r="W450">
        <v>0</v>
      </c>
      <c r="X450">
        <v>-797544188</v>
      </c>
      <c r="Y450">
        <f>AT450</f>
        <v>0.5</v>
      </c>
      <c r="AA450">
        <v>602.22</v>
      </c>
      <c r="AB450">
        <v>0</v>
      </c>
      <c r="AC450">
        <v>0</v>
      </c>
      <c r="AD450">
        <v>0</v>
      </c>
      <c r="AE450">
        <v>77.010000000000005</v>
      </c>
      <c r="AF450">
        <v>0</v>
      </c>
      <c r="AG450">
        <v>0</v>
      </c>
      <c r="AH450">
        <v>0</v>
      </c>
      <c r="AI450">
        <v>7.82</v>
      </c>
      <c r="AJ450">
        <v>1</v>
      </c>
      <c r="AK450">
        <v>1</v>
      </c>
      <c r="AL450">
        <v>1</v>
      </c>
      <c r="AM450">
        <v>0</v>
      </c>
      <c r="AN450">
        <v>0</v>
      </c>
      <c r="AO450">
        <v>0</v>
      </c>
      <c r="AP450">
        <v>1</v>
      </c>
      <c r="AQ450">
        <v>0</v>
      </c>
      <c r="AR450">
        <v>0</v>
      </c>
      <c r="AS450" t="s">
        <v>3</v>
      </c>
      <c r="AT450">
        <v>0.5</v>
      </c>
      <c r="AU450" t="s">
        <v>3</v>
      </c>
      <c r="AV450">
        <v>0</v>
      </c>
      <c r="AW450">
        <v>1</v>
      </c>
      <c r="AX450">
        <v>-1</v>
      </c>
      <c r="AY450">
        <v>0</v>
      </c>
      <c r="AZ450">
        <v>0</v>
      </c>
      <c r="BA450" t="s">
        <v>3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ROUND(Y450*Source!I320,9)</f>
        <v>2</v>
      </c>
      <c r="CY450">
        <f t="shared" si="221"/>
        <v>602.22</v>
      </c>
      <c r="CZ450">
        <f t="shared" si="222"/>
        <v>77.010000000000005</v>
      </c>
      <c r="DA450">
        <f t="shared" si="223"/>
        <v>7.82</v>
      </c>
      <c r="DB450">
        <f>ROUND(ROUND(AT450*CZ450,2),6)</f>
        <v>38.51</v>
      </c>
      <c r="DC450">
        <f>ROUND(ROUND(AT450*AG450,2),6)</f>
        <v>0</v>
      </c>
      <c r="DD450" t="s">
        <v>3</v>
      </c>
      <c r="DE450" t="s">
        <v>3</v>
      </c>
      <c r="DF450">
        <f t="shared" si="226"/>
        <v>1204.44</v>
      </c>
      <c r="DG450">
        <f t="shared" si="227"/>
        <v>0</v>
      </c>
      <c r="DH450">
        <f t="shared" si="228"/>
        <v>0</v>
      </c>
      <c r="DI450">
        <f t="shared" si="230"/>
        <v>0</v>
      </c>
      <c r="DJ450">
        <f t="shared" si="229"/>
        <v>1204.44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ROW(Source!A320)</f>
        <v>320</v>
      </c>
      <c r="B451">
        <v>50447276</v>
      </c>
      <c r="C451">
        <v>50448131</v>
      </c>
      <c r="D451">
        <v>46148554</v>
      </c>
      <c r="E451">
        <v>1</v>
      </c>
      <c r="F451">
        <v>1</v>
      </c>
      <c r="G451">
        <v>30570983</v>
      </c>
      <c r="H451">
        <v>3</v>
      </c>
      <c r="I451" t="s">
        <v>867</v>
      </c>
      <c r="J451" t="s">
        <v>868</v>
      </c>
      <c r="K451" t="s">
        <v>869</v>
      </c>
      <c r="L451">
        <v>1356</v>
      </c>
      <c r="N451">
        <v>1010</v>
      </c>
      <c r="O451" t="s">
        <v>444</v>
      </c>
      <c r="P451" t="s">
        <v>444</v>
      </c>
      <c r="Q451">
        <v>1000</v>
      </c>
      <c r="W451">
        <v>0</v>
      </c>
      <c r="X451">
        <v>-380859890</v>
      </c>
      <c r="Y451">
        <f>(AT451*1)</f>
        <v>2E-3</v>
      </c>
      <c r="AA451">
        <v>572.37</v>
      </c>
      <c r="AB451">
        <v>0</v>
      </c>
      <c r="AC451">
        <v>0</v>
      </c>
      <c r="AD451">
        <v>0</v>
      </c>
      <c r="AE451">
        <v>56.17</v>
      </c>
      <c r="AF451">
        <v>0</v>
      </c>
      <c r="AG451">
        <v>0</v>
      </c>
      <c r="AH451">
        <v>0</v>
      </c>
      <c r="AI451">
        <v>10.19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2E-3</v>
      </c>
      <c r="AU451" t="s">
        <v>411</v>
      </c>
      <c r="AV451">
        <v>0</v>
      </c>
      <c r="AW451">
        <v>2</v>
      </c>
      <c r="AX451">
        <v>50448160</v>
      </c>
      <c r="AY451">
        <v>1</v>
      </c>
      <c r="AZ451">
        <v>0</v>
      </c>
      <c r="BA451">
        <v>449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ROUND(Y451*Source!I320,9)</f>
        <v>8.0000000000000002E-3</v>
      </c>
      <c r="CY451">
        <f t="shared" si="221"/>
        <v>572.37</v>
      </c>
      <c r="CZ451">
        <f t="shared" si="222"/>
        <v>56.17</v>
      </c>
      <c r="DA451">
        <f t="shared" si="223"/>
        <v>10.19</v>
      </c>
      <c r="DB451">
        <f>ROUND((ROUND(AT451*CZ451,2)*1),6)</f>
        <v>0.11</v>
      </c>
      <c r="DC451">
        <f>ROUND((ROUND(AT451*AG451,2)*1),6)</f>
        <v>0</v>
      </c>
      <c r="DD451" t="s">
        <v>3</v>
      </c>
      <c r="DE451" t="s">
        <v>3</v>
      </c>
      <c r="DF451">
        <f t="shared" si="226"/>
        <v>4.58</v>
      </c>
      <c r="DG451">
        <f t="shared" si="227"/>
        <v>0</v>
      </c>
      <c r="DH451">
        <f t="shared" si="228"/>
        <v>0</v>
      </c>
      <c r="DI451">
        <f t="shared" si="230"/>
        <v>0</v>
      </c>
      <c r="DJ451">
        <f t="shared" si="229"/>
        <v>4.58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ROW(Source!A320)</f>
        <v>320</v>
      </c>
      <c r="B452">
        <v>50447276</v>
      </c>
      <c r="C452">
        <v>50448131</v>
      </c>
      <c r="D452">
        <v>46148713</v>
      </c>
      <c r="E452">
        <v>1</v>
      </c>
      <c r="F452">
        <v>1</v>
      </c>
      <c r="G452">
        <v>30570983</v>
      </c>
      <c r="H452">
        <v>3</v>
      </c>
      <c r="I452" t="s">
        <v>870</v>
      </c>
      <c r="J452" t="s">
        <v>871</v>
      </c>
      <c r="K452" t="s">
        <v>872</v>
      </c>
      <c r="L452">
        <v>1354</v>
      </c>
      <c r="N452">
        <v>1010</v>
      </c>
      <c r="O452" t="s">
        <v>252</v>
      </c>
      <c r="P452" t="s">
        <v>252</v>
      </c>
      <c r="Q452">
        <v>1</v>
      </c>
      <c r="W452">
        <v>0</v>
      </c>
      <c r="X452">
        <v>1112018754</v>
      </c>
      <c r="Y452">
        <f>(AT452*1)</f>
        <v>1</v>
      </c>
      <c r="AA452">
        <v>120.67</v>
      </c>
      <c r="AB452">
        <v>0</v>
      </c>
      <c r="AC452">
        <v>0</v>
      </c>
      <c r="AD452">
        <v>0</v>
      </c>
      <c r="AE452">
        <v>14.99</v>
      </c>
      <c r="AF452">
        <v>0</v>
      </c>
      <c r="AG452">
        <v>0</v>
      </c>
      <c r="AH452">
        <v>0</v>
      </c>
      <c r="AI452">
        <v>8.0500000000000007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1</v>
      </c>
      <c r="AU452" t="s">
        <v>411</v>
      </c>
      <c r="AV452">
        <v>0</v>
      </c>
      <c r="AW452">
        <v>2</v>
      </c>
      <c r="AX452">
        <v>50448161</v>
      </c>
      <c r="AY452">
        <v>1</v>
      </c>
      <c r="AZ452">
        <v>0</v>
      </c>
      <c r="BA452">
        <v>450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ROUND(Y452*Source!I320,9)</f>
        <v>4</v>
      </c>
      <c r="CY452">
        <f t="shared" si="221"/>
        <v>120.67</v>
      </c>
      <c r="CZ452">
        <f t="shared" si="222"/>
        <v>14.99</v>
      </c>
      <c r="DA452">
        <f t="shared" si="223"/>
        <v>8.0500000000000007</v>
      </c>
      <c r="DB452">
        <f>ROUND((ROUND(AT452*CZ452,2)*1),6)</f>
        <v>14.99</v>
      </c>
      <c r="DC452">
        <f>ROUND((ROUND(AT452*AG452,2)*1),6)</f>
        <v>0</v>
      </c>
      <c r="DD452" t="s">
        <v>3</v>
      </c>
      <c r="DE452" t="s">
        <v>3</v>
      </c>
      <c r="DF452">
        <f t="shared" si="226"/>
        <v>482.68</v>
      </c>
      <c r="DG452">
        <f t="shared" si="227"/>
        <v>0</v>
      </c>
      <c r="DH452">
        <f t="shared" si="228"/>
        <v>0</v>
      </c>
      <c r="DI452">
        <f t="shared" si="230"/>
        <v>0</v>
      </c>
      <c r="DJ452">
        <f t="shared" si="229"/>
        <v>482.68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ROW(Source!A325)</f>
        <v>325</v>
      </c>
      <c r="B453">
        <v>50447275</v>
      </c>
      <c r="C453">
        <v>50448168</v>
      </c>
      <c r="D453">
        <v>40404405</v>
      </c>
      <c r="E453">
        <v>30570983</v>
      </c>
      <c r="F453">
        <v>1</v>
      </c>
      <c r="G453">
        <v>30570983</v>
      </c>
      <c r="H453">
        <v>1</v>
      </c>
      <c r="I453" t="s">
        <v>605</v>
      </c>
      <c r="J453" t="s">
        <v>3</v>
      </c>
      <c r="K453" t="s">
        <v>606</v>
      </c>
      <c r="L453">
        <v>1191</v>
      </c>
      <c r="N453">
        <v>1013</v>
      </c>
      <c r="O453" t="s">
        <v>607</v>
      </c>
      <c r="P453" t="s">
        <v>607</v>
      </c>
      <c r="Q453">
        <v>1</v>
      </c>
      <c r="W453">
        <v>0</v>
      </c>
      <c r="X453">
        <v>476480486</v>
      </c>
      <c r="Y453">
        <f>(AT453*0.8)</f>
        <v>1.6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2</v>
      </c>
      <c r="AU453" t="s">
        <v>412</v>
      </c>
      <c r="AV453">
        <v>1</v>
      </c>
      <c r="AW453">
        <v>2</v>
      </c>
      <c r="AX453">
        <v>50448186</v>
      </c>
      <c r="AY453">
        <v>1</v>
      </c>
      <c r="AZ453">
        <v>0</v>
      </c>
      <c r="BA453">
        <v>455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U453">
        <f>ROUND(AT453*Source!I325*AH453*AL453,2)</f>
        <v>0</v>
      </c>
      <c r="CV453">
        <f>ROUND(Y453*Source!I325,9)</f>
        <v>3.2</v>
      </c>
      <c r="CW453">
        <v>0</v>
      </c>
      <c r="CX453">
        <f>ROUND(Y453*Source!I325,9)</f>
        <v>3.2</v>
      </c>
      <c r="CY453">
        <f>AD453</f>
        <v>0</v>
      </c>
      <c r="CZ453">
        <f>AH453</f>
        <v>0</v>
      </c>
      <c r="DA453">
        <f>AL453</f>
        <v>1</v>
      </c>
      <c r="DB453">
        <f>ROUND((ROUND(AT453*CZ453,2)*0.8),6)</f>
        <v>0</v>
      </c>
      <c r="DC453">
        <f>ROUND((ROUND(AT453*AG453,2)*0.8),6)</f>
        <v>0</v>
      </c>
      <c r="DD453" t="s">
        <v>3</v>
      </c>
      <c r="DE453" t="s">
        <v>3</v>
      </c>
      <c r="DF453">
        <f t="shared" ref="DF453:DF474" si="231">ROUND(ROUND(AE453,2)*CX453,2)</f>
        <v>0</v>
      </c>
      <c r="DG453">
        <f t="shared" si="227"/>
        <v>0</v>
      </c>
      <c r="DH453">
        <f t="shared" si="228"/>
        <v>0</v>
      </c>
      <c r="DI453">
        <f t="shared" si="230"/>
        <v>0</v>
      </c>
      <c r="DJ453">
        <f>DI453</f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ROW(Source!A325)</f>
        <v>325</v>
      </c>
      <c r="B454">
        <v>50447275</v>
      </c>
      <c r="C454">
        <v>50448168</v>
      </c>
      <c r="D454">
        <v>46170623</v>
      </c>
      <c r="E454">
        <v>1</v>
      </c>
      <c r="F454">
        <v>1</v>
      </c>
      <c r="G454">
        <v>30570983</v>
      </c>
      <c r="H454">
        <v>2</v>
      </c>
      <c r="I454" t="s">
        <v>612</v>
      </c>
      <c r="J454" t="s">
        <v>613</v>
      </c>
      <c r="K454" t="s">
        <v>614</v>
      </c>
      <c r="L454">
        <v>1368</v>
      </c>
      <c r="N454">
        <v>1011</v>
      </c>
      <c r="O454" t="s">
        <v>611</v>
      </c>
      <c r="P454" t="s">
        <v>611</v>
      </c>
      <c r="Q454">
        <v>1</v>
      </c>
      <c r="W454">
        <v>0</v>
      </c>
      <c r="X454">
        <v>831184158</v>
      </c>
      <c r="Y454">
        <f>(AT454*0.8)</f>
        <v>8.8000000000000009E-2</v>
      </c>
      <c r="AA454">
        <v>0</v>
      </c>
      <c r="AB454">
        <v>7.11</v>
      </c>
      <c r="AC454">
        <v>0</v>
      </c>
      <c r="AD454">
        <v>0</v>
      </c>
      <c r="AE454">
        <v>0</v>
      </c>
      <c r="AF454">
        <v>7.11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0.11</v>
      </c>
      <c r="AU454" t="s">
        <v>412</v>
      </c>
      <c r="AV454">
        <v>0</v>
      </c>
      <c r="AW454">
        <v>2</v>
      </c>
      <c r="AX454">
        <v>50448187</v>
      </c>
      <c r="AY454">
        <v>1</v>
      </c>
      <c r="AZ454">
        <v>0</v>
      </c>
      <c r="BA454">
        <v>456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f>ROUND(Y454*Source!I325*DO454,9)</f>
        <v>0</v>
      </c>
      <c r="CX454">
        <f>ROUND(Y454*Source!I325,9)</f>
        <v>0.17599999999999999</v>
      </c>
      <c r="CY454">
        <f>AB454</f>
        <v>7.11</v>
      </c>
      <c r="CZ454">
        <f>AF454</f>
        <v>7.11</v>
      </c>
      <c r="DA454">
        <f>AJ454</f>
        <v>1</v>
      </c>
      <c r="DB454">
        <f>ROUND((ROUND(AT454*CZ454,2)*0.8),6)</f>
        <v>0.624</v>
      </c>
      <c r="DC454">
        <f>ROUND((ROUND(AT454*AG454,2)*0.8),6)</f>
        <v>0</v>
      </c>
      <c r="DD454" t="s">
        <v>3</v>
      </c>
      <c r="DE454" t="s">
        <v>3</v>
      </c>
      <c r="DF454">
        <f t="shared" si="231"/>
        <v>0</v>
      </c>
      <c r="DG454">
        <f t="shared" si="227"/>
        <v>1.25</v>
      </c>
      <c r="DH454">
        <f t="shared" si="228"/>
        <v>0</v>
      </c>
      <c r="DI454">
        <f t="shared" si="230"/>
        <v>0</v>
      </c>
      <c r="DJ454">
        <f>DG454</f>
        <v>1.25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ROW(Source!A325)</f>
        <v>325</v>
      </c>
      <c r="B455">
        <v>50447275</v>
      </c>
      <c r="C455">
        <v>50448168</v>
      </c>
      <c r="D455">
        <v>46170867</v>
      </c>
      <c r="E455">
        <v>1</v>
      </c>
      <c r="F455">
        <v>1</v>
      </c>
      <c r="G455">
        <v>30570983</v>
      </c>
      <c r="H455">
        <v>2</v>
      </c>
      <c r="I455" t="s">
        <v>644</v>
      </c>
      <c r="J455" t="s">
        <v>645</v>
      </c>
      <c r="K455" t="s">
        <v>646</v>
      </c>
      <c r="L455">
        <v>1368</v>
      </c>
      <c r="N455">
        <v>1011</v>
      </c>
      <c r="O455" t="s">
        <v>611</v>
      </c>
      <c r="P455" t="s">
        <v>611</v>
      </c>
      <c r="Q455">
        <v>1</v>
      </c>
      <c r="W455">
        <v>0</v>
      </c>
      <c r="X455">
        <v>-7781208</v>
      </c>
      <c r="Y455">
        <f>(AT455*0.8)</f>
        <v>8.0000000000000002E-3</v>
      </c>
      <c r="AA455">
        <v>0</v>
      </c>
      <c r="AB455">
        <v>83.1</v>
      </c>
      <c r="AC455">
        <v>12.62</v>
      </c>
      <c r="AD455">
        <v>0</v>
      </c>
      <c r="AE455">
        <v>0</v>
      </c>
      <c r="AF455">
        <v>83.1</v>
      </c>
      <c r="AG455">
        <v>12.62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0.01</v>
      </c>
      <c r="AU455" t="s">
        <v>412</v>
      </c>
      <c r="AV455">
        <v>0</v>
      </c>
      <c r="AW455">
        <v>2</v>
      </c>
      <c r="AX455">
        <v>50448188</v>
      </c>
      <c r="AY455">
        <v>1</v>
      </c>
      <c r="AZ455">
        <v>0</v>
      </c>
      <c r="BA455">
        <v>457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f>ROUND(Y455*Source!I325*DO455,9)</f>
        <v>0</v>
      </c>
      <c r="CX455">
        <f>ROUND(Y455*Source!I325,9)</f>
        <v>1.6E-2</v>
      </c>
      <c r="CY455">
        <f>AB455</f>
        <v>83.1</v>
      </c>
      <c r="CZ455">
        <f>AF455</f>
        <v>83.1</v>
      </c>
      <c r="DA455">
        <f>AJ455</f>
        <v>1</v>
      </c>
      <c r="DB455">
        <f>ROUND((ROUND(AT455*CZ455,2)*0.8),6)</f>
        <v>0.66400000000000003</v>
      </c>
      <c r="DC455">
        <f>ROUND((ROUND(AT455*AG455,2)*0.8),6)</f>
        <v>0.104</v>
      </c>
      <c r="DD455" t="s">
        <v>3</v>
      </c>
      <c r="DE455" t="s">
        <v>3</v>
      </c>
      <c r="DF455">
        <f t="shared" si="231"/>
        <v>0</v>
      </c>
      <c r="DG455">
        <f t="shared" si="227"/>
        <v>1.33</v>
      </c>
      <c r="DH455">
        <f t="shared" si="228"/>
        <v>0.2</v>
      </c>
      <c r="DI455">
        <f t="shared" si="230"/>
        <v>0</v>
      </c>
      <c r="DJ455">
        <f>DG455</f>
        <v>1.33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ROW(Source!A325)</f>
        <v>325</v>
      </c>
      <c r="B456">
        <v>50447275</v>
      </c>
      <c r="C456">
        <v>50448168</v>
      </c>
      <c r="D456">
        <v>46170951</v>
      </c>
      <c r="E456">
        <v>1</v>
      </c>
      <c r="F456">
        <v>1</v>
      </c>
      <c r="G456">
        <v>30570983</v>
      </c>
      <c r="H456">
        <v>2</v>
      </c>
      <c r="I456" t="s">
        <v>873</v>
      </c>
      <c r="J456" t="s">
        <v>874</v>
      </c>
      <c r="K456" t="s">
        <v>875</v>
      </c>
      <c r="L456">
        <v>1368</v>
      </c>
      <c r="N456">
        <v>1011</v>
      </c>
      <c r="O456" t="s">
        <v>611</v>
      </c>
      <c r="P456" t="s">
        <v>611</v>
      </c>
      <c r="Q456">
        <v>1</v>
      </c>
      <c r="W456">
        <v>0</v>
      </c>
      <c r="X456">
        <v>-1649300942</v>
      </c>
      <c r="Y456">
        <f>(AT456*0.8)</f>
        <v>0.14399999999999999</v>
      </c>
      <c r="AA456">
        <v>0</v>
      </c>
      <c r="AB456">
        <v>1.4</v>
      </c>
      <c r="AC456">
        <v>0</v>
      </c>
      <c r="AD456">
        <v>0</v>
      </c>
      <c r="AE456">
        <v>0</v>
      </c>
      <c r="AF456">
        <v>1.4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0.18</v>
      </c>
      <c r="AU456" t="s">
        <v>412</v>
      </c>
      <c r="AV456">
        <v>0</v>
      </c>
      <c r="AW456">
        <v>2</v>
      </c>
      <c r="AX456">
        <v>50448189</v>
      </c>
      <c r="AY456">
        <v>1</v>
      </c>
      <c r="AZ456">
        <v>0</v>
      </c>
      <c r="BA456">
        <v>458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f>ROUND(Y456*Source!I325*DO456,9)</f>
        <v>0</v>
      </c>
      <c r="CX456">
        <f>ROUND(Y456*Source!I325,9)</f>
        <v>0.28799999999999998</v>
      </c>
      <c r="CY456">
        <f>AB456</f>
        <v>1.4</v>
      </c>
      <c r="CZ456">
        <f>AF456</f>
        <v>1.4</v>
      </c>
      <c r="DA456">
        <f>AJ456</f>
        <v>1</v>
      </c>
      <c r="DB456">
        <f>ROUND((ROUND(AT456*CZ456,2)*0.8),6)</f>
        <v>0.2</v>
      </c>
      <c r="DC456">
        <f>ROUND((ROUND(AT456*AG456,2)*0.8),6)</f>
        <v>0</v>
      </c>
      <c r="DD456" t="s">
        <v>3</v>
      </c>
      <c r="DE456" t="s">
        <v>3</v>
      </c>
      <c r="DF456">
        <f t="shared" si="231"/>
        <v>0</v>
      </c>
      <c r="DG456">
        <f t="shared" si="227"/>
        <v>0.4</v>
      </c>
      <c r="DH456">
        <f t="shared" si="228"/>
        <v>0</v>
      </c>
      <c r="DI456">
        <f t="shared" si="230"/>
        <v>0</v>
      </c>
      <c r="DJ456">
        <f>DG456</f>
        <v>0.4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ROW(Source!A325)</f>
        <v>325</v>
      </c>
      <c r="B457">
        <v>50447275</v>
      </c>
      <c r="C457">
        <v>50448168</v>
      </c>
      <c r="D457">
        <v>46093437</v>
      </c>
      <c r="E457">
        <v>1</v>
      </c>
      <c r="F457">
        <v>1</v>
      </c>
      <c r="G457">
        <v>30570983</v>
      </c>
      <c r="H457">
        <v>2</v>
      </c>
      <c r="I457" t="s">
        <v>842</v>
      </c>
      <c r="J457" t="s">
        <v>843</v>
      </c>
      <c r="K457" t="s">
        <v>844</v>
      </c>
      <c r="L457">
        <v>1368</v>
      </c>
      <c r="N457">
        <v>1011</v>
      </c>
      <c r="O457" t="s">
        <v>611</v>
      </c>
      <c r="P457" t="s">
        <v>611</v>
      </c>
      <c r="Q457">
        <v>1</v>
      </c>
      <c r="W457">
        <v>0</v>
      </c>
      <c r="X457">
        <v>1144856659</v>
      </c>
      <c r="Y457">
        <f>(AT457*0.8)</f>
        <v>2.4E-2</v>
      </c>
      <c r="AA457">
        <v>0</v>
      </c>
      <c r="AB457">
        <v>0.35</v>
      </c>
      <c r="AC457">
        <v>0</v>
      </c>
      <c r="AD457">
        <v>0</v>
      </c>
      <c r="AE457">
        <v>0</v>
      </c>
      <c r="AF457">
        <v>0.35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0.03</v>
      </c>
      <c r="AU457" t="s">
        <v>412</v>
      </c>
      <c r="AV457">
        <v>0</v>
      </c>
      <c r="AW457">
        <v>2</v>
      </c>
      <c r="AX457">
        <v>50448190</v>
      </c>
      <c r="AY457">
        <v>1</v>
      </c>
      <c r="AZ457">
        <v>0</v>
      </c>
      <c r="BA457">
        <v>459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ROUND(Y457*Source!I325*DO457,9)</f>
        <v>0</v>
      </c>
      <c r="CX457">
        <f>ROUND(Y457*Source!I325,9)</f>
        <v>4.8000000000000001E-2</v>
      </c>
      <c r="CY457">
        <f>AB457</f>
        <v>0.35</v>
      </c>
      <c r="CZ457">
        <f>AF457</f>
        <v>0.35</v>
      </c>
      <c r="DA457">
        <f>AJ457</f>
        <v>1</v>
      </c>
      <c r="DB457">
        <f>ROUND((ROUND(AT457*CZ457,2)*0.8),6)</f>
        <v>8.0000000000000002E-3</v>
      </c>
      <c r="DC457">
        <f>ROUND((ROUND(AT457*AG457,2)*0.8),6)</f>
        <v>0</v>
      </c>
      <c r="DD457" t="s">
        <v>3</v>
      </c>
      <c r="DE457" t="s">
        <v>3</v>
      </c>
      <c r="DF457">
        <f t="shared" si="231"/>
        <v>0</v>
      </c>
      <c r="DG457">
        <f t="shared" si="227"/>
        <v>0.02</v>
      </c>
      <c r="DH457">
        <f t="shared" si="228"/>
        <v>0</v>
      </c>
      <c r="DI457">
        <f t="shared" si="230"/>
        <v>0</v>
      </c>
      <c r="DJ457">
        <f>DG457</f>
        <v>0.02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ROW(Source!A325)</f>
        <v>325</v>
      </c>
      <c r="B458">
        <v>50447275</v>
      </c>
      <c r="C458">
        <v>50448168</v>
      </c>
      <c r="D458">
        <v>31111826</v>
      </c>
      <c r="E458">
        <v>1</v>
      </c>
      <c r="F458">
        <v>1</v>
      </c>
      <c r="G458">
        <v>30570983</v>
      </c>
      <c r="H458">
        <v>3</v>
      </c>
      <c r="I458" t="s">
        <v>845</v>
      </c>
      <c r="J458" t="s">
        <v>846</v>
      </c>
      <c r="K458" t="s">
        <v>847</v>
      </c>
      <c r="L458">
        <v>1346</v>
      </c>
      <c r="N458">
        <v>1009</v>
      </c>
      <c r="O458" t="s">
        <v>326</v>
      </c>
      <c r="P458" t="s">
        <v>326</v>
      </c>
      <c r="Q458">
        <v>1</v>
      </c>
      <c r="W458">
        <v>0</v>
      </c>
      <c r="X458">
        <v>-703736887</v>
      </c>
      <c r="Y458">
        <f t="shared" ref="Y458:Y469" si="232">(AT458*1)</f>
        <v>4.0000000000000001E-3</v>
      </c>
      <c r="AA458">
        <v>13.96</v>
      </c>
      <c r="AB458">
        <v>0</v>
      </c>
      <c r="AC458">
        <v>0</v>
      </c>
      <c r="AD458">
        <v>0</v>
      </c>
      <c r="AE458">
        <v>13.96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4.0000000000000001E-3</v>
      </c>
      <c r="AU458" t="s">
        <v>411</v>
      </c>
      <c r="AV458">
        <v>0</v>
      </c>
      <c r="AW458">
        <v>2</v>
      </c>
      <c r="AX458">
        <v>50448191</v>
      </c>
      <c r="AY458">
        <v>1</v>
      </c>
      <c r="AZ458">
        <v>0</v>
      </c>
      <c r="BA458">
        <v>460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ROUND(Y458*Source!I325,9)</f>
        <v>8.0000000000000002E-3</v>
      </c>
      <c r="CY458">
        <f t="shared" ref="CY458:CY469" si="233">AA458</f>
        <v>13.96</v>
      </c>
      <c r="CZ458">
        <f t="shared" ref="CZ458:CZ469" si="234">AE458</f>
        <v>13.96</v>
      </c>
      <c r="DA458">
        <f t="shared" ref="DA458:DA469" si="235">AI458</f>
        <v>1</v>
      </c>
      <c r="DB458">
        <f t="shared" ref="DB458:DB469" si="236">ROUND((ROUND(AT458*CZ458,2)*1),6)</f>
        <v>0.06</v>
      </c>
      <c r="DC458">
        <f t="shared" ref="DC458:DC469" si="237">ROUND((ROUND(AT458*AG458,2)*1),6)</f>
        <v>0</v>
      </c>
      <c r="DD458" t="s">
        <v>3</v>
      </c>
      <c r="DE458" t="s">
        <v>3</v>
      </c>
      <c r="DF458">
        <f t="shared" si="231"/>
        <v>0.11</v>
      </c>
      <c r="DG458">
        <f t="shared" si="227"/>
        <v>0</v>
      </c>
      <c r="DH458">
        <f t="shared" si="228"/>
        <v>0</v>
      </c>
      <c r="DI458">
        <f t="shared" si="230"/>
        <v>0</v>
      </c>
      <c r="DJ458">
        <f t="shared" ref="DJ458:DJ469" si="238">DF458</f>
        <v>0.11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ROW(Source!A325)</f>
        <v>325</v>
      </c>
      <c r="B459">
        <v>50447275</v>
      </c>
      <c r="C459">
        <v>50448168</v>
      </c>
      <c r="D459">
        <v>46136793</v>
      </c>
      <c r="E459">
        <v>1</v>
      </c>
      <c r="F459">
        <v>1</v>
      </c>
      <c r="G459">
        <v>30570983</v>
      </c>
      <c r="H459">
        <v>3</v>
      </c>
      <c r="I459" t="s">
        <v>836</v>
      </c>
      <c r="J459" t="s">
        <v>837</v>
      </c>
      <c r="K459" t="s">
        <v>838</v>
      </c>
      <c r="L459">
        <v>1346</v>
      </c>
      <c r="N459">
        <v>1009</v>
      </c>
      <c r="O459" t="s">
        <v>326</v>
      </c>
      <c r="P459" t="s">
        <v>326</v>
      </c>
      <c r="Q459">
        <v>1</v>
      </c>
      <c r="W459">
        <v>0</v>
      </c>
      <c r="X459">
        <v>-23916938</v>
      </c>
      <c r="Y459">
        <f t="shared" si="232"/>
        <v>4.7E-2</v>
      </c>
      <c r="AA459">
        <v>29.9</v>
      </c>
      <c r="AB459">
        <v>0</v>
      </c>
      <c r="AC459">
        <v>0</v>
      </c>
      <c r="AD459">
        <v>0</v>
      </c>
      <c r="AE459">
        <v>29.9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4.7E-2</v>
      </c>
      <c r="AU459" t="s">
        <v>411</v>
      </c>
      <c r="AV459">
        <v>0</v>
      </c>
      <c r="AW459">
        <v>2</v>
      </c>
      <c r="AX459">
        <v>50448192</v>
      </c>
      <c r="AY459">
        <v>1</v>
      </c>
      <c r="AZ459">
        <v>0</v>
      </c>
      <c r="BA459">
        <v>461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ROUND(Y459*Source!I325,9)</f>
        <v>9.4E-2</v>
      </c>
      <c r="CY459">
        <f t="shared" si="233"/>
        <v>29.9</v>
      </c>
      <c r="CZ459">
        <f t="shared" si="234"/>
        <v>29.9</v>
      </c>
      <c r="DA459">
        <f t="shared" si="235"/>
        <v>1</v>
      </c>
      <c r="DB459">
        <f t="shared" si="236"/>
        <v>1.41</v>
      </c>
      <c r="DC459">
        <f t="shared" si="237"/>
        <v>0</v>
      </c>
      <c r="DD459" t="s">
        <v>3</v>
      </c>
      <c r="DE459" t="s">
        <v>3</v>
      </c>
      <c r="DF459">
        <f t="shared" si="231"/>
        <v>2.81</v>
      </c>
      <c r="DG459">
        <f t="shared" si="227"/>
        <v>0</v>
      </c>
      <c r="DH459">
        <f t="shared" si="228"/>
        <v>0</v>
      </c>
      <c r="DI459">
        <f t="shared" si="230"/>
        <v>0</v>
      </c>
      <c r="DJ459">
        <f t="shared" si="238"/>
        <v>2.81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ROW(Source!A325)</f>
        <v>325</v>
      </c>
      <c r="B460">
        <v>50447275</v>
      </c>
      <c r="C460">
        <v>50448168</v>
      </c>
      <c r="D460">
        <v>46136840</v>
      </c>
      <c r="E460">
        <v>1</v>
      </c>
      <c r="F460">
        <v>1</v>
      </c>
      <c r="G460">
        <v>30570983</v>
      </c>
      <c r="H460">
        <v>3</v>
      </c>
      <c r="I460" t="s">
        <v>839</v>
      </c>
      <c r="J460" t="s">
        <v>840</v>
      </c>
      <c r="K460" t="s">
        <v>841</v>
      </c>
      <c r="L460">
        <v>1348</v>
      </c>
      <c r="N460">
        <v>1009</v>
      </c>
      <c r="O460" t="s">
        <v>70</v>
      </c>
      <c r="P460" t="s">
        <v>70</v>
      </c>
      <c r="Q460">
        <v>1000</v>
      </c>
      <c r="W460">
        <v>0</v>
      </c>
      <c r="X460">
        <v>-2033265844</v>
      </c>
      <c r="Y460">
        <f t="shared" si="232"/>
        <v>6.9999999999999994E-5</v>
      </c>
      <c r="AA460">
        <v>8596.85</v>
      </c>
      <c r="AB460">
        <v>0</v>
      </c>
      <c r="AC460">
        <v>0</v>
      </c>
      <c r="AD460">
        <v>0</v>
      </c>
      <c r="AE460">
        <v>8596.85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6.9999999999999994E-5</v>
      </c>
      <c r="AU460" t="s">
        <v>411</v>
      </c>
      <c r="AV460">
        <v>0</v>
      </c>
      <c r="AW460">
        <v>2</v>
      </c>
      <c r="AX460">
        <v>50448193</v>
      </c>
      <c r="AY460">
        <v>1</v>
      </c>
      <c r="AZ460">
        <v>0</v>
      </c>
      <c r="BA460">
        <v>462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ROUND(Y460*Source!I325,9)</f>
        <v>1.3999999999999999E-4</v>
      </c>
      <c r="CY460">
        <f t="shared" si="233"/>
        <v>8596.85</v>
      </c>
      <c r="CZ460">
        <f t="shared" si="234"/>
        <v>8596.85</v>
      </c>
      <c r="DA460">
        <f t="shared" si="235"/>
        <v>1</v>
      </c>
      <c r="DB460">
        <f t="shared" si="236"/>
        <v>0.6</v>
      </c>
      <c r="DC460">
        <f t="shared" si="237"/>
        <v>0</v>
      </c>
      <c r="DD460" t="s">
        <v>3</v>
      </c>
      <c r="DE460" t="s">
        <v>3</v>
      </c>
      <c r="DF460">
        <f t="shared" si="231"/>
        <v>1.2</v>
      </c>
      <c r="DG460">
        <f t="shared" si="227"/>
        <v>0</v>
      </c>
      <c r="DH460">
        <f t="shared" si="228"/>
        <v>0</v>
      </c>
      <c r="DI460">
        <f t="shared" si="230"/>
        <v>0</v>
      </c>
      <c r="DJ460">
        <f t="shared" si="238"/>
        <v>1.2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ROW(Source!A325)</f>
        <v>325</v>
      </c>
      <c r="B461">
        <v>50447275</v>
      </c>
      <c r="C461">
        <v>50448168</v>
      </c>
      <c r="D461">
        <v>46136870</v>
      </c>
      <c r="E461">
        <v>1</v>
      </c>
      <c r="F461">
        <v>1</v>
      </c>
      <c r="G461">
        <v>30570983</v>
      </c>
      <c r="H461">
        <v>3</v>
      </c>
      <c r="I461" t="s">
        <v>848</v>
      </c>
      <c r="J461" t="s">
        <v>849</v>
      </c>
      <c r="K461" t="s">
        <v>850</v>
      </c>
      <c r="L461">
        <v>1346</v>
      </c>
      <c r="N461">
        <v>1009</v>
      </c>
      <c r="O461" t="s">
        <v>326</v>
      </c>
      <c r="P461" t="s">
        <v>326</v>
      </c>
      <c r="Q461">
        <v>1</v>
      </c>
      <c r="W461">
        <v>0</v>
      </c>
      <c r="X461">
        <v>-666633332</v>
      </c>
      <c r="Y461">
        <f t="shared" si="232"/>
        <v>3.5999999999999997E-2</v>
      </c>
      <c r="AA461">
        <v>159.07</v>
      </c>
      <c r="AB461">
        <v>0</v>
      </c>
      <c r="AC461">
        <v>0</v>
      </c>
      <c r="AD461">
        <v>0</v>
      </c>
      <c r="AE461">
        <v>159.07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3.5999999999999997E-2</v>
      </c>
      <c r="AU461" t="s">
        <v>411</v>
      </c>
      <c r="AV461">
        <v>0</v>
      </c>
      <c r="AW461">
        <v>2</v>
      </c>
      <c r="AX461">
        <v>50448194</v>
      </c>
      <c r="AY461">
        <v>1</v>
      </c>
      <c r="AZ461">
        <v>0</v>
      </c>
      <c r="BA461">
        <v>463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ROUND(Y461*Source!I325,9)</f>
        <v>7.1999999999999995E-2</v>
      </c>
      <c r="CY461">
        <f t="shared" si="233"/>
        <v>159.07</v>
      </c>
      <c r="CZ461">
        <f t="shared" si="234"/>
        <v>159.07</v>
      </c>
      <c r="DA461">
        <f t="shared" si="235"/>
        <v>1</v>
      </c>
      <c r="DB461">
        <f t="shared" si="236"/>
        <v>5.73</v>
      </c>
      <c r="DC461">
        <f t="shared" si="237"/>
        <v>0</v>
      </c>
      <c r="DD461" t="s">
        <v>3</v>
      </c>
      <c r="DE461" t="s">
        <v>3</v>
      </c>
      <c r="DF461">
        <f t="shared" si="231"/>
        <v>11.45</v>
      </c>
      <c r="DG461">
        <f t="shared" si="227"/>
        <v>0</v>
      </c>
      <c r="DH461">
        <f t="shared" si="228"/>
        <v>0</v>
      </c>
      <c r="DI461">
        <f t="shared" si="230"/>
        <v>0</v>
      </c>
      <c r="DJ461">
        <f t="shared" si="238"/>
        <v>11.45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ROW(Source!A325)</f>
        <v>325</v>
      </c>
      <c r="B462">
        <v>50447275</v>
      </c>
      <c r="C462">
        <v>50448168</v>
      </c>
      <c r="D462">
        <v>46136087</v>
      </c>
      <c r="E462">
        <v>1</v>
      </c>
      <c r="F462">
        <v>1</v>
      </c>
      <c r="G462">
        <v>30570983</v>
      </c>
      <c r="H462">
        <v>3</v>
      </c>
      <c r="I462" t="s">
        <v>851</v>
      </c>
      <c r="J462" t="s">
        <v>852</v>
      </c>
      <c r="K462" t="s">
        <v>853</v>
      </c>
      <c r="L462">
        <v>1354</v>
      </c>
      <c r="N462">
        <v>1010</v>
      </c>
      <c r="O462" t="s">
        <v>252</v>
      </c>
      <c r="P462" t="s">
        <v>252</v>
      </c>
      <c r="Q462">
        <v>1</v>
      </c>
      <c r="W462">
        <v>0</v>
      </c>
      <c r="X462">
        <v>1346064091</v>
      </c>
      <c r="Y462">
        <f t="shared" si="232"/>
        <v>1.3</v>
      </c>
      <c r="AA462">
        <v>3.86</v>
      </c>
      <c r="AB462">
        <v>0</v>
      </c>
      <c r="AC462">
        <v>0</v>
      </c>
      <c r="AD462">
        <v>0</v>
      </c>
      <c r="AE462">
        <v>3.86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1.3</v>
      </c>
      <c r="AU462" t="s">
        <v>411</v>
      </c>
      <c r="AV462">
        <v>0</v>
      </c>
      <c r="AW462">
        <v>2</v>
      </c>
      <c r="AX462">
        <v>50448195</v>
      </c>
      <c r="AY462">
        <v>1</v>
      </c>
      <c r="AZ462">
        <v>0</v>
      </c>
      <c r="BA462">
        <v>464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ROUND(Y462*Source!I325,9)</f>
        <v>2.6</v>
      </c>
      <c r="CY462">
        <f t="shared" si="233"/>
        <v>3.86</v>
      </c>
      <c r="CZ462">
        <f t="shared" si="234"/>
        <v>3.86</v>
      </c>
      <c r="DA462">
        <f t="shared" si="235"/>
        <v>1</v>
      </c>
      <c r="DB462">
        <f t="shared" si="236"/>
        <v>5.0199999999999996</v>
      </c>
      <c r="DC462">
        <f t="shared" si="237"/>
        <v>0</v>
      </c>
      <c r="DD462" t="s">
        <v>3</v>
      </c>
      <c r="DE462" t="s">
        <v>3</v>
      </c>
      <c r="DF462">
        <f t="shared" si="231"/>
        <v>10.039999999999999</v>
      </c>
      <c r="DG462">
        <f t="shared" si="227"/>
        <v>0</v>
      </c>
      <c r="DH462">
        <f t="shared" si="228"/>
        <v>0</v>
      </c>
      <c r="DI462">
        <f t="shared" si="230"/>
        <v>0</v>
      </c>
      <c r="DJ462">
        <f t="shared" si="238"/>
        <v>10.039999999999999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ROW(Source!A325)</f>
        <v>325</v>
      </c>
      <c r="B463">
        <v>50447275</v>
      </c>
      <c r="C463">
        <v>50448168</v>
      </c>
      <c r="D463">
        <v>46136088</v>
      </c>
      <c r="E463">
        <v>1</v>
      </c>
      <c r="F463">
        <v>1</v>
      </c>
      <c r="G463">
        <v>30570983</v>
      </c>
      <c r="H463">
        <v>3</v>
      </c>
      <c r="I463" t="s">
        <v>854</v>
      </c>
      <c r="J463" t="s">
        <v>855</v>
      </c>
      <c r="K463" t="s">
        <v>856</v>
      </c>
      <c r="L463">
        <v>1354</v>
      </c>
      <c r="N463">
        <v>1010</v>
      </c>
      <c r="O463" t="s">
        <v>252</v>
      </c>
      <c r="P463" t="s">
        <v>252</v>
      </c>
      <c r="Q463">
        <v>1</v>
      </c>
      <c r="W463">
        <v>0</v>
      </c>
      <c r="X463">
        <v>-934629768</v>
      </c>
      <c r="Y463">
        <f t="shared" si="232"/>
        <v>1.4</v>
      </c>
      <c r="AA463">
        <v>0.89</v>
      </c>
      <c r="AB463">
        <v>0</v>
      </c>
      <c r="AC463">
        <v>0</v>
      </c>
      <c r="AD463">
        <v>0</v>
      </c>
      <c r="AE463">
        <v>0.89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1.4</v>
      </c>
      <c r="AU463" t="s">
        <v>411</v>
      </c>
      <c r="AV463">
        <v>0</v>
      </c>
      <c r="AW463">
        <v>2</v>
      </c>
      <c r="AX463">
        <v>50448196</v>
      </c>
      <c r="AY463">
        <v>1</v>
      </c>
      <c r="AZ463">
        <v>0</v>
      </c>
      <c r="BA463">
        <v>465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ROUND(Y463*Source!I325,9)</f>
        <v>2.8</v>
      </c>
      <c r="CY463">
        <f t="shared" si="233"/>
        <v>0.89</v>
      </c>
      <c r="CZ463">
        <f t="shared" si="234"/>
        <v>0.89</v>
      </c>
      <c r="DA463">
        <f t="shared" si="235"/>
        <v>1</v>
      </c>
      <c r="DB463">
        <f t="shared" si="236"/>
        <v>1.25</v>
      </c>
      <c r="DC463">
        <f t="shared" si="237"/>
        <v>0</v>
      </c>
      <c r="DD463" t="s">
        <v>3</v>
      </c>
      <c r="DE463" t="s">
        <v>3</v>
      </c>
      <c r="DF463">
        <f t="shared" si="231"/>
        <v>2.4900000000000002</v>
      </c>
      <c r="DG463">
        <f t="shared" si="227"/>
        <v>0</v>
      </c>
      <c r="DH463">
        <f t="shared" si="228"/>
        <v>0</v>
      </c>
      <c r="DI463">
        <f t="shared" si="230"/>
        <v>0</v>
      </c>
      <c r="DJ463">
        <f t="shared" si="238"/>
        <v>2.4900000000000002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ROW(Source!A325)</f>
        <v>325</v>
      </c>
      <c r="B464">
        <v>50447275</v>
      </c>
      <c r="C464">
        <v>50448168</v>
      </c>
      <c r="D464">
        <v>46137340</v>
      </c>
      <c r="E464">
        <v>1</v>
      </c>
      <c r="F464">
        <v>1</v>
      </c>
      <c r="G464">
        <v>30570983</v>
      </c>
      <c r="H464">
        <v>3</v>
      </c>
      <c r="I464" t="s">
        <v>857</v>
      </c>
      <c r="J464" t="s">
        <v>858</v>
      </c>
      <c r="K464" t="s">
        <v>859</v>
      </c>
      <c r="L464">
        <v>1346</v>
      </c>
      <c r="N464">
        <v>1009</v>
      </c>
      <c r="O464" t="s">
        <v>326</v>
      </c>
      <c r="P464" t="s">
        <v>326</v>
      </c>
      <c r="Q464">
        <v>1</v>
      </c>
      <c r="W464">
        <v>0</v>
      </c>
      <c r="X464">
        <v>-1934992785</v>
      </c>
      <c r="Y464">
        <f t="shared" si="232"/>
        <v>1.4E-2</v>
      </c>
      <c r="AA464">
        <v>15.11</v>
      </c>
      <c r="AB464">
        <v>0</v>
      </c>
      <c r="AC464">
        <v>0</v>
      </c>
      <c r="AD464">
        <v>0</v>
      </c>
      <c r="AE464">
        <v>15.11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1.4E-2</v>
      </c>
      <c r="AU464" t="s">
        <v>411</v>
      </c>
      <c r="AV464">
        <v>0</v>
      </c>
      <c r="AW464">
        <v>2</v>
      </c>
      <c r="AX464">
        <v>50448197</v>
      </c>
      <c r="AY464">
        <v>1</v>
      </c>
      <c r="AZ464">
        <v>0</v>
      </c>
      <c r="BA464">
        <v>466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ROUND(Y464*Source!I325,9)</f>
        <v>2.8000000000000001E-2</v>
      </c>
      <c r="CY464">
        <f t="shared" si="233"/>
        <v>15.11</v>
      </c>
      <c r="CZ464">
        <f t="shared" si="234"/>
        <v>15.11</v>
      </c>
      <c r="DA464">
        <f t="shared" si="235"/>
        <v>1</v>
      </c>
      <c r="DB464">
        <f t="shared" si="236"/>
        <v>0.21</v>
      </c>
      <c r="DC464">
        <f t="shared" si="237"/>
        <v>0</v>
      </c>
      <c r="DD464" t="s">
        <v>3</v>
      </c>
      <c r="DE464" t="s">
        <v>3</v>
      </c>
      <c r="DF464">
        <f t="shared" si="231"/>
        <v>0.42</v>
      </c>
      <c r="DG464">
        <f t="shared" si="227"/>
        <v>0</v>
      </c>
      <c r="DH464">
        <f t="shared" si="228"/>
        <v>0</v>
      </c>
      <c r="DI464">
        <f t="shared" si="230"/>
        <v>0</v>
      </c>
      <c r="DJ464">
        <f t="shared" si="238"/>
        <v>0.42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ROW(Source!A325)</f>
        <v>325</v>
      </c>
      <c r="B465">
        <v>50447275</v>
      </c>
      <c r="C465">
        <v>50448168</v>
      </c>
      <c r="D465">
        <v>31113627</v>
      </c>
      <c r="E465">
        <v>1</v>
      </c>
      <c r="F465">
        <v>1</v>
      </c>
      <c r="G465">
        <v>30570983</v>
      </c>
      <c r="H465">
        <v>3</v>
      </c>
      <c r="I465" t="s">
        <v>860</v>
      </c>
      <c r="J465" t="s">
        <v>861</v>
      </c>
      <c r="K465" t="s">
        <v>862</v>
      </c>
      <c r="L465">
        <v>1346</v>
      </c>
      <c r="N465">
        <v>1009</v>
      </c>
      <c r="O465" t="s">
        <v>326</v>
      </c>
      <c r="P465" t="s">
        <v>326</v>
      </c>
      <c r="Q465">
        <v>1</v>
      </c>
      <c r="W465">
        <v>0</v>
      </c>
      <c r="X465">
        <v>-1357320227</v>
      </c>
      <c r="Y465">
        <f t="shared" si="232"/>
        <v>8.9999999999999993E-3</v>
      </c>
      <c r="AA465">
        <v>23.12</v>
      </c>
      <c r="AB465">
        <v>0</v>
      </c>
      <c r="AC465">
        <v>0</v>
      </c>
      <c r="AD465">
        <v>0</v>
      </c>
      <c r="AE465">
        <v>23.12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8.9999999999999993E-3</v>
      </c>
      <c r="AU465" t="s">
        <v>411</v>
      </c>
      <c r="AV465">
        <v>0</v>
      </c>
      <c r="AW465">
        <v>2</v>
      </c>
      <c r="AX465">
        <v>50448198</v>
      </c>
      <c r="AY465">
        <v>1</v>
      </c>
      <c r="AZ465">
        <v>0</v>
      </c>
      <c r="BA465">
        <v>467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ROUND(Y465*Source!I325,9)</f>
        <v>1.7999999999999999E-2</v>
      </c>
      <c r="CY465">
        <f t="shared" si="233"/>
        <v>23.12</v>
      </c>
      <c r="CZ465">
        <f t="shared" si="234"/>
        <v>23.12</v>
      </c>
      <c r="DA465">
        <f t="shared" si="235"/>
        <v>1</v>
      </c>
      <c r="DB465">
        <f t="shared" si="236"/>
        <v>0.21</v>
      </c>
      <c r="DC465">
        <f t="shared" si="237"/>
        <v>0</v>
      </c>
      <c r="DD465" t="s">
        <v>3</v>
      </c>
      <c r="DE465" t="s">
        <v>3</v>
      </c>
      <c r="DF465">
        <f t="shared" si="231"/>
        <v>0.42</v>
      </c>
      <c r="DG465">
        <f t="shared" si="227"/>
        <v>0</v>
      </c>
      <c r="DH465">
        <f t="shared" si="228"/>
        <v>0</v>
      </c>
      <c r="DI465">
        <f t="shared" si="230"/>
        <v>0</v>
      </c>
      <c r="DJ465">
        <f t="shared" si="238"/>
        <v>0.42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ROW(Source!A325)</f>
        <v>325</v>
      </c>
      <c r="B466">
        <v>50447275</v>
      </c>
      <c r="C466">
        <v>50448168</v>
      </c>
      <c r="D466">
        <v>31114144</v>
      </c>
      <c r="E466">
        <v>1</v>
      </c>
      <c r="F466">
        <v>1</v>
      </c>
      <c r="G466">
        <v>30570983</v>
      </c>
      <c r="H466">
        <v>3</v>
      </c>
      <c r="I466" t="s">
        <v>863</v>
      </c>
      <c r="J466" t="s">
        <v>864</v>
      </c>
      <c r="K466" t="s">
        <v>865</v>
      </c>
      <c r="L466">
        <v>1349</v>
      </c>
      <c r="N466">
        <v>1009</v>
      </c>
      <c r="O466" t="s">
        <v>866</v>
      </c>
      <c r="P466" t="s">
        <v>866</v>
      </c>
      <c r="Q466">
        <v>1E-3</v>
      </c>
      <c r="W466">
        <v>0</v>
      </c>
      <c r="X466">
        <v>1880335342</v>
      </c>
      <c r="Y466">
        <f t="shared" si="232"/>
        <v>2</v>
      </c>
      <c r="AA466">
        <v>7.0000000000000007E-2</v>
      </c>
      <c r="AB466">
        <v>0</v>
      </c>
      <c r="AC466">
        <v>0</v>
      </c>
      <c r="AD466">
        <v>0</v>
      </c>
      <c r="AE466">
        <v>7.0000000000000007E-2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2</v>
      </c>
      <c r="AU466" t="s">
        <v>411</v>
      </c>
      <c r="AV466">
        <v>0</v>
      </c>
      <c r="AW466">
        <v>2</v>
      </c>
      <c r="AX466">
        <v>50448199</v>
      </c>
      <c r="AY466">
        <v>1</v>
      </c>
      <c r="AZ466">
        <v>0</v>
      </c>
      <c r="BA466">
        <v>468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ROUND(Y466*Source!I325,9)</f>
        <v>4</v>
      </c>
      <c r="CY466">
        <f t="shared" si="233"/>
        <v>7.0000000000000007E-2</v>
      </c>
      <c r="CZ466">
        <f t="shared" si="234"/>
        <v>7.0000000000000007E-2</v>
      </c>
      <c r="DA466">
        <f t="shared" si="235"/>
        <v>1</v>
      </c>
      <c r="DB466">
        <f t="shared" si="236"/>
        <v>0.14000000000000001</v>
      </c>
      <c r="DC466">
        <f t="shared" si="237"/>
        <v>0</v>
      </c>
      <c r="DD466" t="s">
        <v>3</v>
      </c>
      <c r="DE466" t="s">
        <v>3</v>
      </c>
      <c r="DF466">
        <f t="shared" si="231"/>
        <v>0.28000000000000003</v>
      </c>
      <c r="DG466">
        <f t="shared" si="227"/>
        <v>0</v>
      </c>
      <c r="DH466">
        <f t="shared" si="228"/>
        <v>0</v>
      </c>
      <c r="DI466">
        <f t="shared" si="230"/>
        <v>0</v>
      </c>
      <c r="DJ466">
        <f t="shared" si="238"/>
        <v>0.28000000000000003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ROW(Source!A325)</f>
        <v>325</v>
      </c>
      <c r="B467">
        <v>50447275</v>
      </c>
      <c r="C467">
        <v>50448168</v>
      </c>
      <c r="D467">
        <v>46148430</v>
      </c>
      <c r="E467">
        <v>1</v>
      </c>
      <c r="F467">
        <v>1</v>
      </c>
      <c r="G467">
        <v>30570983</v>
      </c>
      <c r="H467">
        <v>3</v>
      </c>
      <c r="I467" t="s">
        <v>427</v>
      </c>
      <c r="J467" t="s">
        <v>429</v>
      </c>
      <c r="K467" t="s">
        <v>428</v>
      </c>
      <c r="L467">
        <v>1354</v>
      </c>
      <c r="N467">
        <v>1010</v>
      </c>
      <c r="O467" t="s">
        <v>252</v>
      </c>
      <c r="P467" t="s">
        <v>252</v>
      </c>
      <c r="Q467">
        <v>1</v>
      </c>
      <c r="W467">
        <v>0</v>
      </c>
      <c r="X467">
        <v>841825801</v>
      </c>
      <c r="Y467">
        <f t="shared" si="232"/>
        <v>1</v>
      </c>
      <c r="AA467">
        <v>267.29000000000002</v>
      </c>
      <c r="AB467">
        <v>0</v>
      </c>
      <c r="AC467">
        <v>0</v>
      </c>
      <c r="AD467">
        <v>0</v>
      </c>
      <c r="AE467">
        <v>267.29000000000002</v>
      </c>
      <c r="AF467">
        <v>0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0</v>
      </c>
      <c r="AN467">
        <v>0</v>
      </c>
      <c r="AO467">
        <v>0</v>
      </c>
      <c r="AP467">
        <v>1</v>
      </c>
      <c r="AQ467">
        <v>0</v>
      </c>
      <c r="AR467">
        <v>0</v>
      </c>
      <c r="AS467" t="s">
        <v>3</v>
      </c>
      <c r="AT467">
        <v>1</v>
      </c>
      <c r="AU467" t="s">
        <v>411</v>
      </c>
      <c r="AV467">
        <v>0</v>
      </c>
      <c r="AW467">
        <v>1</v>
      </c>
      <c r="AX467">
        <v>-1</v>
      </c>
      <c r="AY467">
        <v>0</v>
      </c>
      <c r="AZ467">
        <v>0</v>
      </c>
      <c r="BA467" t="s">
        <v>3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ROUND(Y467*Source!I325,9)</f>
        <v>2</v>
      </c>
      <c r="CY467">
        <f t="shared" si="233"/>
        <v>267.29000000000002</v>
      </c>
      <c r="CZ467">
        <f t="shared" si="234"/>
        <v>267.29000000000002</v>
      </c>
      <c r="DA467">
        <f t="shared" si="235"/>
        <v>1</v>
      </c>
      <c r="DB467">
        <f t="shared" si="236"/>
        <v>267.29000000000002</v>
      </c>
      <c r="DC467">
        <f t="shared" si="237"/>
        <v>0</v>
      </c>
      <c r="DD467" t="s">
        <v>3</v>
      </c>
      <c r="DE467" t="s">
        <v>3</v>
      </c>
      <c r="DF467">
        <f t="shared" si="231"/>
        <v>534.58000000000004</v>
      </c>
      <c r="DG467">
        <f t="shared" si="227"/>
        <v>0</v>
      </c>
      <c r="DH467">
        <f t="shared" si="228"/>
        <v>0</v>
      </c>
      <c r="DI467">
        <f t="shared" si="230"/>
        <v>0</v>
      </c>
      <c r="DJ467">
        <f t="shared" si="238"/>
        <v>534.58000000000004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ROW(Source!A325)</f>
        <v>325</v>
      </c>
      <c r="B468">
        <v>50447275</v>
      </c>
      <c r="C468">
        <v>50448168</v>
      </c>
      <c r="D468">
        <v>46148554</v>
      </c>
      <c r="E468">
        <v>1</v>
      </c>
      <c r="F468">
        <v>1</v>
      </c>
      <c r="G468">
        <v>30570983</v>
      </c>
      <c r="H468">
        <v>3</v>
      </c>
      <c r="I468" t="s">
        <v>867</v>
      </c>
      <c r="J468" t="s">
        <v>868</v>
      </c>
      <c r="K468" t="s">
        <v>869</v>
      </c>
      <c r="L468">
        <v>1356</v>
      </c>
      <c r="N468">
        <v>1010</v>
      </c>
      <c r="O468" t="s">
        <v>444</v>
      </c>
      <c r="P468" t="s">
        <v>444</v>
      </c>
      <c r="Q468">
        <v>1000</v>
      </c>
      <c r="W468">
        <v>0</v>
      </c>
      <c r="X468">
        <v>-380859890</v>
      </c>
      <c r="Y468">
        <f t="shared" si="232"/>
        <v>2E-3</v>
      </c>
      <c r="AA468">
        <v>56.17</v>
      </c>
      <c r="AB468">
        <v>0</v>
      </c>
      <c r="AC468">
        <v>0</v>
      </c>
      <c r="AD468">
        <v>0</v>
      </c>
      <c r="AE468">
        <v>56.17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2E-3</v>
      </c>
      <c r="AU468" t="s">
        <v>411</v>
      </c>
      <c r="AV468">
        <v>0</v>
      </c>
      <c r="AW468">
        <v>2</v>
      </c>
      <c r="AX468">
        <v>50448200</v>
      </c>
      <c r="AY468">
        <v>1</v>
      </c>
      <c r="AZ468">
        <v>0</v>
      </c>
      <c r="BA468">
        <v>469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ROUND(Y468*Source!I325,9)</f>
        <v>4.0000000000000001E-3</v>
      </c>
      <c r="CY468">
        <f t="shared" si="233"/>
        <v>56.17</v>
      </c>
      <c r="CZ468">
        <f t="shared" si="234"/>
        <v>56.17</v>
      </c>
      <c r="DA468">
        <f t="shared" si="235"/>
        <v>1</v>
      </c>
      <c r="DB468">
        <f t="shared" si="236"/>
        <v>0.11</v>
      </c>
      <c r="DC468">
        <f t="shared" si="237"/>
        <v>0</v>
      </c>
      <c r="DD468" t="s">
        <v>3</v>
      </c>
      <c r="DE468" t="s">
        <v>3</v>
      </c>
      <c r="DF468">
        <f t="shared" si="231"/>
        <v>0.22</v>
      </c>
      <c r="DG468">
        <f t="shared" si="227"/>
        <v>0</v>
      </c>
      <c r="DH468">
        <f t="shared" si="228"/>
        <v>0</v>
      </c>
      <c r="DI468">
        <f t="shared" si="230"/>
        <v>0</v>
      </c>
      <c r="DJ468">
        <f t="shared" si="238"/>
        <v>0.22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ROW(Source!A325)</f>
        <v>325</v>
      </c>
      <c r="B469">
        <v>50447275</v>
      </c>
      <c r="C469">
        <v>50448168</v>
      </c>
      <c r="D469">
        <v>46148713</v>
      </c>
      <c r="E469">
        <v>1</v>
      </c>
      <c r="F469">
        <v>1</v>
      </c>
      <c r="G469">
        <v>30570983</v>
      </c>
      <c r="H469">
        <v>3</v>
      </c>
      <c r="I469" t="s">
        <v>870</v>
      </c>
      <c r="J469" t="s">
        <v>871</v>
      </c>
      <c r="K469" t="s">
        <v>872</v>
      </c>
      <c r="L469">
        <v>1354</v>
      </c>
      <c r="N469">
        <v>1010</v>
      </c>
      <c r="O469" t="s">
        <v>252</v>
      </c>
      <c r="P469" t="s">
        <v>252</v>
      </c>
      <c r="Q469">
        <v>1</v>
      </c>
      <c r="W469">
        <v>0</v>
      </c>
      <c r="X469">
        <v>1112018754</v>
      </c>
      <c r="Y469">
        <f t="shared" si="232"/>
        <v>1</v>
      </c>
      <c r="AA469">
        <v>14.99</v>
      </c>
      <c r="AB469">
        <v>0</v>
      </c>
      <c r="AC469">
        <v>0</v>
      </c>
      <c r="AD469">
        <v>0</v>
      </c>
      <c r="AE469">
        <v>14.99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1</v>
      </c>
      <c r="AU469" t="s">
        <v>411</v>
      </c>
      <c r="AV469">
        <v>0</v>
      </c>
      <c r="AW469">
        <v>2</v>
      </c>
      <c r="AX469">
        <v>50448201</v>
      </c>
      <c r="AY469">
        <v>1</v>
      </c>
      <c r="AZ469">
        <v>0</v>
      </c>
      <c r="BA469">
        <v>470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ROUND(Y469*Source!I325,9)</f>
        <v>2</v>
      </c>
      <c r="CY469">
        <f t="shared" si="233"/>
        <v>14.99</v>
      </c>
      <c r="CZ469">
        <f t="shared" si="234"/>
        <v>14.99</v>
      </c>
      <c r="DA469">
        <f t="shared" si="235"/>
        <v>1</v>
      </c>
      <c r="DB469">
        <f t="shared" si="236"/>
        <v>14.99</v>
      </c>
      <c r="DC469">
        <f t="shared" si="237"/>
        <v>0</v>
      </c>
      <c r="DD469" t="s">
        <v>3</v>
      </c>
      <c r="DE469" t="s">
        <v>3</v>
      </c>
      <c r="DF469">
        <f t="shared" si="231"/>
        <v>29.98</v>
      </c>
      <c r="DG469">
        <f t="shared" si="227"/>
        <v>0</v>
      </c>
      <c r="DH469">
        <f t="shared" si="228"/>
        <v>0</v>
      </c>
      <c r="DI469">
        <f t="shared" si="230"/>
        <v>0</v>
      </c>
      <c r="DJ469">
        <f t="shared" si="238"/>
        <v>29.98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ROW(Source!A326)</f>
        <v>326</v>
      </c>
      <c r="B470">
        <v>50447276</v>
      </c>
      <c r="C470">
        <v>50448168</v>
      </c>
      <c r="D470">
        <v>40404405</v>
      </c>
      <c r="E470">
        <v>30570983</v>
      </c>
      <c r="F470">
        <v>1</v>
      </c>
      <c r="G470">
        <v>30570983</v>
      </c>
      <c r="H470">
        <v>1</v>
      </c>
      <c r="I470" t="s">
        <v>605</v>
      </c>
      <c r="J470" t="s">
        <v>3</v>
      </c>
      <c r="K470" t="s">
        <v>606</v>
      </c>
      <c r="L470">
        <v>1191</v>
      </c>
      <c r="N470">
        <v>1013</v>
      </c>
      <c r="O470" t="s">
        <v>607</v>
      </c>
      <c r="P470" t="s">
        <v>607</v>
      </c>
      <c r="Q470">
        <v>1</v>
      </c>
      <c r="W470">
        <v>0</v>
      </c>
      <c r="X470">
        <v>476480486</v>
      </c>
      <c r="Y470">
        <f>(AT470*0.8)</f>
        <v>1.6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5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2</v>
      </c>
      <c r="AU470" t="s">
        <v>412</v>
      </c>
      <c r="AV470">
        <v>1</v>
      </c>
      <c r="AW470">
        <v>2</v>
      </c>
      <c r="AX470">
        <v>50448186</v>
      </c>
      <c r="AY470">
        <v>1</v>
      </c>
      <c r="AZ470">
        <v>0</v>
      </c>
      <c r="BA470">
        <v>475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U470">
        <f>ROUND(AT470*Source!I326*AH470*AL470,2)</f>
        <v>0</v>
      </c>
      <c r="CV470">
        <f>ROUND(Y470*Source!I326,9)</f>
        <v>3.2</v>
      </c>
      <c r="CW470">
        <v>0</v>
      </c>
      <c r="CX470">
        <f>ROUND(Y470*Source!I326,9)</f>
        <v>3.2</v>
      </c>
      <c r="CY470">
        <f>AD470</f>
        <v>0</v>
      </c>
      <c r="CZ470">
        <f>AH470</f>
        <v>0</v>
      </c>
      <c r="DA470">
        <f>AL470</f>
        <v>1</v>
      </c>
      <c r="DB470">
        <f>ROUND((ROUND(AT470*CZ470,2)*0.8),6)</f>
        <v>0</v>
      </c>
      <c r="DC470">
        <f>ROUND((ROUND(AT470*AG470,2)*0.8),6)</f>
        <v>0</v>
      </c>
      <c r="DD470" t="s">
        <v>3</v>
      </c>
      <c r="DE470" t="s">
        <v>3</v>
      </c>
      <c r="DF470">
        <f t="shared" si="231"/>
        <v>0</v>
      </c>
      <c r="DG470">
        <f t="shared" si="227"/>
        <v>0</v>
      </c>
      <c r="DH470">
        <f t="shared" si="228"/>
        <v>0</v>
      </c>
      <c r="DI470">
        <f t="shared" si="230"/>
        <v>0</v>
      </c>
      <c r="DJ470">
        <f>DI470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ROW(Source!A326)</f>
        <v>326</v>
      </c>
      <c r="B471">
        <v>50447276</v>
      </c>
      <c r="C471">
        <v>50448168</v>
      </c>
      <c r="D471">
        <v>46170623</v>
      </c>
      <c r="E471">
        <v>1</v>
      </c>
      <c r="F471">
        <v>1</v>
      </c>
      <c r="G471">
        <v>30570983</v>
      </c>
      <c r="H471">
        <v>2</v>
      </c>
      <c r="I471" t="s">
        <v>612</v>
      </c>
      <c r="J471" t="s">
        <v>613</v>
      </c>
      <c r="K471" t="s">
        <v>614</v>
      </c>
      <c r="L471">
        <v>1368</v>
      </c>
      <c r="N471">
        <v>1011</v>
      </c>
      <c r="O471" t="s">
        <v>611</v>
      </c>
      <c r="P471" t="s">
        <v>611</v>
      </c>
      <c r="Q471">
        <v>1</v>
      </c>
      <c r="W471">
        <v>0</v>
      </c>
      <c r="X471">
        <v>831184158</v>
      </c>
      <c r="Y471">
        <f>(AT471*0.8)</f>
        <v>8.8000000000000009E-2</v>
      </c>
      <c r="AA471">
        <v>0</v>
      </c>
      <c r="AB471">
        <v>80.319999999999993</v>
      </c>
      <c r="AC471">
        <v>0</v>
      </c>
      <c r="AD471">
        <v>0</v>
      </c>
      <c r="AE471">
        <v>0</v>
      </c>
      <c r="AF471">
        <v>7.11</v>
      </c>
      <c r="AG471">
        <v>0</v>
      </c>
      <c r="AH471">
        <v>0</v>
      </c>
      <c r="AI471">
        <v>1</v>
      </c>
      <c r="AJ471">
        <v>10.79</v>
      </c>
      <c r="AK471">
        <v>34.090000000000003</v>
      </c>
      <c r="AL471">
        <v>1</v>
      </c>
      <c r="AM471">
        <v>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0.11</v>
      </c>
      <c r="AU471" t="s">
        <v>412</v>
      </c>
      <c r="AV471">
        <v>0</v>
      </c>
      <c r="AW471">
        <v>2</v>
      </c>
      <c r="AX471">
        <v>50448187</v>
      </c>
      <c r="AY471">
        <v>1</v>
      </c>
      <c r="AZ471">
        <v>0</v>
      </c>
      <c r="BA471">
        <v>476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f>ROUND(Y471*Source!I326*DO471,9)</f>
        <v>0</v>
      </c>
      <c r="CX471">
        <f>ROUND(Y471*Source!I326,9)</f>
        <v>0.17599999999999999</v>
      </c>
      <c r="CY471">
        <f>AB471</f>
        <v>80.319999999999993</v>
      </c>
      <c r="CZ471">
        <f>AF471</f>
        <v>7.11</v>
      </c>
      <c r="DA471">
        <f>AJ471</f>
        <v>10.79</v>
      </c>
      <c r="DB471">
        <f>ROUND((ROUND(AT471*CZ471,2)*0.8),6)</f>
        <v>0.624</v>
      </c>
      <c r="DC471">
        <f>ROUND((ROUND(AT471*AG471,2)*0.8),6)</f>
        <v>0</v>
      </c>
      <c r="DD471" t="s">
        <v>3</v>
      </c>
      <c r="DE471" t="s">
        <v>3</v>
      </c>
      <c r="DF471">
        <f t="shared" si="231"/>
        <v>0</v>
      </c>
      <c r="DG471">
        <f>ROUND(ROUND(AF471*AJ471,2)*CX471,2)</f>
        <v>13.5</v>
      </c>
      <c r="DH471">
        <f>ROUND(ROUND(AG471*AK471,2)*CX471,2)</f>
        <v>0</v>
      </c>
      <c r="DI471">
        <f t="shared" si="230"/>
        <v>0</v>
      </c>
      <c r="DJ471">
        <f>DG471</f>
        <v>13.5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ROW(Source!A326)</f>
        <v>326</v>
      </c>
      <c r="B472">
        <v>50447276</v>
      </c>
      <c r="C472">
        <v>50448168</v>
      </c>
      <c r="D472">
        <v>46170867</v>
      </c>
      <c r="E472">
        <v>1</v>
      </c>
      <c r="F472">
        <v>1</v>
      </c>
      <c r="G472">
        <v>30570983</v>
      </c>
      <c r="H472">
        <v>2</v>
      </c>
      <c r="I472" t="s">
        <v>644</v>
      </c>
      <c r="J472" t="s">
        <v>645</v>
      </c>
      <c r="K472" t="s">
        <v>646</v>
      </c>
      <c r="L472">
        <v>1368</v>
      </c>
      <c r="N472">
        <v>1011</v>
      </c>
      <c r="O472" t="s">
        <v>611</v>
      </c>
      <c r="P472" t="s">
        <v>611</v>
      </c>
      <c r="Q472">
        <v>1</v>
      </c>
      <c r="W472">
        <v>0</v>
      </c>
      <c r="X472">
        <v>-7781208</v>
      </c>
      <c r="Y472">
        <f>(AT472*0.8)</f>
        <v>8.0000000000000002E-3</v>
      </c>
      <c r="AA472">
        <v>0</v>
      </c>
      <c r="AB472">
        <v>1106.71</v>
      </c>
      <c r="AC472">
        <v>450.44</v>
      </c>
      <c r="AD472">
        <v>0</v>
      </c>
      <c r="AE472">
        <v>0</v>
      </c>
      <c r="AF472">
        <v>83.1</v>
      </c>
      <c r="AG472">
        <v>12.62</v>
      </c>
      <c r="AH472">
        <v>0</v>
      </c>
      <c r="AI472">
        <v>1</v>
      </c>
      <c r="AJ472">
        <v>12.72</v>
      </c>
      <c r="AK472">
        <v>34.090000000000003</v>
      </c>
      <c r="AL472">
        <v>1</v>
      </c>
      <c r="AM472">
        <v>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0.01</v>
      </c>
      <c r="AU472" t="s">
        <v>412</v>
      </c>
      <c r="AV472">
        <v>0</v>
      </c>
      <c r="AW472">
        <v>2</v>
      </c>
      <c r="AX472">
        <v>50448188</v>
      </c>
      <c r="AY472">
        <v>1</v>
      </c>
      <c r="AZ472">
        <v>0</v>
      </c>
      <c r="BA472">
        <v>477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f>ROUND(Y472*Source!I326*DO472,9)</f>
        <v>0</v>
      </c>
      <c r="CX472">
        <f>ROUND(Y472*Source!I326,9)</f>
        <v>1.6E-2</v>
      </c>
      <c r="CY472">
        <f>AB472</f>
        <v>1106.71</v>
      </c>
      <c r="CZ472">
        <f>AF472</f>
        <v>83.1</v>
      </c>
      <c r="DA472">
        <f>AJ472</f>
        <v>12.72</v>
      </c>
      <c r="DB472">
        <f>ROUND((ROUND(AT472*CZ472,2)*0.8),6)</f>
        <v>0.66400000000000003</v>
      </c>
      <c r="DC472">
        <f>ROUND((ROUND(AT472*AG472,2)*0.8),6)</f>
        <v>0.104</v>
      </c>
      <c r="DD472" t="s">
        <v>3</v>
      </c>
      <c r="DE472" t="s">
        <v>3</v>
      </c>
      <c r="DF472">
        <f t="shared" si="231"/>
        <v>0</v>
      </c>
      <c r="DG472">
        <f>ROUND(ROUND(AF472*AJ472,2)*CX472,2)</f>
        <v>16.91</v>
      </c>
      <c r="DH472">
        <f>ROUND(ROUND(AG472*AK472,2)*CX472,2)</f>
        <v>6.88</v>
      </c>
      <c r="DI472">
        <f t="shared" si="230"/>
        <v>0</v>
      </c>
      <c r="DJ472">
        <f>DG472</f>
        <v>16.91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ROW(Source!A326)</f>
        <v>326</v>
      </c>
      <c r="B473">
        <v>50447276</v>
      </c>
      <c r="C473">
        <v>50448168</v>
      </c>
      <c r="D473">
        <v>46170951</v>
      </c>
      <c r="E473">
        <v>1</v>
      </c>
      <c r="F473">
        <v>1</v>
      </c>
      <c r="G473">
        <v>30570983</v>
      </c>
      <c r="H473">
        <v>2</v>
      </c>
      <c r="I473" t="s">
        <v>873</v>
      </c>
      <c r="J473" t="s">
        <v>874</v>
      </c>
      <c r="K473" t="s">
        <v>875</v>
      </c>
      <c r="L473">
        <v>1368</v>
      </c>
      <c r="N473">
        <v>1011</v>
      </c>
      <c r="O473" t="s">
        <v>611</v>
      </c>
      <c r="P473" t="s">
        <v>611</v>
      </c>
      <c r="Q473">
        <v>1</v>
      </c>
      <c r="W473">
        <v>0</v>
      </c>
      <c r="X473">
        <v>-1649300942</v>
      </c>
      <c r="Y473">
        <f>(AT473*0.8)</f>
        <v>0.14399999999999999</v>
      </c>
      <c r="AA473">
        <v>0</v>
      </c>
      <c r="AB473">
        <v>13.07</v>
      </c>
      <c r="AC473">
        <v>0</v>
      </c>
      <c r="AD473">
        <v>0</v>
      </c>
      <c r="AE473">
        <v>0</v>
      </c>
      <c r="AF473">
        <v>1.4</v>
      </c>
      <c r="AG473">
        <v>0</v>
      </c>
      <c r="AH473">
        <v>0</v>
      </c>
      <c r="AI473">
        <v>1</v>
      </c>
      <c r="AJ473">
        <v>8.92</v>
      </c>
      <c r="AK473">
        <v>34.090000000000003</v>
      </c>
      <c r="AL473">
        <v>1</v>
      </c>
      <c r="AM473">
        <v>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0.18</v>
      </c>
      <c r="AU473" t="s">
        <v>412</v>
      </c>
      <c r="AV473">
        <v>0</v>
      </c>
      <c r="AW473">
        <v>2</v>
      </c>
      <c r="AX473">
        <v>50448189</v>
      </c>
      <c r="AY473">
        <v>1</v>
      </c>
      <c r="AZ473">
        <v>0</v>
      </c>
      <c r="BA473">
        <v>478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f>ROUND(Y473*Source!I326*DO473,9)</f>
        <v>0</v>
      </c>
      <c r="CX473">
        <f>ROUND(Y473*Source!I326,9)</f>
        <v>0.28799999999999998</v>
      </c>
      <c r="CY473">
        <f>AB473</f>
        <v>13.07</v>
      </c>
      <c r="CZ473">
        <f>AF473</f>
        <v>1.4</v>
      </c>
      <c r="DA473">
        <f>AJ473</f>
        <v>8.92</v>
      </c>
      <c r="DB473">
        <f>ROUND((ROUND(AT473*CZ473,2)*0.8),6)</f>
        <v>0.2</v>
      </c>
      <c r="DC473">
        <f>ROUND((ROUND(AT473*AG473,2)*0.8),6)</f>
        <v>0</v>
      </c>
      <c r="DD473" t="s">
        <v>3</v>
      </c>
      <c r="DE473" t="s">
        <v>3</v>
      </c>
      <c r="DF473">
        <f t="shared" si="231"/>
        <v>0</v>
      </c>
      <c r="DG473">
        <f>ROUND(ROUND(AF473*AJ473,2)*CX473,2)</f>
        <v>3.6</v>
      </c>
      <c r="DH473">
        <f>ROUND(ROUND(AG473*AK473,2)*CX473,2)</f>
        <v>0</v>
      </c>
      <c r="DI473">
        <f t="shared" si="230"/>
        <v>0</v>
      </c>
      <c r="DJ473">
        <f>DG473</f>
        <v>3.6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ROW(Source!A326)</f>
        <v>326</v>
      </c>
      <c r="B474">
        <v>50447276</v>
      </c>
      <c r="C474">
        <v>50448168</v>
      </c>
      <c r="D474">
        <v>46093437</v>
      </c>
      <c r="E474">
        <v>1</v>
      </c>
      <c r="F474">
        <v>1</v>
      </c>
      <c r="G474">
        <v>30570983</v>
      </c>
      <c r="H474">
        <v>2</v>
      </c>
      <c r="I474" t="s">
        <v>842</v>
      </c>
      <c r="J474" t="s">
        <v>843</v>
      </c>
      <c r="K474" t="s">
        <v>844</v>
      </c>
      <c r="L474">
        <v>1368</v>
      </c>
      <c r="N474">
        <v>1011</v>
      </c>
      <c r="O474" t="s">
        <v>611</v>
      </c>
      <c r="P474" t="s">
        <v>611</v>
      </c>
      <c r="Q474">
        <v>1</v>
      </c>
      <c r="W474">
        <v>0</v>
      </c>
      <c r="X474">
        <v>1144856659</v>
      </c>
      <c r="Y474">
        <f>(AT474*0.8)</f>
        <v>2.4E-2</v>
      </c>
      <c r="AA474">
        <v>0</v>
      </c>
      <c r="AB474">
        <v>3.03</v>
      </c>
      <c r="AC474">
        <v>0</v>
      </c>
      <c r="AD474">
        <v>0</v>
      </c>
      <c r="AE474">
        <v>0</v>
      </c>
      <c r="AF474">
        <v>0.35</v>
      </c>
      <c r="AG474">
        <v>0</v>
      </c>
      <c r="AH474">
        <v>0</v>
      </c>
      <c r="AI474">
        <v>1</v>
      </c>
      <c r="AJ474">
        <v>8.26</v>
      </c>
      <c r="AK474">
        <v>34.090000000000003</v>
      </c>
      <c r="AL474">
        <v>1</v>
      </c>
      <c r="AM474">
        <v>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0.03</v>
      </c>
      <c r="AU474" t="s">
        <v>412</v>
      </c>
      <c r="AV474">
        <v>0</v>
      </c>
      <c r="AW474">
        <v>2</v>
      </c>
      <c r="AX474">
        <v>50448190</v>
      </c>
      <c r="AY474">
        <v>1</v>
      </c>
      <c r="AZ474">
        <v>0</v>
      </c>
      <c r="BA474">
        <v>479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f>ROUND(Y474*Source!I326*DO474,9)</f>
        <v>0</v>
      </c>
      <c r="CX474">
        <f>ROUND(Y474*Source!I326,9)</f>
        <v>4.8000000000000001E-2</v>
      </c>
      <c r="CY474">
        <f>AB474</f>
        <v>3.03</v>
      </c>
      <c r="CZ474">
        <f>AF474</f>
        <v>0.35</v>
      </c>
      <c r="DA474">
        <f>AJ474</f>
        <v>8.26</v>
      </c>
      <c r="DB474">
        <f>ROUND((ROUND(AT474*CZ474,2)*0.8),6)</f>
        <v>8.0000000000000002E-3</v>
      </c>
      <c r="DC474">
        <f>ROUND((ROUND(AT474*AG474,2)*0.8),6)</f>
        <v>0</v>
      </c>
      <c r="DD474" t="s">
        <v>3</v>
      </c>
      <c r="DE474" t="s">
        <v>3</v>
      </c>
      <c r="DF474">
        <f t="shared" si="231"/>
        <v>0</v>
      </c>
      <c r="DG474">
        <f>ROUND(ROUND(AF474*AJ474,2)*CX474,2)</f>
        <v>0.14000000000000001</v>
      </c>
      <c r="DH474">
        <f>ROUND(ROUND(AG474*AK474,2)*CX474,2)</f>
        <v>0</v>
      </c>
      <c r="DI474">
        <f t="shared" si="230"/>
        <v>0</v>
      </c>
      <c r="DJ474">
        <f>DG474</f>
        <v>0.14000000000000001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ROW(Source!A326)</f>
        <v>326</v>
      </c>
      <c r="B475">
        <v>50447276</v>
      </c>
      <c r="C475">
        <v>50448168</v>
      </c>
      <c r="D475">
        <v>31111826</v>
      </c>
      <c r="E475">
        <v>1</v>
      </c>
      <c r="F475">
        <v>1</v>
      </c>
      <c r="G475">
        <v>30570983</v>
      </c>
      <c r="H475">
        <v>3</v>
      </c>
      <c r="I475" t="s">
        <v>845</v>
      </c>
      <c r="J475" t="s">
        <v>846</v>
      </c>
      <c r="K475" t="s">
        <v>847</v>
      </c>
      <c r="L475">
        <v>1346</v>
      </c>
      <c r="N475">
        <v>1009</v>
      </c>
      <c r="O475" t="s">
        <v>326</v>
      </c>
      <c r="P475" t="s">
        <v>326</v>
      </c>
      <c r="Q475">
        <v>1</v>
      </c>
      <c r="W475">
        <v>0</v>
      </c>
      <c r="X475">
        <v>-703736887</v>
      </c>
      <c r="Y475">
        <f t="shared" ref="Y475:Y486" si="239">(AT475*1)</f>
        <v>4.0000000000000001E-3</v>
      </c>
      <c r="AA475">
        <v>184.27</v>
      </c>
      <c r="AB475">
        <v>0</v>
      </c>
      <c r="AC475">
        <v>0</v>
      </c>
      <c r="AD475">
        <v>0</v>
      </c>
      <c r="AE475">
        <v>13.96</v>
      </c>
      <c r="AF475">
        <v>0</v>
      </c>
      <c r="AG475">
        <v>0</v>
      </c>
      <c r="AH475">
        <v>0</v>
      </c>
      <c r="AI475">
        <v>13.2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4.0000000000000001E-3</v>
      </c>
      <c r="AU475" t="s">
        <v>411</v>
      </c>
      <c r="AV475">
        <v>0</v>
      </c>
      <c r="AW475">
        <v>2</v>
      </c>
      <c r="AX475">
        <v>50448191</v>
      </c>
      <c r="AY475">
        <v>1</v>
      </c>
      <c r="AZ475">
        <v>0</v>
      </c>
      <c r="BA475">
        <v>480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ROUND(Y475*Source!I326,9)</f>
        <v>8.0000000000000002E-3</v>
      </c>
      <c r="CY475">
        <f t="shared" ref="CY475:CY486" si="240">AA475</f>
        <v>184.27</v>
      </c>
      <c r="CZ475">
        <f t="shared" ref="CZ475:CZ486" si="241">AE475</f>
        <v>13.96</v>
      </c>
      <c r="DA475">
        <f t="shared" ref="DA475:DA486" si="242">AI475</f>
        <v>13.2</v>
      </c>
      <c r="DB475">
        <f t="shared" ref="DB475:DB486" si="243">ROUND((ROUND(AT475*CZ475,2)*1),6)</f>
        <v>0.06</v>
      </c>
      <c r="DC475">
        <f t="shared" ref="DC475:DC486" si="244">ROUND((ROUND(AT475*AG475,2)*1),6)</f>
        <v>0</v>
      </c>
      <c r="DD475" t="s">
        <v>3</v>
      </c>
      <c r="DE475" t="s">
        <v>3</v>
      </c>
      <c r="DF475">
        <f t="shared" ref="DF475:DF486" si="245">ROUND(ROUND(AE475*AI475,2)*CX475,2)</f>
        <v>1.47</v>
      </c>
      <c r="DG475">
        <f t="shared" ref="DG475:DG504" si="246">ROUND(ROUND(AF475,2)*CX475,2)</f>
        <v>0</v>
      </c>
      <c r="DH475">
        <f t="shared" ref="DH475:DH504" si="247">ROUND(ROUND(AG475,2)*CX475,2)</f>
        <v>0</v>
      </c>
      <c r="DI475">
        <f t="shared" si="230"/>
        <v>0</v>
      </c>
      <c r="DJ475">
        <f t="shared" ref="DJ475:DJ486" si="248">DF475</f>
        <v>1.47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ROW(Source!A326)</f>
        <v>326</v>
      </c>
      <c r="B476">
        <v>50447276</v>
      </c>
      <c r="C476">
        <v>50448168</v>
      </c>
      <c r="D476">
        <v>46136793</v>
      </c>
      <c r="E476">
        <v>1</v>
      </c>
      <c r="F476">
        <v>1</v>
      </c>
      <c r="G476">
        <v>30570983</v>
      </c>
      <c r="H476">
        <v>3</v>
      </c>
      <c r="I476" t="s">
        <v>836</v>
      </c>
      <c r="J476" t="s">
        <v>837</v>
      </c>
      <c r="K476" t="s">
        <v>838</v>
      </c>
      <c r="L476">
        <v>1346</v>
      </c>
      <c r="N476">
        <v>1009</v>
      </c>
      <c r="O476" t="s">
        <v>326</v>
      </c>
      <c r="P476" t="s">
        <v>326</v>
      </c>
      <c r="Q476">
        <v>1</v>
      </c>
      <c r="W476">
        <v>0</v>
      </c>
      <c r="X476">
        <v>-23916938</v>
      </c>
      <c r="Y476">
        <f t="shared" si="239"/>
        <v>4.7E-2</v>
      </c>
      <c r="AA476">
        <v>87.61</v>
      </c>
      <c r="AB476">
        <v>0</v>
      </c>
      <c r="AC476">
        <v>0</v>
      </c>
      <c r="AD476">
        <v>0</v>
      </c>
      <c r="AE476">
        <v>29.9</v>
      </c>
      <c r="AF476">
        <v>0</v>
      </c>
      <c r="AG476">
        <v>0</v>
      </c>
      <c r="AH476">
        <v>0</v>
      </c>
      <c r="AI476">
        <v>2.93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4.7E-2</v>
      </c>
      <c r="AU476" t="s">
        <v>411</v>
      </c>
      <c r="AV476">
        <v>0</v>
      </c>
      <c r="AW476">
        <v>2</v>
      </c>
      <c r="AX476">
        <v>50448192</v>
      </c>
      <c r="AY476">
        <v>1</v>
      </c>
      <c r="AZ476">
        <v>0</v>
      </c>
      <c r="BA476">
        <v>481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ROUND(Y476*Source!I326,9)</f>
        <v>9.4E-2</v>
      </c>
      <c r="CY476">
        <f t="shared" si="240"/>
        <v>87.61</v>
      </c>
      <c r="CZ476">
        <f t="shared" si="241"/>
        <v>29.9</v>
      </c>
      <c r="DA476">
        <f t="shared" si="242"/>
        <v>2.93</v>
      </c>
      <c r="DB476">
        <f t="shared" si="243"/>
        <v>1.41</v>
      </c>
      <c r="DC476">
        <f t="shared" si="244"/>
        <v>0</v>
      </c>
      <c r="DD476" t="s">
        <v>3</v>
      </c>
      <c r="DE476" t="s">
        <v>3</v>
      </c>
      <c r="DF476">
        <f t="shared" si="245"/>
        <v>8.24</v>
      </c>
      <c r="DG476">
        <f t="shared" si="246"/>
        <v>0</v>
      </c>
      <c r="DH476">
        <f t="shared" si="247"/>
        <v>0</v>
      </c>
      <c r="DI476">
        <f t="shared" si="230"/>
        <v>0</v>
      </c>
      <c r="DJ476">
        <f t="shared" si="248"/>
        <v>8.24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ROW(Source!A326)</f>
        <v>326</v>
      </c>
      <c r="B477">
        <v>50447276</v>
      </c>
      <c r="C477">
        <v>50448168</v>
      </c>
      <c r="D477">
        <v>46136840</v>
      </c>
      <c r="E477">
        <v>1</v>
      </c>
      <c r="F477">
        <v>1</v>
      </c>
      <c r="G477">
        <v>30570983</v>
      </c>
      <c r="H477">
        <v>3</v>
      </c>
      <c r="I477" t="s">
        <v>839</v>
      </c>
      <c r="J477" t="s">
        <v>840</v>
      </c>
      <c r="K477" t="s">
        <v>841</v>
      </c>
      <c r="L477">
        <v>1348</v>
      </c>
      <c r="N477">
        <v>1009</v>
      </c>
      <c r="O477" t="s">
        <v>70</v>
      </c>
      <c r="P477" t="s">
        <v>70</v>
      </c>
      <c r="Q477">
        <v>1000</v>
      </c>
      <c r="W477">
        <v>0</v>
      </c>
      <c r="X477">
        <v>-2033265844</v>
      </c>
      <c r="Y477">
        <f t="shared" si="239"/>
        <v>6.9999999999999994E-5</v>
      </c>
      <c r="AA477">
        <v>157580.26</v>
      </c>
      <c r="AB477">
        <v>0</v>
      </c>
      <c r="AC477">
        <v>0</v>
      </c>
      <c r="AD477">
        <v>0</v>
      </c>
      <c r="AE477">
        <v>8596.85</v>
      </c>
      <c r="AF477">
        <v>0</v>
      </c>
      <c r="AG477">
        <v>0</v>
      </c>
      <c r="AH477">
        <v>0</v>
      </c>
      <c r="AI477">
        <v>18.329999999999998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6.9999999999999994E-5</v>
      </c>
      <c r="AU477" t="s">
        <v>411</v>
      </c>
      <c r="AV477">
        <v>0</v>
      </c>
      <c r="AW477">
        <v>2</v>
      </c>
      <c r="AX477">
        <v>50448193</v>
      </c>
      <c r="AY477">
        <v>1</v>
      </c>
      <c r="AZ477">
        <v>0</v>
      </c>
      <c r="BA477">
        <v>482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ROUND(Y477*Source!I326,9)</f>
        <v>1.3999999999999999E-4</v>
      </c>
      <c r="CY477">
        <f t="shared" si="240"/>
        <v>157580.26</v>
      </c>
      <c r="CZ477">
        <f t="shared" si="241"/>
        <v>8596.85</v>
      </c>
      <c r="DA477">
        <f t="shared" si="242"/>
        <v>18.329999999999998</v>
      </c>
      <c r="DB477">
        <f t="shared" si="243"/>
        <v>0.6</v>
      </c>
      <c r="DC477">
        <f t="shared" si="244"/>
        <v>0</v>
      </c>
      <c r="DD477" t="s">
        <v>3</v>
      </c>
      <c r="DE477" t="s">
        <v>3</v>
      </c>
      <c r="DF477">
        <f t="shared" si="245"/>
        <v>22.06</v>
      </c>
      <c r="DG477">
        <f t="shared" si="246"/>
        <v>0</v>
      </c>
      <c r="DH477">
        <f t="shared" si="247"/>
        <v>0</v>
      </c>
      <c r="DI477">
        <f t="shared" si="230"/>
        <v>0</v>
      </c>
      <c r="DJ477">
        <f t="shared" si="248"/>
        <v>22.06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ROW(Source!A326)</f>
        <v>326</v>
      </c>
      <c r="B478">
        <v>50447276</v>
      </c>
      <c r="C478">
        <v>50448168</v>
      </c>
      <c r="D478">
        <v>46136870</v>
      </c>
      <c r="E478">
        <v>1</v>
      </c>
      <c r="F478">
        <v>1</v>
      </c>
      <c r="G478">
        <v>30570983</v>
      </c>
      <c r="H478">
        <v>3</v>
      </c>
      <c r="I478" t="s">
        <v>848</v>
      </c>
      <c r="J478" t="s">
        <v>849</v>
      </c>
      <c r="K478" t="s">
        <v>850</v>
      </c>
      <c r="L478">
        <v>1346</v>
      </c>
      <c r="N478">
        <v>1009</v>
      </c>
      <c r="O478" t="s">
        <v>326</v>
      </c>
      <c r="P478" t="s">
        <v>326</v>
      </c>
      <c r="Q478">
        <v>1</v>
      </c>
      <c r="W478">
        <v>0</v>
      </c>
      <c r="X478">
        <v>-666633332</v>
      </c>
      <c r="Y478">
        <f t="shared" si="239"/>
        <v>3.5999999999999997E-2</v>
      </c>
      <c r="AA478">
        <v>270.42</v>
      </c>
      <c r="AB478">
        <v>0</v>
      </c>
      <c r="AC478">
        <v>0</v>
      </c>
      <c r="AD478">
        <v>0</v>
      </c>
      <c r="AE478">
        <v>159.07</v>
      </c>
      <c r="AF478">
        <v>0</v>
      </c>
      <c r="AG478">
        <v>0</v>
      </c>
      <c r="AH478">
        <v>0</v>
      </c>
      <c r="AI478">
        <v>1.7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3.5999999999999997E-2</v>
      </c>
      <c r="AU478" t="s">
        <v>411</v>
      </c>
      <c r="AV478">
        <v>0</v>
      </c>
      <c r="AW478">
        <v>2</v>
      </c>
      <c r="AX478">
        <v>50448194</v>
      </c>
      <c r="AY478">
        <v>1</v>
      </c>
      <c r="AZ478">
        <v>0</v>
      </c>
      <c r="BA478">
        <v>483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ROUND(Y478*Source!I326,9)</f>
        <v>7.1999999999999995E-2</v>
      </c>
      <c r="CY478">
        <f t="shared" si="240"/>
        <v>270.42</v>
      </c>
      <c r="CZ478">
        <f t="shared" si="241"/>
        <v>159.07</v>
      </c>
      <c r="DA478">
        <f t="shared" si="242"/>
        <v>1.7</v>
      </c>
      <c r="DB478">
        <f t="shared" si="243"/>
        <v>5.73</v>
      </c>
      <c r="DC478">
        <f t="shared" si="244"/>
        <v>0</v>
      </c>
      <c r="DD478" t="s">
        <v>3</v>
      </c>
      <c r="DE478" t="s">
        <v>3</v>
      </c>
      <c r="DF478">
        <f t="shared" si="245"/>
        <v>19.47</v>
      </c>
      <c r="DG478">
        <f t="shared" si="246"/>
        <v>0</v>
      </c>
      <c r="DH478">
        <f t="shared" si="247"/>
        <v>0</v>
      </c>
      <c r="DI478">
        <f t="shared" si="230"/>
        <v>0</v>
      </c>
      <c r="DJ478">
        <f t="shared" si="248"/>
        <v>19.47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ROW(Source!A326)</f>
        <v>326</v>
      </c>
      <c r="B479">
        <v>50447276</v>
      </c>
      <c r="C479">
        <v>50448168</v>
      </c>
      <c r="D479">
        <v>46136087</v>
      </c>
      <c r="E479">
        <v>1</v>
      </c>
      <c r="F479">
        <v>1</v>
      </c>
      <c r="G479">
        <v>30570983</v>
      </c>
      <c r="H479">
        <v>3</v>
      </c>
      <c r="I479" t="s">
        <v>851</v>
      </c>
      <c r="J479" t="s">
        <v>852</v>
      </c>
      <c r="K479" t="s">
        <v>853</v>
      </c>
      <c r="L479">
        <v>1354</v>
      </c>
      <c r="N479">
        <v>1010</v>
      </c>
      <c r="O479" t="s">
        <v>252</v>
      </c>
      <c r="P479" t="s">
        <v>252</v>
      </c>
      <c r="Q479">
        <v>1</v>
      </c>
      <c r="W479">
        <v>0</v>
      </c>
      <c r="X479">
        <v>1346064091</v>
      </c>
      <c r="Y479">
        <f t="shared" si="239"/>
        <v>1.3</v>
      </c>
      <c r="AA479">
        <v>8.76</v>
      </c>
      <c r="AB479">
        <v>0</v>
      </c>
      <c r="AC479">
        <v>0</v>
      </c>
      <c r="AD479">
        <v>0</v>
      </c>
      <c r="AE479">
        <v>3.86</v>
      </c>
      <c r="AF479">
        <v>0</v>
      </c>
      <c r="AG479">
        <v>0</v>
      </c>
      <c r="AH479">
        <v>0</v>
      </c>
      <c r="AI479">
        <v>2.27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1.3</v>
      </c>
      <c r="AU479" t="s">
        <v>411</v>
      </c>
      <c r="AV479">
        <v>0</v>
      </c>
      <c r="AW479">
        <v>2</v>
      </c>
      <c r="AX479">
        <v>50448195</v>
      </c>
      <c r="AY479">
        <v>1</v>
      </c>
      <c r="AZ479">
        <v>0</v>
      </c>
      <c r="BA479">
        <v>484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ROUND(Y479*Source!I326,9)</f>
        <v>2.6</v>
      </c>
      <c r="CY479">
        <f t="shared" si="240"/>
        <v>8.76</v>
      </c>
      <c r="CZ479">
        <f t="shared" si="241"/>
        <v>3.86</v>
      </c>
      <c r="DA479">
        <f t="shared" si="242"/>
        <v>2.27</v>
      </c>
      <c r="DB479">
        <f t="shared" si="243"/>
        <v>5.0199999999999996</v>
      </c>
      <c r="DC479">
        <f t="shared" si="244"/>
        <v>0</v>
      </c>
      <c r="DD479" t="s">
        <v>3</v>
      </c>
      <c r="DE479" t="s">
        <v>3</v>
      </c>
      <c r="DF479">
        <f t="shared" si="245"/>
        <v>22.78</v>
      </c>
      <c r="DG479">
        <f t="shared" si="246"/>
        <v>0</v>
      </c>
      <c r="DH479">
        <f t="shared" si="247"/>
        <v>0</v>
      </c>
      <c r="DI479">
        <f t="shared" si="230"/>
        <v>0</v>
      </c>
      <c r="DJ479">
        <f t="shared" si="248"/>
        <v>22.78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ROW(Source!A326)</f>
        <v>326</v>
      </c>
      <c r="B480">
        <v>50447276</v>
      </c>
      <c r="C480">
        <v>50448168</v>
      </c>
      <c r="D480">
        <v>46136088</v>
      </c>
      <c r="E480">
        <v>1</v>
      </c>
      <c r="F480">
        <v>1</v>
      </c>
      <c r="G480">
        <v>30570983</v>
      </c>
      <c r="H480">
        <v>3</v>
      </c>
      <c r="I480" t="s">
        <v>854</v>
      </c>
      <c r="J480" t="s">
        <v>855</v>
      </c>
      <c r="K480" t="s">
        <v>856</v>
      </c>
      <c r="L480">
        <v>1354</v>
      </c>
      <c r="N480">
        <v>1010</v>
      </c>
      <c r="O480" t="s">
        <v>252</v>
      </c>
      <c r="P480" t="s">
        <v>252</v>
      </c>
      <c r="Q480">
        <v>1</v>
      </c>
      <c r="W480">
        <v>0</v>
      </c>
      <c r="X480">
        <v>-934629768</v>
      </c>
      <c r="Y480">
        <f t="shared" si="239"/>
        <v>1.4</v>
      </c>
      <c r="AA480">
        <v>0.86</v>
      </c>
      <c r="AB480">
        <v>0</v>
      </c>
      <c r="AC480">
        <v>0</v>
      </c>
      <c r="AD480">
        <v>0</v>
      </c>
      <c r="AE480">
        <v>0.89</v>
      </c>
      <c r="AF480">
        <v>0</v>
      </c>
      <c r="AG480">
        <v>0</v>
      </c>
      <c r="AH480">
        <v>0</v>
      </c>
      <c r="AI480">
        <v>0.97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1.4</v>
      </c>
      <c r="AU480" t="s">
        <v>411</v>
      </c>
      <c r="AV480">
        <v>0</v>
      </c>
      <c r="AW480">
        <v>2</v>
      </c>
      <c r="AX480">
        <v>50448196</v>
      </c>
      <c r="AY480">
        <v>1</v>
      </c>
      <c r="AZ480">
        <v>0</v>
      </c>
      <c r="BA480">
        <v>485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ROUND(Y480*Source!I326,9)</f>
        <v>2.8</v>
      </c>
      <c r="CY480">
        <f t="shared" si="240"/>
        <v>0.86</v>
      </c>
      <c r="CZ480">
        <f t="shared" si="241"/>
        <v>0.89</v>
      </c>
      <c r="DA480">
        <f t="shared" si="242"/>
        <v>0.97</v>
      </c>
      <c r="DB480">
        <f t="shared" si="243"/>
        <v>1.25</v>
      </c>
      <c r="DC480">
        <f t="shared" si="244"/>
        <v>0</v>
      </c>
      <c r="DD480" t="s">
        <v>3</v>
      </c>
      <c r="DE480" t="s">
        <v>3</v>
      </c>
      <c r="DF480">
        <f t="shared" si="245"/>
        <v>2.41</v>
      </c>
      <c r="DG480">
        <f t="shared" si="246"/>
        <v>0</v>
      </c>
      <c r="DH480">
        <f t="shared" si="247"/>
        <v>0</v>
      </c>
      <c r="DI480">
        <f t="shared" si="230"/>
        <v>0</v>
      </c>
      <c r="DJ480">
        <f t="shared" si="248"/>
        <v>2.41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ROW(Source!A326)</f>
        <v>326</v>
      </c>
      <c r="B481">
        <v>50447276</v>
      </c>
      <c r="C481">
        <v>50448168</v>
      </c>
      <c r="D481">
        <v>46137340</v>
      </c>
      <c r="E481">
        <v>1</v>
      </c>
      <c r="F481">
        <v>1</v>
      </c>
      <c r="G481">
        <v>30570983</v>
      </c>
      <c r="H481">
        <v>3</v>
      </c>
      <c r="I481" t="s">
        <v>857</v>
      </c>
      <c r="J481" t="s">
        <v>858</v>
      </c>
      <c r="K481" t="s">
        <v>859</v>
      </c>
      <c r="L481">
        <v>1346</v>
      </c>
      <c r="N481">
        <v>1009</v>
      </c>
      <c r="O481" t="s">
        <v>326</v>
      </c>
      <c r="P481" t="s">
        <v>326</v>
      </c>
      <c r="Q481">
        <v>1</v>
      </c>
      <c r="W481">
        <v>0</v>
      </c>
      <c r="X481">
        <v>-1934992785</v>
      </c>
      <c r="Y481">
        <f t="shared" si="239"/>
        <v>1.4E-2</v>
      </c>
      <c r="AA481">
        <v>194.62</v>
      </c>
      <c r="AB481">
        <v>0</v>
      </c>
      <c r="AC481">
        <v>0</v>
      </c>
      <c r="AD481">
        <v>0</v>
      </c>
      <c r="AE481">
        <v>15.11</v>
      </c>
      <c r="AF481">
        <v>0</v>
      </c>
      <c r="AG481">
        <v>0</v>
      </c>
      <c r="AH481">
        <v>0</v>
      </c>
      <c r="AI481">
        <v>12.88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1.4E-2</v>
      </c>
      <c r="AU481" t="s">
        <v>411</v>
      </c>
      <c r="AV481">
        <v>0</v>
      </c>
      <c r="AW481">
        <v>2</v>
      </c>
      <c r="AX481">
        <v>50448197</v>
      </c>
      <c r="AY481">
        <v>1</v>
      </c>
      <c r="AZ481">
        <v>0</v>
      </c>
      <c r="BA481">
        <v>486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ROUND(Y481*Source!I326,9)</f>
        <v>2.8000000000000001E-2</v>
      </c>
      <c r="CY481">
        <f t="shared" si="240"/>
        <v>194.62</v>
      </c>
      <c r="CZ481">
        <f t="shared" si="241"/>
        <v>15.11</v>
      </c>
      <c r="DA481">
        <f t="shared" si="242"/>
        <v>12.88</v>
      </c>
      <c r="DB481">
        <f t="shared" si="243"/>
        <v>0.21</v>
      </c>
      <c r="DC481">
        <f t="shared" si="244"/>
        <v>0</v>
      </c>
      <c r="DD481" t="s">
        <v>3</v>
      </c>
      <c r="DE481" t="s">
        <v>3</v>
      </c>
      <c r="DF481">
        <f t="shared" si="245"/>
        <v>5.45</v>
      </c>
      <c r="DG481">
        <f t="shared" si="246"/>
        <v>0</v>
      </c>
      <c r="DH481">
        <f t="shared" si="247"/>
        <v>0</v>
      </c>
      <c r="DI481">
        <f t="shared" si="230"/>
        <v>0</v>
      </c>
      <c r="DJ481">
        <f t="shared" si="248"/>
        <v>5.45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ROW(Source!A326)</f>
        <v>326</v>
      </c>
      <c r="B482">
        <v>50447276</v>
      </c>
      <c r="C482">
        <v>50448168</v>
      </c>
      <c r="D482">
        <v>31113627</v>
      </c>
      <c r="E482">
        <v>1</v>
      </c>
      <c r="F482">
        <v>1</v>
      </c>
      <c r="G482">
        <v>30570983</v>
      </c>
      <c r="H482">
        <v>3</v>
      </c>
      <c r="I482" t="s">
        <v>860</v>
      </c>
      <c r="J482" t="s">
        <v>861</v>
      </c>
      <c r="K482" t="s">
        <v>862</v>
      </c>
      <c r="L482">
        <v>1346</v>
      </c>
      <c r="N482">
        <v>1009</v>
      </c>
      <c r="O482" t="s">
        <v>326</v>
      </c>
      <c r="P482" t="s">
        <v>326</v>
      </c>
      <c r="Q482">
        <v>1</v>
      </c>
      <c r="W482">
        <v>0</v>
      </c>
      <c r="X482">
        <v>-1357320227</v>
      </c>
      <c r="Y482">
        <f t="shared" si="239"/>
        <v>8.9999999999999993E-3</v>
      </c>
      <c r="AA482">
        <v>246.46</v>
      </c>
      <c r="AB482">
        <v>0</v>
      </c>
      <c r="AC482">
        <v>0</v>
      </c>
      <c r="AD482">
        <v>0</v>
      </c>
      <c r="AE482">
        <v>23.12</v>
      </c>
      <c r="AF482">
        <v>0</v>
      </c>
      <c r="AG482">
        <v>0</v>
      </c>
      <c r="AH482">
        <v>0</v>
      </c>
      <c r="AI482">
        <v>10.66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8.9999999999999993E-3</v>
      </c>
      <c r="AU482" t="s">
        <v>411</v>
      </c>
      <c r="AV482">
        <v>0</v>
      </c>
      <c r="AW482">
        <v>2</v>
      </c>
      <c r="AX482">
        <v>50448198</v>
      </c>
      <c r="AY482">
        <v>1</v>
      </c>
      <c r="AZ482">
        <v>0</v>
      </c>
      <c r="BA482">
        <v>487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ROUND(Y482*Source!I326,9)</f>
        <v>1.7999999999999999E-2</v>
      </c>
      <c r="CY482">
        <f t="shared" si="240"/>
        <v>246.46</v>
      </c>
      <c r="CZ482">
        <f t="shared" si="241"/>
        <v>23.12</v>
      </c>
      <c r="DA482">
        <f t="shared" si="242"/>
        <v>10.66</v>
      </c>
      <c r="DB482">
        <f t="shared" si="243"/>
        <v>0.21</v>
      </c>
      <c r="DC482">
        <f t="shared" si="244"/>
        <v>0</v>
      </c>
      <c r="DD482" t="s">
        <v>3</v>
      </c>
      <c r="DE482" t="s">
        <v>3</v>
      </c>
      <c r="DF482">
        <f t="shared" si="245"/>
        <v>4.4400000000000004</v>
      </c>
      <c r="DG482">
        <f t="shared" si="246"/>
        <v>0</v>
      </c>
      <c r="DH482">
        <f t="shared" si="247"/>
        <v>0</v>
      </c>
      <c r="DI482">
        <f t="shared" si="230"/>
        <v>0</v>
      </c>
      <c r="DJ482">
        <f t="shared" si="248"/>
        <v>4.4400000000000004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ROW(Source!A326)</f>
        <v>326</v>
      </c>
      <c r="B483">
        <v>50447276</v>
      </c>
      <c r="C483">
        <v>50448168</v>
      </c>
      <c r="D483">
        <v>31114144</v>
      </c>
      <c r="E483">
        <v>1</v>
      </c>
      <c r="F483">
        <v>1</v>
      </c>
      <c r="G483">
        <v>30570983</v>
      </c>
      <c r="H483">
        <v>3</v>
      </c>
      <c r="I483" t="s">
        <v>863</v>
      </c>
      <c r="J483" t="s">
        <v>864</v>
      </c>
      <c r="K483" t="s">
        <v>865</v>
      </c>
      <c r="L483">
        <v>1349</v>
      </c>
      <c r="N483">
        <v>1009</v>
      </c>
      <c r="O483" t="s">
        <v>866</v>
      </c>
      <c r="P483" t="s">
        <v>866</v>
      </c>
      <c r="Q483">
        <v>1E-3</v>
      </c>
      <c r="W483">
        <v>0</v>
      </c>
      <c r="X483">
        <v>1880335342</v>
      </c>
      <c r="Y483">
        <f t="shared" si="239"/>
        <v>2</v>
      </c>
      <c r="AA483">
        <v>0.37</v>
      </c>
      <c r="AB483">
        <v>0</v>
      </c>
      <c r="AC483">
        <v>0</v>
      </c>
      <c r="AD483">
        <v>0</v>
      </c>
      <c r="AE483">
        <v>7.0000000000000007E-2</v>
      </c>
      <c r="AF483">
        <v>0</v>
      </c>
      <c r="AG483">
        <v>0</v>
      </c>
      <c r="AH483">
        <v>0</v>
      </c>
      <c r="AI483">
        <v>5.29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2</v>
      </c>
      <c r="AU483" t="s">
        <v>411</v>
      </c>
      <c r="AV483">
        <v>0</v>
      </c>
      <c r="AW483">
        <v>2</v>
      </c>
      <c r="AX483">
        <v>50448199</v>
      </c>
      <c r="AY483">
        <v>1</v>
      </c>
      <c r="AZ483">
        <v>0</v>
      </c>
      <c r="BA483">
        <v>488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ROUND(Y483*Source!I326,9)</f>
        <v>4</v>
      </c>
      <c r="CY483">
        <f t="shared" si="240"/>
        <v>0.37</v>
      </c>
      <c r="CZ483">
        <f t="shared" si="241"/>
        <v>7.0000000000000007E-2</v>
      </c>
      <c r="DA483">
        <f t="shared" si="242"/>
        <v>5.29</v>
      </c>
      <c r="DB483">
        <f t="shared" si="243"/>
        <v>0.14000000000000001</v>
      </c>
      <c r="DC483">
        <f t="shared" si="244"/>
        <v>0</v>
      </c>
      <c r="DD483" t="s">
        <v>3</v>
      </c>
      <c r="DE483" t="s">
        <v>3</v>
      </c>
      <c r="DF483">
        <f t="shared" si="245"/>
        <v>1.48</v>
      </c>
      <c r="DG483">
        <f t="shared" si="246"/>
        <v>0</v>
      </c>
      <c r="DH483">
        <f t="shared" si="247"/>
        <v>0</v>
      </c>
      <c r="DI483">
        <f t="shared" si="230"/>
        <v>0</v>
      </c>
      <c r="DJ483">
        <f t="shared" si="248"/>
        <v>1.48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ROW(Source!A326)</f>
        <v>326</v>
      </c>
      <c r="B484">
        <v>50447276</v>
      </c>
      <c r="C484">
        <v>50448168</v>
      </c>
      <c r="D484">
        <v>46148430</v>
      </c>
      <c r="E484">
        <v>1</v>
      </c>
      <c r="F484">
        <v>1</v>
      </c>
      <c r="G484">
        <v>30570983</v>
      </c>
      <c r="H484">
        <v>3</v>
      </c>
      <c r="I484" t="s">
        <v>427</v>
      </c>
      <c r="J484" t="s">
        <v>429</v>
      </c>
      <c r="K484" t="s">
        <v>428</v>
      </c>
      <c r="L484">
        <v>1354</v>
      </c>
      <c r="N484">
        <v>1010</v>
      </c>
      <c r="O484" t="s">
        <v>252</v>
      </c>
      <c r="P484" t="s">
        <v>252</v>
      </c>
      <c r="Q484">
        <v>1</v>
      </c>
      <c r="W484">
        <v>0</v>
      </c>
      <c r="X484">
        <v>841825801</v>
      </c>
      <c r="Y484">
        <f t="shared" si="239"/>
        <v>1</v>
      </c>
      <c r="AA484">
        <v>1812.23</v>
      </c>
      <c r="AB484">
        <v>0</v>
      </c>
      <c r="AC484">
        <v>0</v>
      </c>
      <c r="AD484">
        <v>0</v>
      </c>
      <c r="AE484">
        <v>267.29000000000002</v>
      </c>
      <c r="AF484">
        <v>0</v>
      </c>
      <c r="AG484">
        <v>0</v>
      </c>
      <c r="AH484">
        <v>0</v>
      </c>
      <c r="AI484">
        <v>6.78</v>
      </c>
      <c r="AJ484">
        <v>1</v>
      </c>
      <c r="AK484">
        <v>1</v>
      </c>
      <c r="AL484">
        <v>1</v>
      </c>
      <c r="AM484">
        <v>0</v>
      </c>
      <c r="AN484">
        <v>0</v>
      </c>
      <c r="AO484">
        <v>0</v>
      </c>
      <c r="AP484">
        <v>1</v>
      </c>
      <c r="AQ484">
        <v>0</v>
      </c>
      <c r="AR484">
        <v>0</v>
      </c>
      <c r="AS484" t="s">
        <v>3</v>
      </c>
      <c r="AT484">
        <v>1</v>
      </c>
      <c r="AU484" t="s">
        <v>411</v>
      </c>
      <c r="AV484">
        <v>0</v>
      </c>
      <c r="AW484">
        <v>1</v>
      </c>
      <c r="AX484">
        <v>-1</v>
      </c>
      <c r="AY484">
        <v>0</v>
      </c>
      <c r="AZ484">
        <v>0</v>
      </c>
      <c r="BA484" t="s">
        <v>3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ROUND(Y484*Source!I326,9)</f>
        <v>2</v>
      </c>
      <c r="CY484">
        <f t="shared" si="240"/>
        <v>1812.23</v>
      </c>
      <c r="CZ484">
        <f t="shared" si="241"/>
        <v>267.29000000000002</v>
      </c>
      <c r="DA484">
        <f t="shared" si="242"/>
        <v>6.78</v>
      </c>
      <c r="DB484">
        <f t="shared" si="243"/>
        <v>267.29000000000002</v>
      </c>
      <c r="DC484">
        <f t="shared" si="244"/>
        <v>0</v>
      </c>
      <c r="DD484" t="s">
        <v>3</v>
      </c>
      <c r="DE484" t="s">
        <v>3</v>
      </c>
      <c r="DF484">
        <f t="shared" si="245"/>
        <v>3624.46</v>
      </c>
      <c r="DG484">
        <f t="shared" si="246"/>
        <v>0</v>
      </c>
      <c r="DH484">
        <f t="shared" si="247"/>
        <v>0</v>
      </c>
      <c r="DI484">
        <f t="shared" si="230"/>
        <v>0</v>
      </c>
      <c r="DJ484">
        <f t="shared" si="248"/>
        <v>3624.46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ROW(Source!A326)</f>
        <v>326</v>
      </c>
      <c r="B485">
        <v>50447276</v>
      </c>
      <c r="C485">
        <v>50448168</v>
      </c>
      <c r="D485">
        <v>46148554</v>
      </c>
      <c r="E485">
        <v>1</v>
      </c>
      <c r="F485">
        <v>1</v>
      </c>
      <c r="G485">
        <v>30570983</v>
      </c>
      <c r="H485">
        <v>3</v>
      </c>
      <c r="I485" t="s">
        <v>867</v>
      </c>
      <c r="J485" t="s">
        <v>868</v>
      </c>
      <c r="K485" t="s">
        <v>869</v>
      </c>
      <c r="L485">
        <v>1356</v>
      </c>
      <c r="N485">
        <v>1010</v>
      </c>
      <c r="O485" t="s">
        <v>444</v>
      </c>
      <c r="P485" t="s">
        <v>444</v>
      </c>
      <c r="Q485">
        <v>1000</v>
      </c>
      <c r="W485">
        <v>0</v>
      </c>
      <c r="X485">
        <v>-380859890</v>
      </c>
      <c r="Y485">
        <f t="shared" si="239"/>
        <v>2E-3</v>
      </c>
      <c r="AA485">
        <v>572.37</v>
      </c>
      <c r="AB485">
        <v>0</v>
      </c>
      <c r="AC485">
        <v>0</v>
      </c>
      <c r="AD485">
        <v>0</v>
      </c>
      <c r="AE485">
        <v>56.17</v>
      </c>
      <c r="AF485">
        <v>0</v>
      </c>
      <c r="AG485">
        <v>0</v>
      </c>
      <c r="AH485">
        <v>0</v>
      </c>
      <c r="AI485">
        <v>10.19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2E-3</v>
      </c>
      <c r="AU485" t="s">
        <v>411</v>
      </c>
      <c r="AV485">
        <v>0</v>
      </c>
      <c r="AW485">
        <v>2</v>
      </c>
      <c r="AX485">
        <v>50448200</v>
      </c>
      <c r="AY485">
        <v>1</v>
      </c>
      <c r="AZ485">
        <v>0</v>
      </c>
      <c r="BA485">
        <v>489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ROUND(Y485*Source!I326,9)</f>
        <v>4.0000000000000001E-3</v>
      </c>
      <c r="CY485">
        <f t="shared" si="240"/>
        <v>572.37</v>
      </c>
      <c r="CZ485">
        <f t="shared" si="241"/>
        <v>56.17</v>
      </c>
      <c r="DA485">
        <f t="shared" si="242"/>
        <v>10.19</v>
      </c>
      <c r="DB485">
        <f t="shared" si="243"/>
        <v>0.11</v>
      </c>
      <c r="DC485">
        <f t="shared" si="244"/>
        <v>0</v>
      </c>
      <c r="DD485" t="s">
        <v>3</v>
      </c>
      <c r="DE485" t="s">
        <v>3</v>
      </c>
      <c r="DF485">
        <f t="shared" si="245"/>
        <v>2.29</v>
      </c>
      <c r="DG485">
        <f t="shared" si="246"/>
        <v>0</v>
      </c>
      <c r="DH485">
        <f t="shared" si="247"/>
        <v>0</v>
      </c>
      <c r="DI485">
        <f t="shared" si="230"/>
        <v>0</v>
      </c>
      <c r="DJ485">
        <f t="shared" si="248"/>
        <v>2.29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ROW(Source!A326)</f>
        <v>326</v>
      </c>
      <c r="B486">
        <v>50447276</v>
      </c>
      <c r="C486">
        <v>50448168</v>
      </c>
      <c r="D486">
        <v>46148713</v>
      </c>
      <c r="E486">
        <v>1</v>
      </c>
      <c r="F486">
        <v>1</v>
      </c>
      <c r="G486">
        <v>30570983</v>
      </c>
      <c r="H486">
        <v>3</v>
      </c>
      <c r="I486" t="s">
        <v>870</v>
      </c>
      <c r="J486" t="s">
        <v>871</v>
      </c>
      <c r="K486" t="s">
        <v>872</v>
      </c>
      <c r="L486">
        <v>1354</v>
      </c>
      <c r="N486">
        <v>1010</v>
      </c>
      <c r="O486" t="s">
        <v>252</v>
      </c>
      <c r="P486" t="s">
        <v>252</v>
      </c>
      <c r="Q486">
        <v>1</v>
      </c>
      <c r="W486">
        <v>0</v>
      </c>
      <c r="X486">
        <v>1112018754</v>
      </c>
      <c r="Y486">
        <f t="shared" si="239"/>
        <v>1</v>
      </c>
      <c r="AA486">
        <v>120.67</v>
      </c>
      <c r="AB486">
        <v>0</v>
      </c>
      <c r="AC486">
        <v>0</v>
      </c>
      <c r="AD486">
        <v>0</v>
      </c>
      <c r="AE486">
        <v>14.99</v>
      </c>
      <c r="AF486">
        <v>0</v>
      </c>
      <c r="AG486">
        <v>0</v>
      </c>
      <c r="AH486">
        <v>0</v>
      </c>
      <c r="AI486">
        <v>8.0500000000000007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1</v>
      </c>
      <c r="AU486" t="s">
        <v>411</v>
      </c>
      <c r="AV486">
        <v>0</v>
      </c>
      <c r="AW486">
        <v>2</v>
      </c>
      <c r="AX486">
        <v>50448201</v>
      </c>
      <c r="AY486">
        <v>1</v>
      </c>
      <c r="AZ486">
        <v>0</v>
      </c>
      <c r="BA486">
        <v>490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ROUND(Y486*Source!I326,9)</f>
        <v>2</v>
      </c>
      <c r="CY486">
        <f t="shared" si="240"/>
        <v>120.67</v>
      </c>
      <c r="CZ486">
        <f t="shared" si="241"/>
        <v>14.99</v>
      </c>
      <c r="DA486">
        <f t="shared" si="242"/>
        <v>8.0500000000000007</v>
      </c>
      <c r="DB486">
        <f t="shared" si="243"/>
        <v>14.99</v>
      </c>
      <c r="DC486">
        <f t="shared" si="244"/>
        <v>0</v>
      </c>
      <c r="DD486" t="s">
        <v>3</v>
      </c>
      <c r="DE486" t="s">
        <v>3</v>
      </c>
      <c r="DF486">
        <f t="shared" si="245"/>
        <v>241.34</v>
      </c>
      <c r="DG486">
        <f t="shared" si="246"/>
        <v>0</v>
      </c>
      <c r="DH486">
        <f t="shared" si="247"/>
        <v>0</v>
      </c>
      <c r="DI486">
        <f t="shared" si="230"/>
        <v>0</v>
      </c>
      <c r="DJ486">
        <f t="shared" si="248"/>
        <v>241.34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ROW(Source!A329)</f>
        <v>329</v>
      </c>
      <c r="B487">
        <v>50447275</v>
      </c>
      <c r="C487">
        <v>50448207</v>
      </c>
      <c r="D487">
        <v>40404405</v>
      </c>
      <c r="E487">
        <v>30570983</v>
      </c>
      <c r="F487">
        <v>1</v>
      </c>
      <c r="G487">
        <v>30570983</v>
      </c>
      <c r="H487">
        <v>1</v>
      </c>
      <c r="I487" t="s">
        <v>605</v>
      </c>
      <c r="J487" t="s">
        <v>3</v>
      </c>
      <c r="K487" t="s">
        <v>606</v>
      </c>
      <c r="L487">
        <v>1191</v>
      </c>
      <c r="N487">
        <v>1013</v>
      </c>
      <c r="O487" t="s">
        <v>607</v>
      </c>
      <c r="P487" t="s">
        <v>607</v>
      </c>
      <c r="Q487">
        <v>1</v>
      </c>
      <c r="W487">
        <v>0</v>
      </c>
      <c r="X487">
        <v>476480486</v>
      </c>
      <c r="Y487">
        <f t="shared" ref="Y487:Y518" si="249">AT487</f>
        <v>15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15</v>
      </c>
      <c r="AU487" t="s">
        <v>3</v>
      </c>
      <c r="AV487">
        <v>1</v>
      </c>
      <c r="AW487">
        <v>2</v>
      </c>
      <c r="AX487">
        <v>50448212</v>
      </c>
      <c r="AY487">
        <v>1</v>
      </c>
      <c r="AZ487">
        <v>0</v>
      </c>
      <c r="BA487">
        <v>495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U487">
        <f>ROUND(AT487*Source!I329*AH487*AL487,2)</f>
        <v>0</v>
      </c>
      <c r="CV487">
        <f>ROUND(Y487*Source!I329,9)</f>
        <v>68.25</v>
      </c>
      <c r="CW487">
        <v>0</v>
      </c>
      <c r="CX487">
        <f>ROUND(Y487*Source!I329,9)</f>
        <v>68.25</v>
      </c>
      <c r="CY487">
        <f>AD487</f>
        <v>0</v>
      </c>
      <c r="CZ487">
        <f>AH487</f>
        <v>0</v>
      </c>
      <c r="DA487">
        <f>AL487</f>
        <v>1</v>
      </c>
      <c r="DB487">
        <f t="shared" ref="DB487:DB518" si="250">ROUND(ROUND(AT487*CZ487,2),6)</f>
        <v>0</v>
      </c>
      <c r="DC487">
        <f t="shared" ref="DC487:DC518" si="251">ROUND(ROUND(AT487*AG487,2),6)</f>
        <v>0</v>
      </c>
      <c r="DD487" t="s">
        <v>3</v>
      </c>
      <c r="DE487" t="s">
        <v>3</v>
      </c>
      <c r="DF487">
        <f>ROUND(ROUND(AE487,2)*CX487,2)</f>
        <v>0</v>
      </c>
      <c r="DG487">
        <f t="shared" si="246"/>
        <v>0</v>
      </c>
      <c r="DH487">
        <f t="shared" si="247"/>
        <v>0</v>
      </c>
      <c r="DI487">
        <f t="shared" si="230"/>
        <v>0</v>
      </c>
      <c r="DJ487">
        <f>DI487</f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ROW(Source!A329)</f>
        <v>329</v>
      </c>
      <c r="B488">
        <v>50447275</v>
      </c>
      <c r="C488">
        <v>50448207</v>
      </c>
      <c r="D488">
        <v>46141993</v>
      </c>
      <c r="E488">
        <v>1</v>
      </c>
      <c r="F488">
        <v>1</v>
      </c>
      <c r="G488">
        <v>30570983</v>
      </c>
      <c r="H488">
        <v>3</v>
      </c>
      <c r="I488" t="s">
        <v>438</v>
      </c>
      <c r="J488" t="s">
        <v>440</v>
      </c>
      <c r="K488" t="s">
        <v>439</v>
      </c>
      <c r="L488">
        <v>1301</v>
      </c>
      <c r="N488">
        <v>1003</v>
      </c>
      <c r="O488" t="s">
        <v>370</v>
      </c>
      <c r="P488" t="s">
        <v>370</v>
      </c>
      <c r="Q488">
        <v>1</v>
      </c>
      <c r="W488">
        <v>0</v>
      </c>
      <c r="X488">
        <v>-549681316</v>
      </c>
      <c r="Y488">
        <f t="shared" si="249"/>
        <v>102</v>
      </c>
      <c r="AA488">
        <v>3.45</v>
      </c>
      <c r="AB488">
        <v>0</v>
      </c>
      <c r="AC488">
        <v>0</v>
      </c>
      <c r="AD488">
        <v>0</v>
      </c>
      <c r="AE488">
        <v>3.45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0</v>
      </c>
      <c r="AN488">
        <v>0</v>
      </c>
      <c r="AO488">
        <v>0</v>
      </c>
      <c r="AP488">
        <v>1</v>
      </c>
      <c r="AQ488">
        <v>0</v>
      </c>
      <c r="AR488">
        <v>0</v>
      </c>
      <c r="AS488" t="s">
        <v>3</v>
      </c>
      <c r="AT488">
        <v>102</v>
      </c>
      <c r="AU488" t="s">
        <v>3</v>
      </c>
      <c r="AV488">
        <v>0</v>
      </c>
      <c r="AW488">
        <v>1</v>
      </c>
      <c r="AX488">
        <v>-1</v>
      </c>
      <c r="AY488">
        <v>0</v>
      </c>
      <c r="AZ488">
        <v>0</v>
      </c>
      <c r="BA488" t="s">
        <v>3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ROUND(Y488*Source!I329,9)</f>
        <v>464.1</v>
      </c>
      <c r="CY488">
        <f>AA488</f>
        <v>3.45</v>
      </c>
      <c r="CZ488">
        <f>AE488</f>
        <v>3.45</v>
      </c>
      <c r="DA488">
        <f>AI488</f>
        <v>1</v>
      </c>
      <c r="DB488">
        <f t="shared" si="250"/>
        <v>351.9</v>
      </c>
      <c r="DC488">
        <f t="shared" si="251"/>
        <v>0</v>
      </c>
      <c r="DD488" t="s">
        <v>3</v>
      </c>
      <c r="DE488" t="s">
        <v>3</v>
      </c>
      <c r="DF488">
        <f>ROUND(ROUND(AE488,2)*CX488,2)</f>
        <v>1601.15</v>
      </c>
      <c r="DG488">
        <f t="shared" si="246"/>
        <v>0</v>
      </c>
      <c r="DH488">
        <f t="shared" si="247"/>
        <v>0</v>
      </c>
      <c r="DI488">
        <f t="shared" si="230"/>
        <v>0</v>
      </c>
      <c r="DJ488">
        <f>DF488</f>
        <v>1601.15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ROW(Source!A329)</f>
        <v>329</v>
      </c>
      <c r="B489">
        <v>50447275</v>
      </c>
      <c r="C489">
        <v>50448207</v>
      </c>
      <c r="D489">
        <v>46148511</v>
      </c>
      <c r="E489">
        <v>1</v>
      </c>
      <c r="F489">
        <v>1</v>
      </c>
      <c r="G489">
        <v>30570983</v>
      </c>
      <c r="H489">
        <v>3</v>
      </c>
      <c r="I489" t="s">
        <v>447</v>
      </c>
      <c r="J489" t="s">
        <v>449</v>
      </c>
      <c r="K489" t="s">
        <v>448</v>
      </c>
      <c r="L489">
        <v>1355</v>
      </c>
      <c r="N489">
        <v>1010</v>
      </c>
      <c r="O489" t="s">
        <v>350</v>
      </c>
      <c r="P489" t="s">
        <v>350</v>
      </c>
      <c r="Q489">
        <v>100</v>
      </c>
      <c r="W489">
        <v>0</v>
      </c>
      <c r="X489">
        <v>224461537</v>
      </c>
      <c r="Y489">
        <f t="shared" si="249"/>
        <v>180.2197802</v>
      </c>
      <c r="AA489">
        <v>146.88999999999999</v>
      </c>
      <c r="AB489">
        <v>0</v>
      </c>
      <c r="AC489">
        <v>0</v>
      </c>
      <c r="AD489">
        <v>0</v>
      </c>
      <c r="AE489">
        <v>146.88999999999999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 t="s">
        <v>3</v>
      </c>
      <c r="AT489">
        <v>180.2197802</v>
      </c>
      <c r="AU489" t="s">
        <v>3</v>
      </c>
      <c r="AV489">
        <v>0</v>
      </c>
      <c r="AW489">
        <v>1</v>
      </c>
      <c r="AX489">
        <v>-1</v>
      </c>
      <c r="AY489">
        <v>0</v>
      </c>
      <c r="AZ489">
        <v>0</v>
      </c>
      <c r="BA489" t="s">
        <v>3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ROUND(Y489*Source!I329,9)</f>
        <v>819.99999991000004</v>
      </c>
      <c r="CY489">
        <f>AA489</f>
        <v>146.88999999999999</v>
      </c>
      <c r="CZ489">
        <f>AE489</f>
        <v>146.88999999999999</v>
      </c>
      <c r="DA489">
        <f>AI489</f>
        <v>1</v>
      </c>
      <c r="DB489">
        <f t="shared" si="250"/>
        <v>26472.48</v>
      </c>
      <c r="DC489">
        <f t="shared" si="251"/>
        <v>0</v>
      </c>
      <c r="DD489" t="s">
        <v>3</v>
      </c>
      <c r="DE489" t="s">
        <v>3</v>
      </c>
      <c r="DF489">
        <f>ROUND(ROUND(AE489,2)*CX489,2)</f>
        <v>120449.8</v>
      </c>
      <c r="DG489">
        <f t="shared" si="246"/>
        <v>0</v>
      </c>
      <c r="DH489">
        <f t="shared" si="247"/>
        <v>0</v>
      </c>
      <c r="DI489">
        <f t="shared" si="230"/>
        <v>0</v>
      </c>
      <c r="DJ489">
        <f>DF489</f>
        <v>120449.8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ROW(Source!A329)</f>
        <v>329</v>
      </c>
      <c r="B490">
        <v>50447275</v>
      </c>
      <c r="C490">
        <v>50448207</v>
      </c>
      <c r="D490">
        <v>46147914</v>
      </c>
      <c r="E490">
        <v>1</v>
      </c>
      <c r="F490">
        <v>1</v>
      </c>
      <c r="G490">
        <v>30570983</v>
      </c>
      <c r="H490">
        <v>3</v>
      </c>
      <c r="I490" t="s">
        <v>442</v>
      </c>
      <c r="J490" t="s">
        <v>445</v>
      </c>
      <c r="K490" t="s">
        <v>443</v>
      </c>
      <c r="L490">
        <v>1356</v>
      </c>
      <c r="N490">
        <v>1010</v>
      </c>
      <c r="O490" t="s">
        <v>444</v>
      </c>
      <c r="P490" t="s">
        <v>444</v>
      </c>
      <c r="Q490">
        <v>1000</v>
      </c>
      <c r="W490">
        <v>0</v>
      </c>
      <c r="X490">
        <v>-2090047508</v>
      </c>
      <c r="Y490">
        <f t="shared" si="249"/>
        <v>1.12088E-2</v>
      </c>
      <c r="AA490">
        <v>1681.87</v>
      </c>
      <c r="AB490">
        <v>0</v>
      </c>
      <c r="AC490">
        <v>0</v>
      </c>
      <c r="AD490">
        <v>0</v>
      </c>
      <c r="AE490">
        <v>1681.87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0</v>
      </c>
      <c r="AN490">
        <v>0</v>
      </c>
      <c r="AO490">
        <v>0</v>
      </c>
      <c r="AP490">
        <v>1</v>
      </c>
      <c r="AQ490">
        <v>0</v>
      </c>
      <c r="AR490">
        <v>0</v>
      </c>
      <c r="AS490" t="s">
        <v>3</v>
      </c>
      <c r="AT490">
        <v>1.12088E-2</v>
      </c>
      <c r="AU490" t="s">
        <v>3</v>
      </c>
      <c r="AV490">
        <v>0</v>
      </c>
      <c r="AW490">
        <v>1</v>
      </c>
      <c r="AX490">
        <v>-1</v>
      </c>
      <c r="AY490">
        <v>0</v>
      </c>
      <c r="AZ490">
        <v>0</v>
      </c>
      <c r="BA490" t="s">
        <v>3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ROUND(Y490*Source!I329,9)</f>
        <v>5.1000040000000003E-2</v>
      </c>
      <c r="CY490">
        <f>AA490</f>
        <v>1681.87</v>
      </c>
      <c r="CZ490">
        <f>AE490</f>
        <v>1681.87</v>
      </c>
      <c r="DA490">
        <f>AI490</f>
        <v>1</v>
      </c>
      <c r="DB490">
        <f t="shared" si="250"/>
        <v>18.850000000000001</v>
      </c>
      <c r="DC490">
        <f t="shared" si="251"/>
        <v>0</v>
      </c>
      <c r="DD490" t="s">
        <v>3</v>
      </c>
      <c r="DE490" t="s">
        <v>3</v>
      </c>
      <c r="DF490">
        <f>ROUND(ROUND(AE490,2)*CX490,2)</f>
        <v>85.78</v>
      </c>
      <c r="DG490">
        <f t="shared" si="246"/>
        <v>0</v>
      </c>
      <c r="DH490">
        <f t="shared" si="247"/>
        <v>0</v>
      </c>
      <c r="DI490">
        <f t="shared" si="230"/>
        <v>0</v>
      </c>
      <c r="DJ490">
        <f>DF490</f>
        <v>85.78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ROW(Source!A330)</f>
        <v>330</v>
      </c>
      <c r="B491">
        <v>50447276</v>
      </c>
      <c r="C491">
        <v>50448207</v>
      </c>
      <c r="D491">
        <v>40404405</v>
      </c>
      <c r="E491">
        <v>30570983</v>
      </c>
      <c r="F491">
        <v>1</v>
      </c>
      <c r="G491">
        <v>30570983</v>
      </c>
      <c r="H491">
        <v>1</v>
      </c>
      <c r="I491" t="s">
        <v>605</v>
      </c>
      <c r="J491" t="s">
        <v>3</v>
      </c>
      <c r="K491" t="s">
        <v>606</v>
      </c>
      <c r="L491">
        <v>1191</v>
      </c>
      <c r="N491">
        <v>1013</v>
      </c>
      <c r="O491" t="s">
        <v>607</v>
      </c>
      <c r="P491" t="s">
        <v>607</v>
      </c>
      <c r="Q491">
        <v>1</v>
      </c>
      <c r="W491">
        <v>0</v>
      </c>
      <c r="X491">
        <v>476480486</v>
      </c>
      <c r="Y491">
        <f t="shared" si="249"/>
        <v>15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5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15</v>
      </c>
      <c r="AU491" t="s">
        <v>3</v>
      </c>
      <c r="AV491">
        <v>1</v>
      </c>
      <c r="AW491">
        <v>2</v>
      </c>
      <c r="AX491">
        <v>50448212</v>
      </c>
      <c r="AY491">
        <v>1</v>
      </c>
      <c r="AZ491">
        <v>0</v>
      </c>
      <c r="BA491">
        <v>499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U491">
        <f>ROUND(AT491*Source!I330*AH491*AL491,2)</f>
        <v>0</v>
      </c>
      <c r="CV491">
        <f>ROUND(Y491*Source!I330,9)</f>
        <v>68.25</v>
      </c>
      <c r="CW491">
        <v>0</v>
      </c>
      <c r="CX491">
        <f>ROUND(Y491*Source!I330,9)</f>
        <v>68.25</v>
      </c>
      <c r="CY491">
        <f>AD491</f>
        <v>0</v>
      </c>
      <c r="CZ491">
        <f>AH491</f>
        <v>0</v>
      </c>
      <c r="DA491">
        <f>AL491</f>
        <v>1</v>
      </c>
      <c r="DB491">
        <f t="shared" si="250"/>
        <v>0</v>
      </c>
      <c r="DC491">
        <f t="shared" si="251"/>
        <v>0</v>
      </c>
      <c r="DD491" t="s">
        <v>3</v>
      </c>
      <c r="DE491" t="s">
        <v>3</v>
      </c>
      <c r="DF491">
        <f>ROUND(ROUND(AE491,2)*CX491,2)</f>
        <v>0</v>
      </c>
      <c r="DG491">
        <f t="shared" si="246"/>
        <v>0</v>
      </c>
      <c r="DH491">
        <f t="shared" si="247"/>
        <v>0</v>
      </c>
      <c r="DI491">
        <f t="shared" si="230"/>
        <v>0</v>
      </c>
      <c r="DJ491">
        <f>DI491</f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ROW(Source!A330)</f>
        <v>330</v>
      </c>
      <c r="B492">
        <v>50447276</v>
      </c>
      <c r="C492">
        <v>50448207</v>
      </c>
      <c r="D492">
        <v>46141993</v>
      </c>
      <c r="E492">
        <v>1</v>
      </c>
      <c r="F492">
        <v>1</v>
      </c>
      <c r="G492">
        <v>30570983</v>
      </c>
      <c r="H492">
        <v>3</v>
      </c>
      <c r="I492" t="s">
        <v>438</v>
      </c>
      <c r="J492" t="s">
        <v>440</v>
      </c>
      <c r="K492" t="s">
        <v>439</v>
      </c>
      <c r="L492">
        <v>1301</v>
      </c>
      <c r="N492">
        <v>1003</v>
      </c>
      <c r="O492" t="s">
        <v>370</v>
      </c>
      <c r="P492" t="s">
        <v>370</v>
      </c>
      <c r="Q492">
        <v>1</v>
      </c>
      <c r="W492">
        <v>0</v>
      </c>
      <c r="X492">
        <v>-549681316</v>
      </c>
      <c r="Y492">
        <f t="shared" si="249"/>
        <v>102</v>
      </c>
      <c r="AA492">
        <v>15.66</v>
      </c>
      <c r="AB492">
        <v>0</v>
      </c>
      <c r="AC492">
        <v>0</v>
      </c>
      <c r="AD492">
        <v>0</v>
      </c>
      <c r="AE492">
        <v>3.45</v>
      </c>
      <c r="AF492">
        <v>0</v>
      </c>
      <c r="AG492">
        <v>0</v>
      </c>
      <c r="AH492">
        <v>0</v>
      </c>
      <c r="AI492">
        <v>4.54</v>
      </c>
      <c r="AJ492">
        <v>1</v>
      </c>
      <c r="AK492">
        <v>1</v>
      </c>
      <c r="AL492">
        <v>1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 t="s">
        <v>3</v>
      </c>
      <c r="AT492">
        <v>102</v>
      </c>
      <c r="AU492" t="s">
        <v>3</v>
      </c>
      <c r="AV492">
        <v>0</v>
      </c>
      <c r="AW492">
        <v>1</v>
      </c>
      <c r="AX492">
        <v>-1</v>
      </c>
      <c r="AY492">
        <v>0</v>
      </c>
      <c r="AZ492">
        <v>0</v>
      </c>
      <c r="BA492" t="s">
        <v>3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ROUND(Y492*Source!I330,9)</f>
        <v>464.1</v>
      </c>
      <c r="CY492">
        <f>AA492</f>
        <v>15.66</v>
      </c>
      <c r="CZ492">
        <f>AE492</f>
        <v>3.45</v>
      </c>
      <c r="DA492">
        <f>AI492</f>
        <v>4.54</v>
      </c>
      <c r="DB492">
        <f t="shared" si="250"/>
        <v>351.9</v>
      </c>
      <c r="DC492">
        <f t="shared" si="251"/>
        <v>0</v>
      </c>
      <c r="DD492" t="s">
        <v>3</v>
      </c>
      <c r="DE492" t="s">
        <v>3</v>
      </c>
      <c r="DF492">
        <f>ROUND(ROUND(AE492*AI492,2)*CX492,2)</f>
        <v>7267.81</v>
      </c>
      <c r="DG492">
        <f t="shared" si="246"/>
        <v>0</v>
      </c>
      <c r="DH492">
        <f t="shared" si="247"/>
        <v>0</v>
      </c>
      <c r="DI492">
        <f t="shared" si="230"/>
        <v>0</v>
      </c>
      <c r="DJ492">
        <f>DF492</f>
        <v>7267.81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ROW(Source!A330)</f>
        <v>330</v>
      </c>
      <c r="B493">
        <v>50447276</v>
      </c>
      <c r="C493">
        <v>50448207</v>
      </c>
      <c r="D493">
        <v>46148511</v>
      </c>
      <c r="E493">
        <v>1</v>
      </c>
      <c r="F493">
        <v>1</v>
      </c>
      <c r="G493">
        <v>30570983</v>
      </c>
      <c r="H493">
        <v>3</v>
      </c>
      <c r="I493" t="s">
        <v>447</v>
      </c>
      <c r="J493" t="s">
        <v>449</v>
      </c>
      <c r="K493" t="s">
        <v>448</v>
      </c>
      <c r="L493">
        <v>1355</v>
      </c>
      <c r="N493">
        <v>1010</v>
      </c>
      <c r="O493" t="s">
        <v>350</v>
      </c>
      <c r="P493" t="s">
        <v>350</v>
      </c>
      <c r="Q493">
        <v>100</v>
      </c>
      <c r="W493">
        <v>0</v>
      </c>
      <c r="X493">
        <v>224461537</v>
      </c>
      <c r="Y493">
        <f t="shared" si="249"/>
        <v>180.2197802</v>
      </c>
      <c r="AA493">
        <v>276.14999999999998</v>
      </c>
      <c r="AB493">
        <v>0</v>
      </c>
      <c r="AC493">
        <v>0</v>
      </c>
      <c r="AD493">
        <v>0</v>
      </c>
      <c r="AE493">
        <v>146.88999999999999</v>
      </c>
      <c r="AF493">
        <v>0</v>
      </c>
      <c r="AG493">
        <v>0</v>
      </c>
      <c r="AH493">
        <v>0</v>
      </c>
      <c r="AI493">
        <v>1.88</v>
      </c>
      <c r="AJ493">
        <v>1</v>
      </c>
      <c r="AK493">
        <v>1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 t="s">
        <v>3</v>
      </c>
      <c r="AT493">
        <v>180.2197802</v>
      </c>
      <c r="AU493" t="s">
        <v>3</v>
      </c>
      <c r="AV493">
        <v>0</v>
      </c>
      <c r="AW493">
        <v>1</v>
      </c>
      <c r="AX493">
        <v>-1</v>
      </c>
      <c r="AY493">
        <v>0</v>
      </c>
      <c r="AZ493">
        <v>0</v>
      </c>
      <c r="BA493" t="s">
        <v>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ROUND(Y493*Source!I330,9)</f>
        <v>819.99999991000004</v>
      </c>
      <c r="CY493">
        <f>AA493</f>
        <v>276.14999999999998</v>
      </c>
      <c r="CZ493">
        <f>AE493</f>
        <v>146.88999999999999</v>
      </c>
      <c r="DA493">
        <f>AI493</f>
        <v>1.88</v>
      </c>
      <c r="DB493">
        <f t="shared" si="250"/>
        <v>26472.48</v>
      </c>
      <c r="DC493">
        <f t="shared" si="251"/>
        <v>0</v>
      </c>
      <c r="DD493" t="s">
        <v>3</v>
      </c>
      <c r="DE493" t="s">
        <v>3</v>
      </c>
      <c r="DF493">
        <f>ROUND(ROUND(AE493*AI493,2)*CX493,2)</f>
        <v>226443</v>
      </c>
      <c r="DG493">
        <f t="shared" si="246"/>
        <v>0</v>
      </c>
      <c r="DH493">
        <f t="shared" si="247"/>
        <v>0</v>
      </c>
      <c r="DI493">
        <f t="shared" si="230"/>
        <v>0</v>
      </c>
      <c r="DJ493">
        <f>DF493</f>
        <v>226443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ROW(Source!A330)</f>
        <v>330</v>
      </c>
      <c r="B494">
        <v>50447276</v>
      </c>
      <c r="C494">
        <v>50448207</v>
      </c>
      <c r="D494">
        <v>46147914</v>
      </c>
      <c r="E494">
        <v>1</v>
      </c>
      <c r="F494">
        <v>1</v>
      </c>
      <c r="G494">
        <v>30570983</v>
      </c>
      <c r="H494">
        <v>3</v>
      </c>
      <c r="I494" t="s">
        <v>442</v>
      </c>
      <c r="J494" t="s">
        <v>445</v>
      </c>
      <c r="K494" t="s">
        <v>443</v>
      </c>
      <c r="L494">
        <v>1356</v>
      </c>
      <c r="N494">
        <v>1010</v>
      </c>
      <c r="O494" t="s">
        <v>444</v>
      </c>
      <c r="P494" t="s">
        <v>444</v>
      </c>
      <c r="Q494">
        <v>1000</v>
      </c>
      <c r="W494">
        <v>0</v>
      </c>
      <c r="X494">
        <v>-2090047508</v>
      </c>
      <c r="Y494">
        <f t="shared" si="249"/>
        <v>1.12088E-2</v>
      </c>
      <c r="AA494">
        <v>26153.08</v>
      </c>
      <c r="AB494">
        <v>0</v>
      </c>
      <c r="AC494">
        <v>0</v>
      </c>
      <c r="AD494">
        <v>0</v>
      </c>
      <c r="AE494">
        <v>1681.87</v>
      </c>
      <c r="AF494">
        <v>0</v>
      </c>
      <c r="AG494">
        <v>0</v>
      </c>
      <c r="AH494">
        <v>0</v>
      </c>
      <c r="AI494">
        <v>15.55</v>
      </c>
      <c r="AJ494">
        <v>1</v>
      </c>
      <c r="AK494">
        <v>1</v>
      </c>
      <c r="AL494">
        <v>1</v>
      </c>
      <c r="AM494">
        <v>0</v>
      </c>
      <c r="AN494">
        <v>0</v>
      </c>
      <c r="AO494">
        <v>0</v>
      </c>
      <c r="AP494">
        <v>1</v>
      </c>
      <c r="AQ494">
        <v>0</v>
      </c>
      <c r="AR494">
        <v>0</v>
      </c>
      <c r="AS494" t="s">
        <v>3</v>
      </c>
      <c r="AT494">
        <v>1.12088E-2</v>
      </c>
      <c r="AU494" t="s">
        <v>3</v>
      </c>
      <c r="AV494">
        <v>0</v>
      </c>
      <c r="AW494">
        <v>1</v>
      </c>
      <c r="AX494">
        <v>-1</v>
      </c>
      <c r="AY494">
        <v>0</v>
      </c>
      <c r="AZ494">
        <v>0</v>
      </c>
      <c r="BA494" t="s">
        <v>3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ROUND(Y494*Source!I330,9)</f>
        <v>5.1000040000000003E-2</v>
      </c>
      <c r="CY494">
        <f>AA494</f>
        <v>26153.08</v>
      </c>
      <c r="CZ494">
        <f>AE494</f>
        <v>1681.87</v>
      </c>
      <c r="DA494">
        <f>AI494</f>
        <v>15.55</v>
      </c>
      <c r="DB494">
        <f t="shared" si="250"/>
        <v>18.850000000000001</v>
      </c>
      <c r="DC494">
        <f t="shared" si="251"/>
        <v>0</v>
      </c>
      <c r="DD494" t="s">
        <v>3</v>
      </c>
      <c r="DE494" t="s">
        <v>3</v>
      </c>
      <c r="DF494">
        <f>ROUND(ROUND(AE494*AI494,2)*CX494,2)</f>
        <v>1333.81</v>
      </c>
      <c r="DG494">
        <f t="shared" si="246"/>
        <v>0</v>
      </c>
      <c r="DH494">
        <f t="shared" si="247"/>
        <v>0</v>
      </c>
      <c r="DI494">
        <f t="shared" si="230"/>
        <v>0</v>
      </c>
      <c r="DJ494">
        <f>DF494</f>
        <v>1333.81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ROW(Source!A337)</f>
        <v>337</v>
      </c>
      <c r="B495">
        <v>50447275</v>
      </c>
      <c r="C495">
        <v>50448219</v>
      </c>
      <c r="D495">
        <v>40404405</v>
      </c>
      <c r="E495">
        <v>30570983</v>
      </c>
      <c r="F495">
        <v>1</v>
      </c>
      <c r="G495">
        <v>30570983</v>
      </c>
      <c r="H495">
        <v>1</v>
      </c>
      <c r="I495" t="s">
        <v>605</v>
      </c>
      <c r="J495" t="s">
        <v>3</v>
      </c>
      <c r="K495" t="s">
        <v>606</v>
      </c>
      <c r="L495">
        <v>1191</v>
      </c>
      <c r="N495">
        <v>1013</v>
      </c>
      <c r="O495" t="s">
        <v>607</v>
      </c>
      <c r="P495" t="s">
        <v>607</v>
      </c>
      <c r="Q495">
        <v>1</v>
      </c>
      <c r="W495">
        <v>0</v>
      </c>
      <c r="X495">
        <v>476480486</v>
      </c>
      <c r="Y495">
        <f t="shared" si="249"/>
        <v>6.18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6.18</v>
      </c>
      <c r="AU495" t="s">
        <v>3</v>
      </c>
      <c r="AV495">
        <v>1</v>
      </c>
      <c r="AW495">
        <v>2</v>
      </c>
      <c r="AX495">
        <v>50448229</v>
      </c>
      <c r="AY495">
        <v>1</v>
      </c>
      <c r="AZ495">
        <v>0</v>
      </c>
      <c r="BA495">
        <v>503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U495">
        <f>ROUND(AT495*Source!I337*AH495*AL495,2)</f>
        <v>0</v>
      </c>
      <c r="CV495">
        <f>ROUND(Y495*Source!I337,9)</f>
        <v>28.119</v>
      </c>
      <c r="CW495">
        <v>0</v>
      </c>
      <c r="CX495">
        <f>ROUND(Y495*Source!I337,9)</f>
        <v>28.119</v>
      </c>
      <c r="CY495">
        <f>AD495</f>
        <v>0</v>
      </c>
      <c r="CZ495">
        <f>AH495</f>
        <v>0</v>
      </c>
      <c r="DA495">
        <f>AL495</f>
        <v>1</v>
      </c>
      <c r="DB495">
        <f t="shared" si="250"/>
        <v>0</v>
      </c>
      <c r="DC495">
        <f t="shared" si="251"/>
        <v>0</v>
      </c>
      <c r="DD495" t="s">
        <v>3</v>
      </c>
      <c r="DE495" t="s">
        <v>3</v>
      </c>
      <c r="DF495">
        <f t="shared" ref="DF495:DF505" si="252">ROUND(ROUND(AE495,2)*CX495,2)</f>
        <v>0</v>
      </c>
      <c r="DG495">
        <f t="shared" si="246"/>
        <v>0</v>
      </c>
      <c r="DH495">
        <f t="shared" si="247"/>
        <v>0</v>
      </c>
      <c r="DI495">
        <f t="shared" si="230"/>
        <v>0</v>
      </c>
      <c r="DJ495">
        <f>DI495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ROW(Source!A337)</f>
        <v>337</v>
      </c>
      <c r="B496">
        <v>50447275</v>
      </c>
      <c r="C496">
        <v>50448219</v>
      </c>
      <c r="D496">
        <v>46170867</v>
      </c>
      <c r="E496">
        <v>1</v>
      </c>
      <c r="F496">
        <v>1</v>
      </c>
      <c r="G496">
        <v>30570983</v>
      </c>
      <c r="H496">
        <v>2</v>
      </c>
      <c r="I496" t="s">
        <v>644</v>
      </c>
      <c r="J496" t="s">
        <v>645</v>
      </c>
      <c r="K496" t="s">
        <v>646</v>
      </c>
      <c r="L496">
        <v>1368</v>
      </c>
      <c r="N496">
        <v>1011</v>
      </c>
      <c r="O496" t="s">
        <v>611</v>
      </c>
      <c r="P496" t="s">
        <v>611</v>
      </c>
      <c r="Q496">
        <v>1</v>
      </c>
      <c r="W496">
        <v>0</v>
      </c>
      <c r="X496">
        <v>-7781208</v>
      </c>
      <c r="Y496">
        <f t="shared" si="249"/>
        <v>0.02</v>
      </c>
      <c r="AA496">
        <v>0</v>
      </c>
      <c r="AB496">
        <v>83.1</v>
      </c>
      <c r="AC496">
        <v>12.62</v>
      </c>
      <c r="AD496">
        <v>0</v>
      </c>
      <c r="AE496">
        <v>0</v>
      </c>
      <c r="AF496">
        <v>83.1</v>
      </c>
      <c r="AG496">
        <v>12.62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0.02</v>
      </c>
      <c r="AU496" t="s">
        <v>3</v>
      </c>
      <c r="AV496">
        <v>0</v>
      </c>
      <c r="AW496">
        <v>2</v>
      </c>
      <c r="AX496">
        <v>50448230</v>
      </c>
      <c r="AY496">
        <v>1</v>
      </c>
      <c r="AZ496">
        <v>0</v>
      </c>
      <c r="BA496">
        <v>504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f>ROUND(Y496*Source!I337*DO496,9)</f>
        <v>0</v>
      </c>
      <c r="CX496">
        <f>ROUND(Y496*Source!I337,9)</f>
        <v>9.0999999999999998E-2</v>
      </c>
      <c r="CY496">
        <f>AB496</f>
        <v>83.1</v>
      </c>
      <c r="CZ496">
        <f>AF496</f>
        <v>83.1</v>
      </c>
      <c r="DA496">
        <f>AJ496</f>
        <v>1</v>
      </c>
      <c r="DB496">
        <f t="shared" si="250"/>
        <v>1.66</v>
      </c>
      <c r="DC496">
        <f t="shared" si="251"/>
        <v>0.25</v>
      </c>
      <c r="DD496" t="s">
        <v>3</v>
      </c>
      <c r="DE496" t="s">
        <v>3</v>
      </c>
      <c r="DF496">
        <f t="shared" si="252"/>
        <v>0</v>
      </c>
      <c r="DG496">
        <f t="shared" si="246"/>
        <v>7.56</v>
      </c>
      <c r="DH496">
        <f t="shared" si="247"/>
        <v>1.1499999999999999</v>
      </c>
      <c r="DI496">
        <f t="shared" si="230"/>
        <v>0</v>
      </c>
      <c r="DJ496">
        <f>DG496</f>
        <v>7.56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ROW(Source!A337)</f>
        <v>337</v>
      </c>
      <c r="B497">
        <v>50447275</v>
      </c>
      <c r="C497">
        <v>50448219</v>
      </c>
      <c r="D497">
        <v>31111623</v>
      </c>
      <c r="E497">
        <v>1</v>
      </c>
      <c r="F497">
        <v>1</v>
      </c>
      <c r="G497">
        <v>30570983</v>
      </c>
      <c r="H497">
        <v>3</v>
      </c>
      <c r="I497" t="s">
        <v>876</v>
      </c>
      <c r="J497" t="s">
        <v>877</v>
      </c>
      <c r="K497" t="s">
        <v>878</v>
      </c>
      <c r="L497">
        <v>1346</v>
      </c>
      <c r="N497">
        <v>1009</v>
      </c>
      <c r="O497" t="s">
        <v>326</v>
      </c>
      <c r="P497" t="s">
        <v>326</v>
      </c>
      <c r="Q497">
        <v>1</v>
      </c>
      <c r="W497">
        <v>0</v>
      </c>
      <c r="X497">
        <v>-1951106230</v>
      </c>
      <c r="Y497">
        <f t="shared" si="249"/>
        <v>0.6</v>
      </c>
      <c r="AA497">
        <v>1.39</v>
      </c>
      <c r="AB497">
        <v>0</v>
      </c>
      <c r="AC497">
        <v>0</v>
      </c>
      <c r="AD497">
        <v>0</v>
      </c>
      <c r="AE497">
        <v>1.39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0.6</v>
      </c>
      <c r="AU497" t="s">
        <v>3</v>
      </c>
      <c r="AV497">
        <v>0</v>
      </c>
      <c r="AW497">
        <v>2</v>
      </c>
      <c r="AX497">
        <v>50448231</v>
      </c>
      <c r="AY497">
        <v>1</v>
      </c>
      <c r="AZ497">
        <v>0</v>
      </c>
      <c r="BA497">
        <v>505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ROUND(Y497*Source!I337,9)</f>
        <v>2.73</v>
      </c>
      <c r="CY497">
        <f t="shared" ref="CY497:CY503" si="253">AA497</f>
        <v>1.39</v>
      </c>
      <c r="CZ497">
        <f t="shared" ref="CZ497:CZ503" si="254">AE497</f>
        <v>1.39</v>
      </c>
      <c r="DA497">
        <f t="shared" ref="DA497:DA503" si="255">AI497</f>
        <v>1</v>
      </c>
      <c r="DB497">
        <f t="shared" si="250"/>
        <v>0.83</v>
      </c>
      <c r="DC497">
        <f t="shared" si="251"/>
        <v>0</v>
      </c>
      <c r="DD497" t="s">
        <v>3</v>
      </c>
      <c r="DE497" t="s">
        <v>3</v>
      </c>
      <c r="DF497">
        <f t="shared" si="252"/>
        <v>3.79</v>
      </c>
      <c r="DG497">
        <f t="shared" si="246"/>
        <v>0</v>
      </c>
      <c r="DH497">
        <f t="shared" si="247"/>
        <v>0</v>
      </c>
      <c r="DI497">
        <f t="shared" si="230"/>
        <v>0</v>
      </c>
      <c r="DJ497">
        <f t="shared" ref="DJ497:DJ503" si="256">DF497</f>
        <v>3.79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ROW(Source!A337)</f>
        <v>337</v>
      </c>
      <c r="B498">
        <v>50447275</v>
      </c>
      <c r="C498">
        <v>50448219</v>
      </c>
      <c r="D498">
        <v>46136870</v>
      </c>
      <c r="E498">
        <v>1</v>
      </c>
      <c r="F498">
        <v>1</v>
      </c>
      <c r="G498">
        <v>30570983</v>
      </c>
      <c r="H498">
        <v>3</v>
      </c>
      <c r="I498" t="s">
        <v>848</v>
      </c>
      <c r="J498" t="s">
        <v>849</v>
      </c>
      <c r="K498" t="s">
        <v>850</v>
      </c>
      <c r="L498">
        <v>1346</v>
      </c>
      <c r="N498">
        <v>1009</v>
      </c>
      <c r="O498" t="s">
        <v>326</v>
      </c>
      <c r="P498" t="s">
        <v>326</v>
      </c>
      <c r="Q498">
        <v>1</v>
      </c>
      <c r="W498">
        <v>0</v>
      </c>
      <c r="X498">
        <v>-666633332</v>
      </c>
      <c r="Y498">
        <f t="shared" si="249"/>
        <v>0.16</v>
      </c>
      <c r="AA498">
        <v>159.07</v>
      </c>
      <c r="AB498">
        <v>0</v>
      </c>
      <c r="AC498">
        <v>0</v>
      </c>
      <c r="AD498">
        <v>0</v>
      </c>
      <c r="AE498">
        <v>159.07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0.16</v>
      </c>
      <c r="AU498" t="s">
        <v>3</v>
      </c>
      <c r="AV498">
        <v>0</v>
      </c>
      <c r="AW498">
        <v>2</v>
      </c>
      <c r="AX498">
        <v>50448232</v>
      </c>
      <c r="AY498">
        <v>1</v>
      </c>
      <c r="AZ498">
        <v>0</v>
      </c>
      <c r="BA498">
        <v>506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ROUND(Y498*Source!I337,9)</f>
        <v>0.72799999999999998</v>
      </c>
      <c r="CY498">
        <f t="shared" si="253"/>
        <v>159.07</v>
      </c>
      <c r="CZ498">
        <f t="shared" si="254"/>
        <v>159.07</v>
      </c>
      <c r="DA498">
        <f t="shared" si="255"/>
        <v>1</v>
      </c>
      <c r="DB498">
        <f t="shared" si="250"/>
        <v>25.45</v>
      </c>
      <c r="DC498">
        <f t="shared" si="251"/>
        <v>0</v>
      </c>
      <c r="DD498" t="s">
        <v>3</v>
      </c>
      <c r="DE498" t="s">
        <v>3</v>
      </c>
      <c r="DF498">
        <f t="shared" si="252"/>
        <v>115.8</v>
      </c>
      <c r="DG498">
        <f t="shared" si="246"/>
        <v>0</v>
      </c>
      <c r="DH498">
        <f t="shared" si="247"/>
        <v>0</v>
      </c>
      <c r="DI498">
        <f t="shared" si="230"/>
        <v>0</v>
      </c>
      <c r="DJ498">
        <f t="shared" si="256"/>
        <v>115.8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ROW(Source!A337)</f>
        <v>337</v>
      </c>
      <c r="B499">
        <v>50447275</v>
      </c>
      <c r="C499">
        <v>50448219</v>
      </c>
      <c r="D499">
        <v>46109234</v>
      </c>
      <c r="E499">
        <v>1</v>
      </c>
      <c r="F499">
        <v>1</v>
      </c>
      <c r="G499">
        <v>30570983</v>
      </c>
      <c r="H499">
        <v>3</v>
      </c>
      <c r="I499" t="s">
        <v>879</v>
      </c>
      <c r="J499" t="s">
        <v>880</v>
      </c>
      <c r="K499" t="s">
        <v>881</v>
      </c>
      <c r="L499">
        <v>1355</v>
      </c>
      <c r="N499">
        <v>1010</v>
      </c>
      <c r="O499" t="s">
        <v>350</v>
      </c>
      <c r="P499" t="s">
        <v>350</v>
      </c>
      <c r="Q499">
        <v>100</v>
      </c>
      <c r="W499">
        <v>0</v>
      </c>
      <c r="X499">
        <v>1030632537</v>
      </c>
      <c r="Y499">
        <f t="shared" si="249"/>
        <v>0.05</v>
      </c>
      <c r="AA499">
        <v>130.15</v>
      </c>
      <c r="AB499">
        <v>0</v>
      </c>
      <c r="AC499">
        <v>0</v>
      </c>
      <c r="AD499">
        <v>0</v>
      </c>
      <c r="AE499">
        <v>130.15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0.05</v>
      </c>
      <c r="AU499" t="s">
        <v>3</v>
      </c>
      <c r="AV499">
        <v>0</v>
      </c>
      <c r="AW499">
        <v>2</v>
      </c>
      <c r="AX499">
        <v>50448233</v>
      </c>
      <c r="AY499">
        <v>1</v>
      </c>
      <c r="AZ499">
        <v>0</v>
      </c>
      <c r="BA499">
        <v>507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ROUND(Y499*Source!I337,9)</f>
        <v>0.22750000000000001</v>
      </c>
      <c r="CY499">
        <f t="shared" si="253"/>
        <v>130.15</v>
      </c>
      <c r="CZ499">
        <f t="shared" si="254"/>
        <v>130.15</v>
      </c>
      <c r="DA499">
        <f t="shared" si="255"/>
        <v>1</v>
      </c>
      <c r="DB499">
        <f t="shared" si="250"/>
        <v>6.51</v>
      </c>
      <c r="DC499">
        <f t="shared" si="251"/>
        <v>0</v>
      </c>
      <c r="DD499" t="s">
        <v>3</v>
      </c>
      <c r="DE499" t="s">
        <v>3</v>
      </c>
      <c r="DF499">
        <f t="shared" si="252"/>
        <v>29.61</v>
      </c>
      <c r="DG499">
        <f t="shared" si="246"/>
        <v>0</v>
      </c>
      <c r="DH499">
        <f t="shared" si="247"/>
        <v>0</v>
      </c>
      <c r="DI499">
        <f t="shared" si="230"/>
        <v>0</v>
      </c>
      <c r="DJ499">
        <f t="shared" si="256"/>
        <v>29.61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ROW(Source!A337)</f>
        <v>337</v>
      </c>
      <c r="B500">
        <v>50447275</v>
      </c>
      <c r="C500">
        <v>50448219</v>
      </c>
      <c r="D500">
        <v>46109244</v>
      </c>
      <c r="E500">
        <v>1</v>
      </c>
      <c r="F500">
        <v>1</v>
      </c>
      <c r="G500">
        <v>30570983</v>
      </c>
      <c r="H500">
        <v>3</v>
      </c>
      <c r="I500" t="s">
        <v>882</v>
      </c>
      <c r="J500" t="s">
        <v>883</v>
      </c>
      <c r="K500" t="s">
        <v>884</v>
      </c>
      <c r="L500">
        <v>1356</v>
      </c>
      <c r="N500">
        <v>1010</v>
      </c>
      <c r="O500" t="s">
        <v>444</v>
      </c>
      <c r="P500" t="s">
        <v>444</v>
      </c>
      <c r="Q500">
        <v>1000</v>
      </c>
      <c r="W500">
        <v>0</v>
      </c>
      <c r="X500">
        <v>-869158272</v>
      </c>
      <c r="Y500">
        <f t="shared" si="249"/>
        <v>1.2200000000000001E-2</v>
      </c>
      <c r="AA500">
        <v>226.87</v>
      </c>
      <c r="AB500">
        <v>0</v>
      </c>
      <c r="AC500">
        <v>0</v>
      </c>
      <c r="AD500">
        <v>0</v>
      </c>
      <c r="AE500">
        <v>226.87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1.2200000000000001E-2</v>
      </c>
      <c r="AU500" t="s">
        <v>3</v>
      </c>
      <c r="AV500">
        <v>0</v>
      </c>
      <c r="AW500">
        <v>2</v>
      </c>
      <c r="AX500">
        <v>50448234</v>
      </c>
      <c r="AY500">
        <v>1</v>
      </c>
      <c r="AZ500">
        <v>0</v>
      </c>
      <c r="BA500">
        <v>508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ROUND(Y500*Source!I337,9)</f>
        <v>5.5509999999999997E-2</v>
      </c>
      <c r="CY500">
        <f t="shared" si="253"/>
        <v>226.87</v>
      </c>
      <c r="CZ500">
        <f t="shared" si="254"/>
        <v>226.87</v>
      </c>
      <c r="DA500">
        <f t="shared" si="255"/>
        <v>1</v>
      </c>
      <c r="DB500">
        <f t="shared" si="250"/>
        <v>2.77</v>
      </c>
      <c r="DC500">
        <f t="shared" si="251"/>
        <v>0</v>
      </c>
      <c r="DD500" t="s">
        <v>3</v>
      </c>
      <c r="DE500" t="s">
        <v>3</v>
      </c>
      <c r="DF500">
        <f t="shared" si="252"/>
        <v>12.59</v>
      </c>
      <c r="DG500">
        <f t="shared" si="246"/>
        <v>0</v>
      </c>
      <c r="DH500">
        <f t="shared" si="247"/>
        <v>0</v>
      </c>
      <c r="DI500">
        <f t="shared" si="230"/>
        <v>0</v>
      </c>
      <c r="DJ500">
        <f t="shared" si="256"/>
        <v>12.59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ROW(Source!A337)</f>
        <v>337</v>
      </c>
      <c r="B501">
        <v>50447275</v>
      </c>
      <c r="C501">
        <v>50448219</v>
      </c>
      <c r="D501">
        <v>46148176</v>
      </c>
      <c r="E501">
        <v>1</v>
      </c>
      <c r="F501">
        <v>1</v>
      </c>
      <c r="G501">
        <v>30570983</v>
      </c>
      <c r="H501">
        <v>3</v>
      </c>
      <c r="I501" t="s">
        <v>885</v>
      </c>
      <c r="J501" t="s">
        <v>886</v>
      </c>
      <c r="K501" t="s">
        <v>887</v>
      </c>
      <c r="L501">
        <v>1354</v>
      </c>
      <c r="N501">
        <v>1010</v>
      </c>
      <c r="O501" t="s">
        <v>252</v>
      </c>
      <c r="P501" t="s">
        <v>252</v>
      </c>
      <c r="Q501">
        <v>1</v>
      </c>
      <c r="W501">
        <v>0</v>
      </c>
      <c r="X501">
        <v>-30858979</v>
      </c>
      <c r="Y501">
        <f t="shared" si="249"/>
        <v>3.1E-2</v>
      </c>
      <c r="AA501">
        <v>6.94</v>
      </c>
      <c r="AB501">
        <v>0</v>
      </c>
      <c r="AC501">
        <v>0</v>
      </c>
      <c r="AD501">
        <v>0</v>
      </c>
      <c r="AE501">
        <v>6.94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3.1E-2</v>
      </c>
      <c r="AU501" t="s">
        <v>3</v>
      </c>
      <c r="AV501">
        <v>0</v>
      </c>
      <c r="AW501">
        <v>2</v>
      </c>
      <c r="AX501">
        <v>50448235</v>
      </c>
      <c r="AY501">
        <v>1</v>
      </c>
      <c r="AZ501">
        <v>0</v>
      </c>
      <c r="BA501">
        <v>509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ROUND(Y501*Source!I337,9)</f>
        <v>0.14105000000000001</v>
      </c>
      <c r="CY501">
        <f t="shared" si="253"/>
        <v>6.94</v>
      </c>
      <c r="CZ501">
        <f t="shared" si="254"/>
        <v>6.94</v>
      </c>
      <c r="DA501">
        <f t="shared" si="255"/>
        <v>1</v>
      </c>
      <c r="DB501">
        <f t="shared" si="250"/>
        <v>0.22</v>
      </c>
      <c r="DC501">
        <f t="shared" si="251"/>
        <v>0</v>
      </c>
      <c r="DD501" t="s">
        <v>3</v>
      </c>
      <c r="DE501" t="s">
        <v>3</v>
      </c>
      <c r="DF501">
        <f t="shared" si="252"/>
        <v>0.98</v>
      </c>
      <c r="DG501">
        <f t="shared" si="246"/>
        <v>0</v>
      </c>
      <c r="DH501">
        <f t="shared" si="247"/>
        <v>0</v>
      </c>
      <c r="DI501">
        <f t="shared" si="230"/>
        <v>0</v>
      </c>
      <c r="DJ501">
        <f t="shared" si="256"/>
        <v>0.98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ROW(Source!A337)</f>
        <v>337</v>
      </c>
      <c r="B502">
        <v>50447275</v>
      </c>
      <c r="C502">
        <v>50448219</v>
      </c>
      <c r="D502">
        <v>46148184</v>
      </c>
      <c r="E502">
        <v>1</v>
      </c>
      <c r="F502">
        <v>1</v>
      </c>
      <c r="G502">
        <v>30570983</v>
      </c>
      <c r="H502">
        <v>3</v>
      </c>
      <c r="I502" t="s">
        <v>888</v>
      </c>
      <c r="J502" t="s">
        <v>889</v>
      </c>
      <c r="K502" t="s">
        <v>890</v>
      </c>
      <c r="L502">
        <v>1356</v>
      </c>
      <c r="N502">
        <v>1010</v>
      </c>
      <c r="O502" t="s">
        <v>444</v>
      </c>
      <c r="P502" t="s">
        <v>444</v>
      </c>
      <c r="Q502">
        <v>1000</v>
      </c>
      <c r="W502">
        <v>0</v>
      </c>
      <c r="X502">
        <v>603674018</v>
      </c>
      <c r="Y502">
        <f t="shared" si="249"/>
        <v>8.0000000000000002E-3</v>
      </c>
      <c r="AA502">
        <v>614.1</v>
      </c>
      <c r="AB502">
        <v>0</v>
      </c>
      <c r="AC502">
        <v>0</v>
      </c>
      <c r="AD502">
        <v>0</v>
      </c>
      <c r="AE502">
        <v>614.1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8.0000000000000002E-3</v>
      </c>
      <c r="AU502" t="s">
        <v>3</v>
      </c>
      <c r="AV502">
        <v>0</v>
      </c>
      <c r="AW502">
        <v>2</v>
      </c>
      <c r="AX502">
        <v>50448236</v>
      </c>
      <c r="AY502">
        <v>1</v>
      </c>
      <c r="AZ502">
        <v>0</v>
      </c>
      <c r="BA502">
        <v>510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ROUND(Y502*Source!I337,9)</f>
        <v>3.6400000000000002E-2</v>
      </c>
      <c r="CY502">
        <f t="shared" si="253"/>
        <v>614.1</v>
      </c>
      <c r="CZ502">
        <f t="shared" si="254"/>
        <v>614.1</v>
      </c>
      <c r="DA502">
        <f t="shared" si="255"/>
        <v>1</v>
      </c>
      <c r="DB502">
        <f t="shared" si="250"/>
        <v>4.91</v>
      </c>
      <c r="DC502">
        <f t="shared" si="251"/>
        <v>0</v>
      </c>
      <c r="DD502" t="s">
        <v>3</v>
      </c>
      <c r="DE502" t="s">
        <v>3</v>
      </c>
      <c r="DF502">
        <f t="shared" si="252"/>
        <v>22.35</v>
      </c>
      <c r="DG502">
        <f t="shared" si="246"/>
        <v>0</v>
      </c>
      <c r="DH502">
        <f t="shared" si="247"/>
        <v>0</v>
      </c>
      <c r="DI502">
        <f t="shared" si="230"/>
        <v>0</v>
      </c>
      <c r="DJ502">
        <f t="shared" si="256"/>
        <v>22.35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ROW(Source!A337)</f>
        <v>337</v>
      </c>
      <c r="B503">
        <v>50447275</v>
      </c>
      <c r="C503">
        <v>50448219</v>
      </c>
      <c r="D503">
        <v>46151399</v>
      </c>
      <c r="E503">
        <v>1</v>
      </c>
      <c r="F503">
        <v>1</v>
      </c>
      <c r="G503">
        <v>30570983</v>
      </c>
      <c r="H503">
        <v>3</v>
      </c>
      <c r="I503" t="s">
        <v>457</v>
      </c>
      <c r="J503" t="s">
        <v>460</v>
      </c>
      <c r="K503" t="s">
        <v>458</v>
      </c>
      <c r="L503">
        <v>1303</v>
      </c>
      <c r="N503">
        <v>1003</v>
      </c>
      <c r="O503" t="s">
        <v>459</v>
      </c>
      <c r="P503" t="s">
        <v>459</v>
      </c>
      <c r="Q503">
        <v>1000</v>
      </c>
      <c r="W503">
        <v>0</v>
      </c>
      <c r="X503">
        <v>1021763859</v>
      </c>
      <c r="Y503">
        <f t="shared" si="249"/>
        <v>0.10199999999999999</v>
      </c>
      <c r="AA503">
        <v>6747.27</v>
      </c>
      <c r="AB503">
        <v>0</v>
      </c>
      <c r="AC503">
        <v>0</v>
      </c>
      <c r="AD503">
        <v>0</v>
      </c>
      <c r="AE503">
        <v>6747.27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0</v>
      </c>
      <c r="AN503">
        <v>0</v>
      </c>
      <c r="AO503">
        <v>0</v>
      </c>
      <c r="AP503">
        <v>1</v>
      </c>
      <c r="AQ503">
        <v>0</v>
      </c>
      <c r="AR503">
        <v>0</v>
      </c>
      <c r="AS503" t="s">
        <v>3</v>
      </c>
      <c r="AT503">
        <v>0.10199999999999999</v>
      </c>
      <c r="AU503" t="s">
        <v>3</v>
      </c>
      <c r="AV503">
        <v>0</v>
      </c>
      <c r="AW503">
        <v>1</v>
      </c>
      <c r="AX503">
        <v>-1</v>
      </c>
      <c r="AY503">
        <v>0</v>
      </c>
      <c r="AZ503">
        <v>0</v>
      </c>
      <c r="BA503" t="s">
        <v>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ROUND(Y503*Source!I337,9)</f>
        <v>0.46410000000000001</v>
      </c>
      <c r="CY503">
        <f t="shared" si="253"/>
        <v>6747.27</v>
      </c>
      <c r="CZ503">
        <f t="shared" si="254"/>
        <v>6747.27</v>
      </c>
      <c r="DA503">
        <f t="shared" si="255"/>
        <v>1</v>
      </c>
      <c r="DB503">
        <f t="shared" si="250"/>
        <v>688.22</v>
      </c>
      <c r="DC503">
        <f t="shared" si="251"/>
        <v>0</v>
      </c>
      <c r="DD503" t="s">
        <v>3</v>
      </c>
      <c r="DE503" t="s">
        <v>3</v>
      </c>
      <c r="DF503">
        <f t="shared" si="252"/>
        <v>3131.41</v>
      </c>
      <c r="DG503">
        <f t="shared" si="246"/>
        <v>0</v>
      </c>
      <c r="DH503">
        <f t="shared" si="247"/>
        <v>0</v>
      </c>
      <c r="DI503">
        <f t="shared" si="230"/>
        <v>0</v>
      </c>
      <c r="DJ503">
        <f t="shared" si="256"/>
        <v>3131.41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ROW(Source!A338)</f>
        <v>338</v>
      </c>
      <c r="B504">
        <v>50447276</v>
      </c>
      <c r="C504">
        <v>50448219</v>
      </c>
      <c r="D504">
        <v>40404405</v>
      </c>
      <c r="E504">
        <v>30570983</v>
      </c>
      <c r="F504">
        <v>1</v>
      </c>
      <c r="G504">
        <v>30570983</v>
      </c>
      <c r="H504">
        <v>1</v>
      </c>
      <c r="I504" t="s">
        <v>605</v>
      </c>
      <c r="J504" t="s">
        <v>3</v>
      </c>
      <c r="K504" t="s">
        <v>606</v>
      </c>
      <c r="L504">
        <v>1191</v>
      </c>
      <c r="N504">
        <v>1013</v>
      </c>
      <c r="O504" t="s">
        <v>607</v>
      </c>
      <c r="P504" t="s">
        <v>607</v>
      </c>
      <c r="Q504">
        <v>1</v>
      </c>
      <c r="W504">
        <v>0</v>
      </c>
      <c r="X504">
        <v>476480486</v>
      </c>
      <c r="Y504">
        <f t="shared" si="249"/>
        <v>6.18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5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6.18</v>
      </c>
      <c r="AU504" t="s">
        <v>3</v>
      </c>
      <c r="AV504">
        <v>1</v>
      </c>
      <c r="AW504">
        <v>2</v>
      </c>
      <c r="AX504">
        <v>50448229</v>
      </c>
      <c r="AY504">
        <v>1</v>
      </c>
      <c r="AZ504">
        <v>0</v>
      </c>
      <c r="BA504">
        <v>512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U504">
        <f>ROUND(AT504*Source!I338*AH504*AL504,2)</f>
        <v>0</v>
      </c>
      <c r="CV504">
        <f>ROUND(Y504*Source!I338,9)</f>
        <v>28.119</v>
      </c>
      <c r="CW504">
        <v>0</v>
      </c>
      <c r="CX504">
        <f>ROUND(Y504*Source!I338,9)</f>
        <v>28.119</v>
      </c>
      <c r="CY504">
        <f>AD504</f>
        <v>0</v>
      </c>
      <c r="CZ504">
        <f>AH504</f>
        <v>0</v>
      </c>
      <c r="DA504">
        <f>AL504</f>
        <v>1</v>
      </c>
      <c r="DB504">
        <f t="shared" si="250"/>
        <v>0</v>
      </c>
      <c r="DC504">
        <f t="shared" si="251"/>
        <v>0</v>
      </c>
      <c r="DD504" t="s">
        <v>3</v>
      </c>
      <c r="DE504" t="s">
        <v>3</v>
      </c>
      <c r="DF504">
        <f t="shared" si="252"/>
        <v>0</v>
      </c>
      <c r="DG504">
        <f t="shared" si="246"/>
        <v>0</v>
      </c>
      <c r="DH504">
        <f t="shared" si="247"/>
        <v>0</v>
      </c>
      <c r="DI504">
        <f t="shared" si="230"/>
        <v>0</v>
      </c>
      <c r="DJ504">
        <f>DI504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ROW(Source!A338)</f>
        <v>338</v>
      </c>
      <c r="B505">
        <v>50447276</v>
      </c>
      <c r="C505">
        <v>50448219</v>
      </c>
      <c r="D505">
        <v>46170867</v>
      </c>
      <c r="E505">
        <v>1</v>
      </c>
      <c r="F505">
        <v>1</v>
      </c>
      <c r="G505">
        <v>30570983</v>
      </c>
      <c r="H505">
        <v>2</v>
      </c>
      <c r="I505" t="s">
        <v>644</v>
      </c>
      <c r="J505" t="s">
        <v>645</v>
      </c>
      <c r="K505" t="s">
        <v>646</v>
      </c>
      <c r="L505">
        <v>1368</v>
      </c>
      <c r="N505">
        <v>1011</v>
      </c>
      <c r="O505" t="s">
        <v>611</v>
      </c>
      <c r="P505" t="s">
        <v>611</v>
      </c>
      <c r="Q505">
        <v>1</v>
      </c>
      <c r="W505">
        <v>0</v>
      </c>
      <c r="X505">
        <v>-7781208</v>
      </c>
      <c r="Y505">
        <f t="shared" si="249"/>
        <v>0.02</v>
      </c>
      <c r="AA505">
        <v>0</v>
      </c>
      <c r="AB505">
        <v>1106.71</v>
      </c>
      <c r="AC505">
        <v>450.44</v>
      </c>
      <c r="AD505">
        <v>0</v>
      </c>
      <c r="AE505">
        <v>0</v>
      </c>
      <c r="AF505">
        <v>83.1</v>
      </c>
      <c r="AG505">
        <v>12.62</v>
      </c>
      <c r="AH505">
        <v>0</v>
      </c>
      <c r="AI505">
        <v>1</v>
      </c>
      <c r="AJ505">
        <v>12.72</v>
      </c>
      <c r="AK505">
        <v>34.090000000000003</v>
      </c>
      <c r="AL505">
        <v>1</v>
      </c>
      <c r="AM505">
        <v>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0.02</v>
      </c>
      <c r="AU505" t="s">
        <v>3</v>
      </c>
      <c r="AV505">
        <v>0</v>
      </c>
      <c r="AW505">
        <v>2</v>
      </c>
      <c r="AX505">
        <v>50448230</v>
      </c>
      <c r="AY505">
        <v>1</v>
      </c>
      <c r="AZ505">
        <v>0</v>
      </c>
      <c r="BA505">
        <v>513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f>ROUND(Y505*Source!I338*DO505,9)</f>
        <v>0</v>
      </c>
      <c r="CX505">
        <f>ROUND(Y505*Source!I338,9)</f>
        <v>9.0999999999999998E-2</v>
      </c>
      <c r="CY505">
        <f>AB505</f>
        <v>1106.71</v>
      </c>
      <c r="CZ505">
        <f>AF505</f>
        <v>83.1</v>
      </c>
      <c r="DA505">
        <f>AJ505</f>
        <v>12.72</v>
      </c>
      <c r="DB505">
        <f t="shared" si="250"/>
        <v>1.66</v>
      </c>
      <c r="DC505">
        <f t="shared" si="251"/>
        <v>0.25</v>
      </c>
      <c r="DD505" t="s">
        <v>3</v>
      </c>
      <c r="DE505" t="s">
        <v>3</v>
      </c>
      <c r="DF505">
        <f t="shared" si="252"/>
        <v>0</v>
      </c>
      <c r="DG505">
        <f>ROUND(ROUND(AF505*AJ505,2)*CX505,2)</f>
        <v>96.19</v>
      </c>
      <c r="DH505">
        <f>ROUND(ROUND(AG505*AK505,2)*CX505,2)</f>
        <v>39.15</v>
      </c>
      <c r="DI505">
        <f t="shared" si="230"/>
        <v>0</v>
      </c>
      <c r="DJ505">
        <f>DG505</f>
        <v>96.19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ROW(Source!A338)</f>
        <v>338</v>
      </c>
      <c r="B506">
        <v>50447276</v>
      </c>
      <c r="C506">
        <v>50448219</v>
      </c>
      <c r="D506">
        <v>31111623</v>
      </c>
      <c r="E506">
        <v>1</v>
      </c>
      <c r="F506">
        <v>1</v>
      </c>
      <c r="G506">
        <v>30570983</v>
      </c>
      <c r="H506">
        <v>3</v>
      </c>
      <c r="I506" t="s">
        <v>876</v>
      </c>
      <c r="J506" t="s">
        <v>877</v>
      </c>
      <c r="K506" t="s">
        <v>878</v>
      </c>
      <c r="L506">
        <v>1346</v>
      </c>
      <c r="N506">
        <v>1009</v>
      </c>
      <c r="O506" t="s">
        <v>326</v>
      </c>
      <c r="P506" t="s">
        <v>326</v>
      </c>
      <c r="Q506">
        <v>1</v>
      </c>
      <c r="W506">
        <v>0</v>
      </c>
      <c r="X506">
        <v>-1951106230</v>
      </c>
      <c r="Y506">
        <f t="shared" si="249"/>
        <v>0.6</v>
      </c>
      <c r="AA506">
        <v>12.58</v>
      </c>
      <c r="AB506">
        <v>0</v>
      </c>
      <c r="AC506">
        <v>0</v>
      </c>
      <c r="AD506">
        <v>0</v>
      </c>
      <c r="AE506">
        <v>1.39</v>
      </c>
      <c r="AF506">
        <v>0</v>
      </c>
      <c r="AG506">
        <v>0</v>
      </c>
      <c r="AH506">
        <v>0</v>
      </c>
      <c r="AI506">
        <v>9.0500000000000007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0.6</v>
      </c>
      <c r="AU506" t="s">
        <v>3</v>
      </c>
      <c r="AV506">
        <v>0</v>
      </c>
      <c r="AW506">
        <v>2</v>
      </c>
      <c r="AX506">
        <v>50448231</v>
      </c>
      <c r="AY506">
        <v>1</v>
      </c>
      <c r="AZ506">
        <v>0</v>
      </c>
      <c r="BA506">
        <v>514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ROUND(Y506*Source!I338,9)</f>
        <v>2.73</v>
      </c>
      <c r="CY506">
        <f t="shared" ref="CY506:CY512" si="257">AA506</f>
        <v>12.58</v>
      </c>
      <c r="CZ506">
        <f t="shared" ref="CZ506:CZ512" si="258">AE506</f>
        <v>1.39</v>
      </c>
      <c r="DA506">
        <f t="shared" ref="DA506:DA512" si="259">AI506</f>
        <v>9.0500000000000007</v>
      </c>
      <c r="DB506">
        <f t="shared" si="250"/>
        <v>0.83</v>
      </c>
      <c r="DC506">
        <f t="shared" si="251"/>
        <v>0</v>
      </c>
      <c r="DD506" t="s">
        <v>3</v>
      </c>
      <c r="DE506" t="s">
        <v>3</v>
      </c>
      <c r="DF506">
        <f t="shared" ref="DF506:DF512" si="260">ROUND(ROUND(AE506*AI506,2)*CX506,2)</f>
        <v>34.340000000000003</v>
      </c>
      <c r="DG506">
        <f t="shared" ref="DG506:DG518" si="261">ROUND(ROUND(AF506,2)*CX506,2)</f>
        <v>0</v>
      </c>
      <c r="DH506">
        <f t="shared" ref="DH506:DH518" si="262">ROUND(ROUND(AG506,2)*CX506,2)</f>
        <v>0</v>
      </c>
      <c r="DI506">
        <f t="shared" si="230"/>
        <v>0</v>
      </c>
      <c r="DJ506">
        <f t="shared" ref="DJ506:DJ512" si="263">DF506</f>
        <v>34.340000000000003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ROW(Source!A338)</f>
        <v>338</v>
      </c>
      <c r="B507">
        <v>50447276</v>
      </c>
      <c r="C507">
        <v>50448219</v>
      </c>
      <c r="D507">
        <v>46136870</v>
      </c>
      <c r="E507">
        <v>1</v>
      </c>
      <c r="F507">
        <v>1</v>
      </c>
      <c r="G507">
        <v>30570983</v>
      </c>
      <c r="H507">
        <v>3</v>
      </c>
      <c r="I507" t="s">
        <v>848</v>
      </c>
      <c r="J507" t="s">
        <v>849</v>
      </c>
      <c r="K507" t="s">
        <v>850</v>
      </c>
      <c r="L507">
        <v>1346</v>
      </c>
      <c r="N507">
        <v>1009</v>
      </c>
      <c r="O507" t="s">
        <v>326</v>
      </c>
      <c r="P507" t="s">
        <v>326</v>
      </c>
      <c r="Q507">
        <v>1</v>
      </c>
      <c r="W507">
        <v>0</v>
      </c>
      <c r="X507">
        <v>-666633332</v>
      </c>
      <c r="Y507">
        <f t="shared" si="249"/>
        <v>0.16</v>
      </c>
      <c r="AA507">
        <v>270.42</v>
      </c>
      <c r="AB507">
        <v>0</v>
      </c>
      <c r="AC507">
        <v>0</v>
      </c>
      <c r="AD507">
        <v>0</v>
      </c>
      <c r="AE507">
        <v>159.07</v>
      </c>
      <c r="AF507">
        <v>0</v>
      </c>
      <c r="AG507">
        <v>0</v>
      </c>
      <c r="AH507">
        <v>0</v>
      </c>
      <c r="AI507">
        <v>1.7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0.16</v>
      </c>
      <c r="AU507" t="s">
        <v>3</v>
      </c>
      <c r="AV507">
        <v>0</v>
      </c>
      <c r="AW507">
        <v>2</v>
      </c>
      <c r="AX507">
        <v>50448232</v>
      </c>
      <c r="AY507">
        <v>1</v>
      </c>
      <c r="AZ507">
        <v>0</v>
      </c>
      <c r="BA507">
        <v>515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ROUND(Y507*Source!I338,9)</f>
        <v>0.72799999999999998</v>
      </c>
      <c r="CY507">
        <f t="shared" si="257"/>
        <v>270.42</v>
      </c>
      <c r="CZ507">
        <f t="shared" si="258"/>
        <v>159.07</v>
      </c>
      <c r="DA507">
        <f t="shared" si="259"/>
        <v>1.7</v>
      </c>
      <c r="DB507">
        <f t="shared" si="250"/>
        <v>25.45</v>
      </c>
      <c r="DC507">
        <f t="shared" si="251"/>
        <v>0</v>
      </c>
      <c r="DD507" t="s">
        <v>3</v>
      </c>
      <c r="DE507" t="s">
        <v>3</v>
      </c>
      <c r="DF507">
        <f t="shared" si="260"/>
        <v>196.87</v>
      </c>
      <c r="DG507">
        <f t="shared" si="261"/>
        <v>0</v>
      </c>
      <c r="DH507">
        <f t="shared" si="262"/>
        <v>0</v>
      </c>
      <c r="DI507">
        <f t="shared" si="230"/>
        <v>0</v>
      </c>
      <c r="DJ507">
        <f t="shared" si="263"/>
        <v>196.87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ROW(Source!A338)</f>
        <v>338</v>
      </c>
      <c r="B508">
        <v>50447276</v>
      </c>
      <c r="C508">
        <v>50448219</v>
      </c>
      <c r="D508">
        <v>46109234</v>
      </c>
      <c r="E508">
        <v>1</v>
      </c>
      <c r="F508">
        <v>1</v>
      </c>
      <c r="G508">
        <v>30570983</v>
      </c>
      <c r="H508">
        <v>3</v>
      </c>
      <c r="I508" t="s">
        <v>879</v>
      </c>
      <c r="J508" t="s">
        <v>880</v>
      </c>
      <c r="K508" t="s">
        <v>881</v>
      </c>
      <c r="L508">
        <v>1355</v>
      </c>
      <c r="N508">
        <v>1010</v>
      </c>
      <c r="O508" t="s">
        <v>350</v>
      </c>
      <c r="P508" t="s">
        <v>350</v>
      </c>
      <c r="Q508">
        <v>100</v>
      </c>
      <c r="W508">
        <v>0</v>
      </c>
      <c r="X508">
        <v>1030632537</v>
      </c>
      <c r="Y508">
        <f t="shared" si="249"/>
        <v>0.05</v>
      </c>
      <c r="AA508">
        <v>1884.57</v>
      </c>
      <c r="AB508">
        <v>0</v>
      </c>
      <c r="AC508">
        <v>0</v>
      </c>
      <c r="AD508">
        <v>0</v>
      </c>
      <c r="AE508">
        <v>130.15</v>
      </c>
      <c r="AF508">
        <v>0</v>
      </c>
      <c r="AG508">
        <v>0</v>
      </c>
      <c r="AH508">
        <v>0</v>
      </c>
      <c r="AI508">
        <v>14.48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0.05</v>
      </c>
      <c r="AU508" t="s">
        <v>3</v>
      </c>
      <c r="AV508">
        <v>0</v>
      </c>
      <c r="AW508">
        <v>2</v>
      </c>
      <c r="AX508">
        <v>50448233</v>
      </c>
      <c r="AY508">
        <v>1</v>
      </c>
      <c r="AZ508">
        <v>0</v>
      </c>
      <c r="BA508">
        <v>516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ROUND(Y508*Source!I338,9)</f>
        <v>0.22750000000000001</v>
      </c>
      <c r="CY508">
        <f t="shared" si="257"/>
        <v>1884.57</v>
      </c>
      <c r="CZ508">
        <f t="shared" si="258"/>
        <v>130.15</v>
      </c>
      <c r="DA508">
        <f t="shared" si="259"/>
        <v>14.48</v>
      </c>
      <c r="DB508">
        <f t="shared" si="250"/>
        <v>6.51</v>
      </c>
      <c r="DC508">
        <f t="shared" si="251"/>
        <v>0</v>
      </c>
      <c r="DD508" t="s">
        <v>3</v>
      </c>
      <c r="DE508" t="s">
        <v>3</v>
      </c>
      <c r="DF508">
        <f t="shared" si="260"/>
        <v>428.74</v>
      </c>
      <c r="DG508">
        <f t="shared" si="261"/>
        <v>0</v>
      </c>
      <c r="DH508">
        <f t="shared" si="262"/>
        <v>0</v>
      </c>
      <c r="DI508">
        <f t="shared" si="230"/>
        <v>0</v>
      </c>
      <c r="DJ508">
        <f t="shared" si="263"/>
        <v>428.74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ROW(Source!A338)</f>
        <v>338</v>
      </c>
      <c r="B509">
        <v>50447276</v>
      </c>
      <c r="C509">
        <v>50448219</v>
      </c>
      <c r="D509">
        <v>46109244</v>
      </c>
      <c r="E509">
        <v>1</v>
      </c>
      <c r="F509">
        <v>1</v>
      </c>
      <c r="G509">
        <v>30570983</v>
      </c>
      <c r="H509">
        <v>3</v>
      </c>
      <c r="I509" t="s">
        <v>882</v>
      </c>
      <c r="J509" t="s">
        <v>883</v>
      </c>
      <c r="K509" t="s">
        <v>884</v>
      </c>
      <c r="L509">
        <v>1356</v>
      </c>
      <c r="N509">
        <v>1010</v>
      </c>
      <c r="O509" t="s">
        <v>444</v>
      </c>
      <c r="P509" t="s">
        <v>444</v>
      </c>
      <c r="Q509">
        <v>1000</v>
      </c>
      <c r="W509">
        <v>0</v>
      </c>
      <c r="X509">
        <v>-869158272</v>
      </c>
      <c r="Y509">
        <f t="shared" si="249"/>
        <v>1.2200000000000001E-2</v>
      </c>
      <c r="AA509">
        <v>1445.16</v>
      </c>
      <c r="AB509">
        <v>0</v>
      </c>
      <c r="AC509">
        <v>0</v>
      </c>
      <c r="AD509">
        <v>0</v>
      </c>
      <c r="AE509">
        <v>226.87</v>
      </c>
      <c r="AF509">
        <v>0</v>
      </c>
      <c r="AG509">
        <v>0</v>
      </c>
      <c r="AH509">
        <v>0</v>
      </c>
      <c r="AI509">
        <v>6.37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1.2200000000000001E-2</v>
      </c>
      <c r="AU509" t="s">
        <v>3</v>
      </c>
      <c r="AV509">
        <v>0</v>
      </c>
      <c r="AW509">
        <v>2</v>
      </c>
      <c r="AX509">
        <v>50448234</v>
      </c>
      <c r="AY509">
        <v>1</v>
      </c>
      <c r="AZ509">
        <v>0</v>
      </c>
      <c r="BA509">
        <v>517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ROUND(Y509*Source!I338,9)</f>
        <v>5.5509999999999997E-2</v>
      </c>
      <c r="CY509">
        <f t="shared" si="257"/>
        <v>1445.16</v>
      </c>
      <c r="CZ509">
        <f t="shared" si="258"/>
        <v>226.87</v>
      </c>
      <c r="DA509">
        <f t="shared" si="259"/>
        <v>6.37</v>
      </c>
      <c r="DB509">
        <f t="shared" si="250"/>
        <v>2.77</v>
      </c>
      <c r="DC509">
        <f t="shared" si="251"/>
        <v>0</v>
      </c>
      <c r="DD509" t="s">
        <v>3</v>
      </c>
      <c r="DE509" t="s">
        <v>3</v>
      </c>
      <c r="DF509">
        <f t="shared" si="260"/>
        <v>80.22</v>
      </c>
      <c r="DG509">
        <f t="shared" si="261"/>
        <v>0</v>
      </c>
      <c r="DH509">
        <f t="shared" si="262"/>
        <v>0</v>
      </c>
      <c r="DI509">
        <f t="shared" si="230"/>
        <v>0</v>
      </c>
      <c r="DJ509">
        <f t="shared" si="263"/>
        <v>80.22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ROW(Source!A338)</f>
        <v>338</v>
      </c>
      <c r="B510">
        <v>50447276</v>
      </c>
      <c r="C510">
        <v>50448219</v>
      </c>
      <c r="D510">
        <v>46148176</v>
      </c>
      <c r="E510">
        <v>1</v>
      </c>
      <c r="F510">
        <v>1</v>
      </c>
      <c r="G510">
        <v>30570983</v>
      </c>
      <c r="H510">
        <v>3</v>
      </c>
      <c r="I510" t="s">
        <v>885</v>
      </c>
      <c r="J510" t="s">
        <v>886</v>
      </c>
      <c r="K510" t="s">
        <v>887</v>
      </c>
      <c r="L510">
        <v>1354</v>
      </c>
      <c r="N510">
        <v>1010</v>
      </c>
      <c r="O510" t="s">
        <v>252</v>
      </c>
      <c r="P510" t="s">
        <v>252</v>
      </c>
      <c r="Q510">
        <v>1</v>
      </c>
      <c r="W510">
        <v>0</v>
      </c>
      <c r="X510">
        <v>-30858979</v>
      </c>
      <c r="Y510">
        <f t="shared" si="249"/>
        <v>3.1E-2</v>
      </c>
      <c r="AA510">
        <v>24.78</v>
      </c>
      <c r="AB510">
        <v>0</v>
      </c>
      <c r="AC510">
        <v>0</v>
      </c>
      <c r="AD510">
        <v>0</v>
      </c>
      <c r="AE510">
        <v>6.94</v>
      </c>
      <c r="AF510">
        <v>0</v>
      </c>
      <c r="AG510">
        <v>0</v>
      </c>
      <c r="AH510">
        <v>0</v>
      </c>
      <c r="AI510">
        <v>3.57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3.1E-2</v>
      </c>
      <c r="AU510" t="s">
        <v>3</v>
      </c>
      <c r="AV510">
        <v>0</v>
      </c>
      <c r="AW510">
        <v>2</v>
      </c>
      <c r="AX510">
        <v>50448235</v>
      </c>
      <c r="AY510">
        <v>1</v>
      </c>
      <c r="AZ510">
        <v>0</v>
      </c>
      <c r="BA510">
        <v>518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ROUND(Y510*Source!I338,9)</f>
        <v>0.14105000000000001</v>
      </c>
      <c r="CY510">
        <f t="shared" si="257"/>
        <v>24.78</v>
      </c>
      <c r="CZ510">
        <f t="shared" si="258"/>
        <v>6.94</v>
      </c>
      <c r="DA510">
        <f t="shared" si="259"/>
        <v>3.57</v>
      </c>
      <c r="DB510">
        <f t="shared" si="250"/>
        <v>0.22</v>
      </c>
      <c r="DC510">
        <f t="shared" si="251"/>
        <v>0</v>
      </c>
      <c r="DD510" t="s">
        <v>3</v>
      </c>
      <c r="DE510" t="s">
        <v>3</v>
      </c>
      <c r="DF510">
        <f t="shared" si="260"/>
        <v>3.5</v>
      </c>
      <c r="DG510">
        <f t="shared" si="261"/>
        <v>0</v>
      </c>
      <c r="DH510">
        <f t="shared" si="262"/>
        <v>0</v>
      </c>
      <c r="DI510">
        <f t="shared" si="230"/>
        <v>0</v>
      </c>
      <c r="DJ510">
        <f t="shared" si="263"/>
        <v>3.5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ROW(Source!A338)</f>
        <v>338</v>
      </c>
      <c r="B511">
        <v>50447276</v>
      </c>
      <c r="C511">
        <v>50448219</v>
      </c>
      <c r="D511">
        <v>46148184</v>
      </c>
      <c r="E511">
        <v>1</v>
      </c>
      <c r="F511">
        <v>1</v>
      </c>
      <c r="G511">
        <v>30570983</v>
      </c>
      <c r="H511">
        <v>3</v>
      </c>
      <c r="I511" t="s">
        <v>888</v>
      </c>
      <c r="J511" t="s">
        <v>889</v>
      </c>
      <c r="K511" t="s">
        <v>890</v>
      </c>
      <c r="L511">
        <v>1356</v>
      </c>
      <c r="N511">
        <v>1010</v>
      </c>
      <c r="O511" t="s">
        <v>444</v>
      </c>
      <c r="P511" t="s">
        <v>444</v>
      </c>
      <c r="Q511">
        <v>1000</v>
      </c>
      <c r="W511">
        <v>0</v>
      </c>
      <c r="X511">
        <v>603674018</v>
      </c>
      <c r="Y511">
        <f t="shared" si="249"/>
        <v>8.0000000000000002E-3</v>
      </c>
      <c r="AA511">
        <v>939.57</v>
      </c>
      <c r="AB511">
        <v>0</v>
      </c>
      <c r="AC511">
        <v>0</v>
      </c>
      <c r="AD511">
        <v>0</v>
      </c>
      <c r="AE511">
        <v>614.1</v>
      </c>
      <c r="AF511">
        <v>0</v>
      </c>
      <c r="AG511">
        <v>0</v>
      </c>
      <c r="AH511">
        <v>0</v>
      </c>
      <c r="AI511">
        <v>1.53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8.0000000000000002E-3</v>
      </c>
      <c r="AU511" t="s">
        <v>3</v>
      </c>
      <c r="AV511">
        <v>0</v>
      </c>
      <c r="AW511">
        <v>2</v>
      </c>
      <c r="AX511">
        <v>50448236</v>
      </c>
      <c r="AY511">
        <v>1</v>
      </c>
      <c r="AZ511">
        <v>0</v>
      </c>
      <c r="BA511">
        <v>519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ROUND(Y511*Source!I338,9)</f>
        <v>3.6400000000000002E-2</v>
      </c>
      <c r="CY511">
        <f t="shared" si="257"/>
        <v>939.57</v>
      </c>
      <c r="CZ511">
        <f t="shared" si="258"/>
        <v>614.1</v>
      </c>
      <c r="DA511">
        <f t="shared" si="259"/>
        <v>1.53</v>
      </c>
      <c r="DB511">
        <f t="shared" si="250"/>
        <v>4.91</v>
      </c>
      <c r="DC511">
        <f t="shared" si="251"/>
        <v>0</v>
      </c>
      <c r="DD511" t="s">
        <v>3</v>
      </c>
      <c r="DE511" t="s">
        <v>3</v>
      </c>
      <c r="DF511">
        <f t="shared" si="260"/>
        <v>34.200000000000003</v>
      </c>
      <c r="DG511">
        <f t="shared" si="261"/>
        <v>0</v>
      </c>
      <c r="DH511">
        <f t="shared" si="262"/>
        <v>0</v>
      </c>
      <c r="DI511">
        <f t="shared" si="230"/>
        <v>0</v>
      </c>
      <c r="DJ511">
        <f t="shared" si="263"/>
        <v>34.200000000000003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ROW(Source!A338)</f>
        <v>338</v>
      </c>
      <c r="B512">
        <v>50447276</v>
      </c>
      <c r="C512">
        <v>50448219</v>
      </c>
      <c r="D512">
        <v>46151399</v>
      </c>
      <c r="E512">
        <v>1</v>
      </c>
      <c r="F512">
        <v>1</v>
      </c>
      <c r="G512">
        <v>30570983</v>
      </c>
      <c r="H512">
        <v>3</v>
      </c>
      <c r="I512" t="s">
        <v>457</v>
      </c>
      <c r="J512" t="s">
        <v>460</v>
      </c>
      <c r="K512" t="s">
        <v>458</v>
      </c>
      <c r="L512">
        <v>1303</v>
      </c>
      <c r="N512">
        <v>1003</v>
      </c>
      <c r="O512" t="s">
        <v>459</v>
      </c>
      <c r="P512" t="s">
        <v>459</v>
      </c>
      <c r="Q512">
        <v>1000</v>
      </c>
      <c r="W512">
        <v>0</v>
      </c>
      <c r="X512">
        <v>1021763859</v>
      </c>
      <c r="Y512">
        <f t="shared" si="249"/>
        <v>0.10199999999999999</v>
      </c>
      <c r="AA512">
        <v>43654.84</v>
      </c>
      <c r="AB512">
        <v>0</v>
      </c>
      <c r="AC512">
        <v>0</v>
      </c>
      <c r="AD512">
        <v>0</v>
      </c>
      <c r="AE512">
        <v>6747.27</v>
      </c>
      <c r="AF512">
        <v>0</v>
      </c>
      <c r="AG512">
        <v>0</v>
      </c>
      <c r="AH512">
        <v>0</v>
      </c>
      <c r="AI512">
        <v>6.47</v>
      </c>
      <c r="AJ512">
        <v>1</v>
      </c>
      <c r="AK512">
        <v>1</v>
      </c>
      <c r="AL512">
        <v>1</v>
      </c>
      <c r="AM512">
        <v>0</v>
      </c>
      <c r="AN512">
        <v>0</v>
      </c>
      <c r="AO512">
        <v>0</v>
      </c>
      <c r="AP512">
        <v>1</v>
      </c>
      <c r="AQ512">
        <v>0</v>
      </c>
      <c r="AR512">
        <v>0</v>
      </c>
      <c r="AS512" t="s">
        <v>3</v>
      </c>
      <c r="AT512">
        <v>0.10199999999999999</v>
      </c>
      <c r="AU512" t="s">
        <v>3</v>
      </c>
      <c r="AV512">
        <v>0</v>
      </c>
      <c r="AW512">
        <v>1</v>
      </c>
      <c r="AX512">
        <v>-1</v>
      </c>
      <c r="AY512">
        <v>0</v>
      </c>
      <c r="AZ512">
        <v>0</v>
      </c>
      <c r="BA512" t="s">
        <v>3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ROUND(Y512*Source!I338,9)</f>
        <v>0.46410000000000001</v>
      </c>
      <c r="CY512">
        <f t="shared" si="257"/>
        <v>43654.84</v>
      </c>
      <c r="CZ512">
        <f t="shared" si="258"/>
        <v>6747.27</v>
      </c>
      <c r="DA512">
        <f t="shared" si="259"/>
        <v>6.47</v>
      </c>
      <c r="DB512">
        <f t="shared" si="250"/>
        <v>688.22</v>
      </c>
      <c r="DC512">
        <f t="shared" si="251"/>
        <v>0</v>
      </c>
      <c r="DD512" t="s">
        <v>3</v>
      </c>
      <c r="DE512" t="s">
        <v>3</v>
      </c>
      <c r="DF512">
        <f t="shared" si="260"/>
        <v>20260.21</v>
      </c>
      <c r="DG512">
        <f t="shared" si="261"/>
        <v>0</v>
      </c>
      <c r="DH512">
        <f t="shared" si="262"/>
        <v>0</v>
      </c>
      <c r="DI512">
        <f t="shared" si="230"/>
        <v>0</v>
      </c>
      <c r="DJ512">
        <f t="shared" si="263"/>
        <v>20260.21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ROW(Source!A341)</f>
        <v>341</v>
      </c>
      <c r="B513">
        <v>50447275</v>
      </c>
      <c r="C513">
        <v>50448239</v>
      </c>
      <c r="D513">
        <v>40404405</v>
      </c>
      <c r="E513">
        <v>30570983</v>
      </c>
      <c r="F513">
        <v>1</v>
      </c>
      <c r="G513">
        <v>30570983</v>
      </c>
      <c r="H513">
        <v>1</v>
      </c>
      <c r="I513" t="s">
        <v>605</v>
      </c>
      <c r="J513" t="s">
        <v>3</v>
      </c>
      <c r="K513" t="s">
        <v>606</v>
      </c>
      <c r="L513">
        <v>1191</v>
      </c>
      <c r="N513">
        <v>1013</v>
      </c>
      <c r="O513" t="s">
        <v>607</v>
      </c>
      <c r="P513" t="s">
        <v>607</v>
      </c>
      <c r="Q513">
        <v>1</v>
      </c>
      <c r="W513">
        <v>0</v>
      </c>
      <c r="X513">
        <v>476480486</v>
      </c>
      <c r="Y513">
        <f t="shared" si="249"/>
        <v>10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10</v>
      </c>
      <c r="AU513" t="s">
        <v>3</v>
      </c>
      <c r="AV513">
        <v>1</v>
      </c>
      <c r="AW513">
        <v>2</v>
      </c>
      <c r="AX513">
        <v>50448245</v>
      </c>
      <c r="AY513">
        <v>1</v>
      </c>
      <c r="AZ513">
        <v>0</v>
      </c>
      <c r="BA513">
        <v>521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U513">
        <f>ROUND(AT513*Source!I341*AH513*AL513,2)</f>
        <v>0</v>
      </c>
      <c r="CV513">
        <f>ROUND(Y513*Source!I341,9)</f>
        <v>180</v>
      </c>
      <c r="CW513">
        <v>0</v>
      </c>
      <c r="CX513">
        <f>ROUND(Y513*Source!I341,9)</f>
        <v>180</v>
      </c>
      <c r="CY513">
        <f>AD513</f>
        <v>0</v>
      </c>
      <c r="CZ513">
        <f>AH513</f>
        <v>0</v>
      </c>
      <c r="DA513">
        <f>AL513</f>
        <v>1</v>
      </c>
      <c r="DB513">
        <f t="shared" si="250"/>
        <v>0</v>
      </c>
      <c r="DC513">
        <f t="shared" si="251"/>
        <v>0</v>
      </c>
      <c r="DD513" t="s">
        <v>3</v>
      </c>
      <c r="DE513" t="s">
        <v>3</v>
      </c>
      <c r="DF513">
        <f t="shared" ref="DF513:DF519" si="264">ROUND(ROUND(AE513,2)*CX513,2)</f>
        <v>0</v>
      </c>
      <c r="DG513">
        <f t="shared" si="261"/>
        <v>0</v>
      </c>
      <c r="DH513">
        <f t="shared" si="262"/>
        <v>0</v>
      </c>
      <c r="DI513">
        <f t="shared" ref="DI513:DI576" si="265">ROUND(ROUND(AH513,2)*CX513,2)</f>
        <v>0</v>
      </c>
      <c r="DJ513">
        <f>DI513</f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ROW(Source!A341)</f>
        <v>341</v>
      </c>
      <c r="B514">
        <v>50447275</v>
      </c>
      <c r="C514">
        <v>50448239</v>
      </c>
      <c r="D514">
        <v>46170878</v>
      </c>
      <c r="E514">
        <v>1</v>
      </c>
      <c r="F514">
        <v>1</v>
      </c>
      <c r="G514">
        <v>30570983</v>
      </c>
      <c r="H514">
        <v>2</v>
      </c>
      <c r="I514" t="s">
        <v>891</v>
      </c>
      <c r="J514" t="s">
        <v>892</v>
      </c>
      <c r="K514" t="s">
        <v>893</v>
      </c>
      <c r="L514">
        <v>1368</v>
      </c>
      <c r="N514">
        <v>1011</v>
      </c>
      <c r="O514" t="s">
        <v>611</v>
      </c>
      <c r="P514" t="s">
        <v>611</v>
      </c>
      <c r="Q514">
        <v>1</v>
      </c>
      <c r="W514">
        <v>0</v>
      </c>
      <c r="X514">
        <v>2005480434</v>
      </c>
      <c r="Y514">
        <f t="shared" si="249"/>
        <v>1.1299999999999999</v>
      </c>
      <c r="AA514">
        <v>0</v>
      </c>
      <c r="AB514">
        <v>125.38</v>
      </c>
      <c r="AC514">
        <v>12.62</v>
      </c>
      <c r="AD514">
        <v>0</v>
      </c>
      <c r="AE514">
        <v>0</v>
      </c>
      <c r="AF514">
        <v>125.38</v>
      </c>
      <c r="AG514">
        <v>12.62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1.1299999999999999</v>
      </c>
      <c r="AU514" t="s">
        <v>3</v>
      </c>
      <c r="AV514">
        <v>0</v>
      </c>
      <c r="AW514">
        <v>2</v>
      </c>
      <c r="AX514">
        <v>50448246</v>
      </c>
      <c r="AY514">
        <v>1</v>
      </c>
      <c r="AZ514">
        <v>0</v>
      </c>
      <c r="BA514">
        <v>522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f>ROUND(Y514*Source!I341*DO514,9)</f>
        <v>0</v>
      </c>
      <c r="CX514">
        <f>ROUND(Y514*Source!I341,9)</f>
        <v>20.34</v>
      </c>
      <c r="CY514">
        <f>AB514</f>
        <v>125.38</v>
      </c>
      <c r="CZ514">
        <f>AF514</f>
        <v>125.38</v>
      </c>
      <c r="DA514">
        <f>AJ514</f>
        <v>1</v>
      </c>
      <c r="DB514">
        <f t="shared" si="250"/>
        <v>141.68</v>
      </c>
      <c r="DC514">
        <f t="shared" si="251"/>
        <v>14.26</v>
      </c>
      <c r="DD514" t="s">
        <v>3</v>
      </c>
      <c r="DE514" t="s">
        <v>3</v>
      </c>
      <c r="DF514">
        <f t="shared" si="264"/>
        <v>0</v>
      </c>
      <c r="DG514">
        <f t="shared" si="261"/>
        <v>2550.23</v>
      </c>
      <c r="DH514">
        <f t="shared" si="262"/>
        <v>256.69</v>
      </c>
      <c r="DI514">
        <f t="shared" si="265"/>
        <v>0</v>
      </c>
      <c r="DJ514">
        <f>DG514</f>
        <v>2550.23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ROW(Source!A341)</f>
        <v>341</v>
      </c>
      <c r="B515">
        <v>50447275</v>
      </c>
      <c r="C515">
        <v>50448239</v>
      </c>
      <c r="D515">
        <v>31112363</v>
      </c>
      <c r="E515">
        <v>1</v>
      </c>
      <c r="F515">
        <v>1</v>
      </c>
      <c r="G515">
        <v>30570983</v>
      </c>
      <c r="H515">
        <v>3</v>
      </c>
      <c r="I515" t="s">
        <v>894</v>
      </c>
      <c r="J515" t="s">
        <v>895</v>
      </c>
      <c r="K515" t="s">
        <v>896</v>
      </c>
      <c r="L515">
        <v>1296</v>
      </c>
      <c r="N515">
        <v>1002</v>
      </c>
      <c r="O515" t="s">
        <v>829</v>
      </c>
      <c r="P515" t="s">
        <v>829</v>
      </c>
      <c r="Q515">
        <v>1</v>
      </c>
      <c r="W515">
        <v>0</v>
      </c>
      <c r="X515">
        <v>329144850</v>
      </c>
      <c r="Y515">
        <f t="shared" si="249"/>
        <v>1.14E-2</v>
      </c>
      <c r="AA515">
        <v>84.22</v>
      </c>
      <c r="AB515">
        <v>0</v>
      </c>
      <c r="AC515">
        <v>0</v>
      </c>
      <c r="AD515">
        <v>0</v>
      </c>
      <c r="AE515">
        <v>84.22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1.14E-2</v>
      </c>
      <c r="AU515" t="s">
        <v>3</v>
      </c>
      <c r="AV515">
        <v>0</v>
      </c>
      <c r="AW515">
        <v>2</v>
      </c>
      <c r="AX515">
        <v>50448247</v>
      </c>
      <c r="AY515">
        <v>1</v>
      </c>
      <c r="AZ515">
        <v>0</v>
      </c>
      <c r="BA515">
        <v>523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ROUND(Y515*Source!I341,9)</f>
        <v>0.20519999999999999</v>
      </c>
      <c r="CY515">
        <f>AA515</f>
        <v>84.22</v>
      </c>
      <c r="CZ515">
        <f>AE515</f>
        <v>84.22</v>
      </c>
      <c r="DA515">
        <f>AI515</f>
        <v>1</v>
      </c>
      <c r="DB515">
        <f t="shared" si="250"/>
        <v>0.96</v>
      </c>
      <c r="DC515">
        <f t="shared" si="251"/>
        <v>0</v>
      </c>
      <c r="DD515" t="s">
        <v>3</v>
      </c>
      <c r="DE515" t="s">
        <v>3</v>
      </c>
      <c r="DF515">
        <f t="shared" si="264"/>
        <v>17.28</v>
      </c>
      <c r="DG515">
        <f t="shared" si="261"/>
        <v>0</v>
      </c>
      <c r="DH515">
        <f t="shared" si="262"/>
        <v>0</v>
      </c>
      <c r="DI515">
        <f t="shared" si="265"/>
        <v>0</v>
      </c>
      <c r="DJ515">
        <f>DF515</f>
        <v>17.28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ROW(Source!A341)</f>
        <v>341</v>
      </c>
      <c r="B516">
        <v>50447275</v>
      </c>
      <c r="C516">
        <v>50448239</v>
      </c>
      <c r="D516">
        <v>46136399</v>
      </c>
      <c r="E516">
        <v>1</v>
      </c>
      <c r="F516">
        <v>1</v>
      </c>
      <c r="G516">
        <v>30570983</v>
      </c>
      <c r="H516">
        <v>3</v>
      </c>
      <c r="I516" t="s">
        <v>897</v>
      </c>
      <c r="J516" t="s">
        <v>898</v>
      </c>
      <c r="K516" t="s">
        <v>899</v>
      </c>
      <c r="L516">
        <v>1348</v>
      </c>
      <c r="N516">
        <v>1009</v>
      </c>
      <c r="O516" t="s">
        <v>70</v>
      </c>
      <c r="P516" t="s">
        <v>70</v>
      </c>
      <c r="Q516">
        <v>1000</v>
      </c>
      <c r="W516">
        <v>0</v>
      </c>
      <c r="X516">
        <v>218959504</v>
      </c>
      <c r="Y516">
        <f t="shared" si="249"/>
        <v>9.9999999999999995E-7</v>
      </c>
      <c r="AA516">
        <v>78563.86</v>
      </c>
      <c r="AB516">
        <v>0</v>
      </c>
      <c r="AC516">
        <v>0</v>
      </c>
      <c r="AD516">
        <v>0</v>
      </c>
      <c r="AE516">
        <v>78563.86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9.9999999999999995E-7</v>
      </c>
      <c r="AU516" t="s">
        <v>3</v>
      </c>
      <c r="AV516">
        <v>0</v>
      </c>
      <c r="AW516">
        <v>2</v>
      </c>
      <c r="AX516">
        <v>50448248</v>
      </c>
      <c r="AY516">
        <v>1</v>
      </c>
      <c r="AZ516">
        <v>0</v>
      </c>
      <c r="BA516">
        <v>524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ROUND(Y516*Source!I341,9)</f>
        <v>1.8E-5</v>
      </c>
      <c r="CY516">
        <f>AA516</f>
        <v>78563.86</v>
      </c>
      <c r="CZ516">
        <f>AE516</f>
        <v>78563.86</v>
      </c>
      <c r="DA516">
        <f>AI516</f>
        <v>1</v>
      </c>
      <c r="DB516">
        <f t="shared" si="250"/>
        <v>0.08</v>
      </c>
      <c r="DC516">
        <f t="shared" si="251"/>
        <v>0</v>
      </c>
      <c r="DD516" t="s">
        <v>3</v>
      </c>
      <c r="DE516" t="s">
        <v>3</v>
      </c>
      <c r="DF516">
        <f t="shared" si="264"/>
        <v>1.41</v>
      </c>
      <c r="DG516">
        <f t="shared" si="261"/>
        <v>0</v>
      </c>
      <c r="DH516">
        <f t="shared" si="262"/>
        <v>0</v>
      </c>
      <c r="DI516">
        <f t="shared" si="265"/>
        <v>0</v>
      </c>
      <c r="DJ516">
        <f>DF516</f>
        <v>1.41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ROW(Source!A341)</f>
        <v>341</v>
      </c>
      <c r="B517">
        <v>50447275</v>
      </c>
      <c r="C517">
        <v>50448239</v>
      </c>
      <c r="D517">
        <v>43771951</v>
      </c>
      <c r="E517">
        <v>1</v>
      </c>
      <c r="F517">
        <v>1</v>
      </c>
      <c r="G517">
        <v>30570983</v>
      </c>
      <c r="H517">
        <v>3</v>
      </c>
      <c r="I517" t="s">
        <v>468</v>
      </c>
      <c r="J517" t="s">
        <v>469</v>
      </c>
      <c r="K517" t="s">
        <v>1075</v>
      </c>
      <c r="L517">
        <v>1354</v>
      </c>
      <c r="N517">
        <v>1010</v>
      </c>
      <c r="O517" t="s">
        <v>252</v>
      </c>
      <c r="P517" t="s">
        <v>252</v>
      </c>
      <c r="Q517">
        <v>1</v>
      </c>
      <c r="W517">
        <v>0</v>
      </c>
      <c r="X517">
        <v>302447456</v>
      </c>
      <c r="Y517">
        <f t="shared" si="249"/>
        <v>1</v>
      </c>
      <c r="AA517">
        <v>3000.26</v>
      </c>
      <c r="AB517">
        <v>0</v>
      </c>
      <c r="AC517">
        <v>0</v>
      </c>
      <c r="AD517">
        <v>0</v>
      </c>
      <c r="AE517">
        <v>3000.26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0</v>
      </c>
      <c r="AN517">
        <v>0</v>
      </c>
      <c r="AO517">
        <v>0</v>
      </c>
      <c r="AP517">
        <v>1</v>
      </c>
      <c r="AQ517">
        <v>0</v>
      </c>
      <c r="AR517">
        <v>0</v>
      </c>
      <c r="AS517" t="s">
        <v>3</v>
      </c>
      <c r="AT517">
        <v>1</v>
      </c>
      <c r="AU517" t="s">
        <v>3</v>
      </c>
      <c r="AV517">
        <v>0</v>
      </c>
      <c r="AW517">
        <v>1</v>
      </c>
      <c r="AX517">
        <v>-1</v>
      </c>
      <c r="AY517">
        <v>0</v>
      </c>
      <c r="AZ517">
        <v>0</v>
      </c>
      <c r="BA517" t="s">
        <v>3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ROUND(Y517*Source!I341,9)</f>
        <v>18</v>
      </c>
      <c r="CY517">
        <f>AA517</f>
        <v>3000.26</v>
      </c>
      <c r="CZ517">
        <f>AE517</f>
        <v>3000.26</v>
      </c>
      <c r="DA517">
        <f>AI517</f>
        <v>1</v>
      </c>
      <c r="DB517">
        <f t="shared" si="250"/>
        <v>3000.26</v>
      </c>
      <c r="DC517">
        <f t="shared" si="251"/>
        <v>0</v>
      </c>
      <c r="DD517" t="s">
        <v>3</v>
      </c>
      <c r="DE517" t="s">
        <v>3</v>
      </c>
      <c r="DF517">
        <f t="shared" si="264"/>
        <v>54004.68</v>
      </c>
      <c r="DG517">
        <f t="shared" si="261"/>
        <v>0</v>
      </c>
      <c r="DH517">
        <f t="shared" si="262"/>
        <v>0</v>
      </c>
      <c r="DI517">
        <f t="shared" si="265"/>
        <v>0</v>
      </c>
      <c r="DJ517">
        <f>DF517</f>
        <v>54004.68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ROW(Source!A342)</f>
        <v>342</v>
      </c>
      <c r="B518">
        <v>50447276</v>
      </c>
      <c r="C518">
        <v>50448239</v>
      </c>
      <c r="D518">
        <v>40404405</v>
      </c>
      <c r="E518">
        <v>30570983</v>
      </c>
      <c r="F518">
        <v>1</v>
      </c>
      <c r="G518">
        <v>30570983</v>
      </c>
      <c r="H518">
        <v>1</v>
      </c>
      <c r="I518" t="s">
        <v>605</v>
      </c>
      <c r="J518" t="s">
        <v>3</v>
      </c>
      <c r="K518" t="s">
        <v>606</v>
      </c>
      <c r="L518">
        <v>1191</v>
      </c>
      <c r="N518">
        <v>1013</v>
      </c>
      <c r="O518" t="s">
        <v>607</v>
      </c>
      <c r="P518" t="s">
        <v>607</v>
      </c>
      <c r="Q518">
        <v>1</v>
      </c>
      <c r="W518">
        <v>0</v>
      </c>
      <c r="X518">
        <v>476480486</v>
      </c>
      <c r="Y518">
        <f t="shared" si="249"/>
        <v>10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5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10</v>
      </c>
      <c r="AU518" t="s">
        <v>3</v>
      </c>
      <c r="AV518">
        <v>1</v>
      </c>
      <c r="AW518">
        <v>2</v>
      </c>
      <c r="AX518">
        <v>50448245</v>
      </c>
      <c r="AY518">
        <v>1</v>
      </c>
      <c r="AZ518">
        <v>0</v>
      </c>
      <c r="BA518">
        <v>528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U518">
        <f>ROUND(AT518*Source!I342*AH518*AL518,2)</f>
        <v>0</v>
      </c>
      <c r="CV518">
        <f>ROUND(Y518*Source!I342,9)</f>
        <v>180</v>
      </c>
      <c r="CW518">
        <v>0</v>
      </c>
      <c r="CX518">
        <f>ROUND(Y518*Source!I342,9)</f>
        <v>180</v>
      </c>
      <c r="CY518">
        <f>AD518</f>
        <v>0</v>
      </c>
      <c r="CZ518">
        <f>AH518</f>
        <v>0</v>
      </c>
      <c r="DA518">
        <f>AL518</f>
        <v>1</v>
      </c>
      <c r="DB518">
        <f t="shared" si="250"/>
        <v>0</v>
      </c>
      <c r="DC518">
        <f t="shared" si="251"/>
        <v>0</v>
      </c>
      <c r="DD518" t="s">
        <v>3</v>
      </c>
      <c r="DE518" t="s">
        <v>3</v>
      </c>
      <c r="DF518">
        <f t="shared" si="264"/>
        <v>0</v>
      </c>
      <c r="DG518">
        <f t="shared" si="261"/>
        <v>0</v>
      </c>
      <c r="DH518">
        <f t="shared" si="262"/>
        <v>0</v>
      </c>
      <c r="DI518">
        <f t="shared" si="265"/>
        <v>0</v>
      </c>
      <c r="DJ518">
        <f>DI518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ROW(Source!A342)</f>
        <v>342</v>
      </c>
      <c r="B519">
        <v>50447276</v>
      </c>
      <c r="C519">
        <v>50448239</v>
      </c>
      <c r="D519">
        <v>46170878</v>
      </c>
      <c r="E519">
        <v>1</v>
      </c>
      <c r="F519">
        <v>1</v>
      </c>
      <c r="G519">
        <v>30570983</v>
      </c>
      <c r="H519">
        <v>2</v>
      </c>
      <c r="I519" t="s">
        <v>891</v>
      </c>
      <c r="J519" t="s">
        <v>892</v>
      </c>
      <c r="K519" t="s">
        <v>893</v>
      </c>
      <c r="L519">
        <v>1368</v>
      </c>
      <c r="N519">
        <v>1011</v>
      </c>
      <c r="O519" t="s">
        <v>611</v>
      </c>
      <c r="P519" t="s">
        <v>611</v>
      </c>
      <c r="Q519">
        <v>1</v>
      </c>
      <c r="W519">
        <v>0</v>
      </c>
      <c r="X519">
        <v>2005480434</v>
      </c>
      <c r="Y519">
        <f t="shared" ref="Y519:Y550" si="266">AT519</f>
        <v>1.1299999999999999</v>
      </c>
      <c r="AA519">
        <v>0</v>
      </c>
      <c r="AB519">
        <v>1514.89</v>
      </c>
      <c r="AC519">
        <v>450.44</v>
      </c>
      <c r="AD519">
        <v>0</v>
      </c>
      <c r="AE519">
        <v>0</v>
      </c>
      <c r="AF519">
        <v>125.38</v>
      </c>
      <c r="AG519">
        <v>12.62</v>
      </c>
      <c r="AH519">
        <v>0</v>
      </c>
      <c r="AI519">
        <v>1</v>
      </c>
      <c r="AJ519">
        <v>11.54</v>
      </c>
      <c r="AK519">
        <v>34.090000000000003</v>
      </c>
      <c r="AL519">
        <v>1</v>
      </c>
      <c r="AM519">
        <v>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1.1299999999999999</v>
      </c>
      <c r="AU519" t="s">
        <v>3</v>
      </c>
      <c r="AV519">
        <v>0</v>
      </c>
      <c r="AW519">
        <v>2</v>
      </c>
      <c r="AX519">
        <v>50448246</v>
      </c>
      <c r="AY519">
        <v>1</v>
      </c>
      <c r="AZ519">
        <v>0</v>
      </c>
      <c r="BA519">
        <v>529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f>ROUND(Y519*Source!I342*DO519,9)</f>
        <v>0</v>
      </c>
      <c r="CX519">
        <f>ROUND(Y519*Source!I342,9)</f>
        <v>20.34</v>
      </c>
      <c r="CY519">
        <f>AB519</f>
        <v>1514.89</v>
      </c>
      <c r="CZ519">
        <f>AF519</f>
        <v>125.38</v>
      </c>
      <c r="DA519">
        <f>AJ519</f>
        <v>11.54</v>
      </c>
      <c r="DB519">
        <f t="shared" ref="DB519:DB550" si="267">ROUND(ROUND(AT519*CZ519,2),6)</f>
        <v>141.68</v>
      </c>
      <c r="DC519">
        <f t="shared" ref="DC519:DC550" si="268">ROUND(ROUND(AT519*AG519,2),6)</f>
        <v>14.26</v>
      </c>
      <c r="DD519" t="s">
        <v>3</v>
      </c>
      <c r="DE519" t="s">
        <v>3</v>
      </c>
      <c r="DF519">
        <f t="shared" si="264"/>
        <v>0</v>
      </c>
      <c r="DG519">
        <f>ROUND(ROUND(AF519*AJ519,2)*CX519,2)</f>
        <v>29429.74</v>
      </c>
      <c r="DH519">
        <f>ROUND(ROUND(AG519*AK519,2)*CX519,2)</f>
        <v>8750.67</v>
      </c>
      <c r="DI519">
        <f t="shared" si="265"/>
        <v>0</v>
      </c>
      <c r="DJ519">
        <f>DG519</f>
        <v>29429.74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ROW(Source!A342)</f>
        <v>342</v>
      </c>
      <c r="B520">
        <v>50447276</v>
      </c>
      <c r="C520">
        <v>50448239</v>
      </c>
      <c r="D520">
        <v>31112363</v>
      </c>
      <c r="E520">
        <v>1</v>
      </c>
      <c r="F520">
        <v>1</v>
      </c>
      <c r="G520">
        <v>30570983</v>
      </c>
      <c r="H520">
        <v>3</v>
      </c>
      <c r="I520" t="s">
        <v>894</v>
      </c>
      <c r="J520" t="s">
        <v>895</v>
      </c>
      <c r="K520" t="s">
        <v>896</v>
      </c>
      <c r="L520">
        <v>1296</v>
      </c>
      <c r="N520">
        <v>1002</v>
      </c>
      <c r="O520" t="s">
        <v>829</v>
      </c>
      <c r="P520" t="s">
        <v>829</v>
      </c>
      <c r="Q520">
        <v>1</v>
      </c>
      <c r="W520">
        <v>0</v>
      </c>
      <c r="X520">
        <v>329144850</v>
      </c>
      <c r="Y520">
        <f t="shared" si="266"/>
        <v>1.14E-2</v>
      </c>
      <c r="AA520">
        <v>442.16</v>
      </c>
      <c r="AB520">
        <v>0</v>
      </c>
      <c r="AC520">
        <v>0</v>
      </c>
      <c r="AD520">
        <v>0</v>
      </c>
      <c r="AE520">
        <v>84.22</v>
      </c>
      <c r="AF520">
        <v>0</v>
      </c>
      <c r="AG520">
        <v>0</v>
      </c>
      <c r="AH520">
        <v>0</v>
      </c>
      <c r="AI520">
        <v>5.25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1.14E-2</v>
      </c>
      <c r="AU520" t="s">
        <v>3</v>
      </c>
      <c r="AV520">
        <v>0</v>
      </c>
      <c r="AW520">
        <v>2</v>
      </c>
      <c r="AX520">
        <v>50448247</v>
      </c>
      <c r="AY520">
        <v>1</v>
      </c>
      <c r="AZ520">
        <v>0</v>
      </c>
      <c r="BA520">
        <v>530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ROUND(Y520*Source!I342,9)</f>
        <v>0.20519999999999999</v>
      </c>
      <c r="CY520">
        <f>AA520</f>
        <v>442.16</v>
      </c>
      <c r="CZ520">
        <f>AE520</f>
        <v>84.22</v>
      </c>
      <c r="DA520">
        <f>AI520</f>
        <v>5.25</v>
      </c>
      <c r="DB520">
        <f t="shared" si="267"/>
        <v>0.96</v>
      </c>
      <c r="DC520">
        <f t="shared" si="268"/>
        <v>0</v>
      </c>
      <c r="DD520" t="s">
        <v>3</v>
      </c>
      <c r="DE520" t="s">
        <v>3</v>
      </c>
      <c r="DF520">
        <f>ROUND(ROUND(AE520*AI520,2)*CX520,2)</f>
        <v>90.73</v>
      </c>
      <c r="DG520">
        <f t="shared" ref="DG520:DG530" si="269">ROUND(ROUND(AF520,2)*CX520,2)</f>
        <v>0</v>
      </c>
      <c r="DH520">
        <f t="shared" ref="DH520:DH530" si="270">ROUND(ROUND(AG520,2)*CX520,2)</f>
        <v>0</v>
      </c>
      <c r="DI520">
        <f t="shared" si="265"/>
        <v>0</v>
      </c>
      <c r="DJ520">
        <f>DF520</f>
        <v>90.73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ROW(Source!A342)</f>
        <v>342</v>
      </c>
      <c r="B521">
        <v>50447276</v>
      </c>
      <c r="C521">
        <v>50448239</v>
      </c>
      <c r="D521">
        <v>46136399</v>
      </c>
      <c r="E521">
        <v>1</v>
      </c>
      <c r="F521">
        <v>1</v>
      </c>
      <c r="G521">
        <v>30570983</v>
      </c>
      <c r="H521">
        <v>3</v>
      </c>
      <c r="I521" t="s">
        <v>897</v>
      </c>
      <c r="J521" t="s">
        <v>898</v>
      </c>
      <c r="K521" t="s">
        <v>899</v>
      </c>
      <c r="L521">
        <v>1348</v>
      </c>
      <c r="N521">
        <v>1009</v>
      </c>
      <c r="O521" t="s">
        <v>70</v>
      </c>
      <c r="P521" t="s">
        <v>70</v>
      </c>
      <c r="Q521">
        <v>1000</v>
      </c>
      <c r="W521">
        <v>0</v>
      </c>
      <c r="X521">
        <v>218959504</v>
      </c>
      <c r="Y521">
        <f t="shared" si="266"/>
        <v>9.9999999999999995E-7</v>
      </c>
      <c r="AA521">
        <v>2801587.25</v>
      </c>
      <c r="AB521">
        <v>0</v>
      </c>
      <c r="AC521">
        <v>0</v>
      </c>
      <c r="AD521">
        <v>0</v>
      </c>
      <c r="AE521">
        <v>78563.86</v>
      </c>
      <c r="AF521">
        <v>0</v>
      </c>
      <c r="AG521">
        <v>0</v>
      </c>
      <c r="AH521">
        <v>0</v>
      </c>
      <c r="AI521">
        <v>35.659999999999997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9.9999999999999995E-7</v>
      </c>
      <c r="AU521" t="s">
        <v>3</v>
      </c>
      <c r="AV521">
        <v>0</v>
      </c>
      <c r="AW521">
        <v>2</v>
      </c>
      <c r="AX521">
        <v>50448248</v>
      </c>
      <c r="AY521">
        <v>1</v>
      </c>
      <c r="AZ521">
        <v>0</v>
      </c>
      <c r="BA521">
        <v>531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ROUND(Y521*Source!I342,9)</f>
        <v>1.8E-5</v>
      </c>
      <c r="CY521">
        <f>AA521</f>
        <v>2801587.25</v>
      </c>
      <c r="CZ521">
        <f>AE521</f>
        <v>78563.86</v>
      </c>
      <c r="DA521">
        <f>AI521</f>
        <v>35.659999999999997</v>
      </c>
      <c r="DB521">
        <f t="shared" si="267"/>
        <v>0.08</v>
      </c>
      <c r="DC521">
        <f t="shared" si="268"/>
        <v>0</v>
      </c>
      <c r="DD521" t="s">
        <v>3</v>
      </c>
      <c r="DE521" t="s">
        <v>3</v>
      </c>
      <c r="DF521">
        <f>ROUND(ROUND(AE521*AI521,2)*CX521,2)</f>
        <v>50.43</v>
      </c>
      <c r="DG521">
        <f t="shared" si="269"/>
        <v>0</v>
      </c>
      <c r="DH521">
        <f t="shared" si="270"/>
        <v>0</v>
      </c>
      <c r="DI521">
        <f t="shared" si="265"/>
        <v>0</v>
      </c>
      <c r="DJ521">
        <f>DF521</f>
        <v>50.43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ROW(Source!A342)</f>
        <v>342</v>
      </c>
      <c r="B522">
        <v>50447276</v>
      </c>
      <c r="C522">
        <v>50448239</v>
      </c>
      <c r="D522">
        <v>43771951</v>
      </c>
      <c r="E522">
        <v>1</v>
      </c>
      <c r="F522">
        <v>1</v>
      </c>
      <c r="G522">
        <v>30570983</v>
      </c>
      <c r="H522">
        <v>3</v>
      </c>
      <c r="I522" t="s">
        <v>468</v>
      </c>
      <c r="J522" t="s">
        <v>469</v>
      </c>
      <c r="K522" t="s">
        <v>1075</v>
      </c>
      <c r="L522">
        <v>1354</v>
      </c>
      <c r="N522">
        <v>1010</v>
      </c>
      <c r="O522" t="s">
        <v>252</v>
      </c>
      <c r="P522" t="s">
        <v>252</v>
      </c>
      <c r="Q522">
        <v>1</v>
      </c>
      <c r="W522">
        <v>0</v>
      </c>
      <c r="X522">
        <v>302447456</v>
      </c>
      <c r="Y522">
        <f t="shared" si="266"/>
        <v>1</v>
      </c>
      <c r="AA522">
        <v>18661.62</v>
      </c>
      <c r="AB522">
        <v>0</v>
      </c>
      <c r="AC522">
        <v>0</v>
      </c>
      <c r="AD522">
        <v>0</v>
      </c>
      <c r="AE522">
        <v>3000.26</v>
      </c>
      <c r="AF522">
        <v>0</v>
      </c>
      <c r="AG522">
        <v>0</v>
      </c>
      <c r="AH522">
        <v>0</v>
      </c>
      <c r="AI522">
        <v>6.22</v>
      </c>
      <c r="AJ522">
        <v>1</v>
      </c>
      <c r="AK522">
        <v>1</v>
      </c>
      <c r="AL522">
        <v>1</v>
      </c>
      <c r="AM522">
        <v>0</v>
      </c>
      <c r="AN522">
        <v>0</v>
      </c>
      <c r="AO522">
        <v>0</v>
      </c>
      <c r="AP522">
        <v>1</v>
      </c>
      <c r="AQ522">
        <v>0</v>
      </c>
      <c r="AR522">
        <v>0</v>
      </c>
      <c r="AS522" t="s">
        <v>3</v>
      </c>
      <c r="AT522">
        <v>1</v>
      </c>
      <c r="AU522" t="s">
        <v>3</v>
      </c>
      <c r="AV522">
        <v>0</v>
      </c>
      <c r="AW522">
        <v>1</v>
      </c>
      <c r="AX522">
        <v>-1</v>
      </c>
      <c r="AY522">
        <v>0</v>
      </c>
      <c r="AZ522">
        <v>0</v>
      </c>
      <c r="BA522" t="s">
        <v>3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ROUND(Y522*Source!I342,9)</f>
        <v>18</v>
      </c>
      <c r="CY522">
        <f>AA522</f>
        <v>18661.62</v>
      </c>
      <c r="CZ522">
        <f>AE522</f>
        <v>3000.26</v>
      </c>
      <c r="DA522">
        <f>AI522</f>
        <v>6.22</v>
      </c>
      <c r="DB522">
        <f t="shared" si="267"/>
        <v>3000.26</v>
      </c>
      <c r="DC522">
        <f t="shared" si="268"/>
        <v>0</v>
      </c>
      <c r="DD522" t="s">
        <v>3</v>
      </c>
      <c r="DE522" t="s">
        <v>3</v>
      </c>
      <c r="DF522">
        <f>ROUND(ROUND(AE522*AI522,2)*CX522,2)</f>
        <v>335909.16</v>
      </c>
      <c r="DG522">
        <f t="shared" si="269"/>
        <v>0</v>
      </c>
      <c r="DH522">
        <f t="shared" si="270"/>
        <v>0</v>
      </c>
      <c r="DI522">
        <f t="shared" si="265"/>
        <v>0</v>
      </c>
      <c r="DJ522">
        <f>DF522</f>
        <v>335909.16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ROW(Source!A345)</f>
        <v>345</v>
      </c>
      <c r="B523">
        <v>50447275</v>
      </c>
      <c r="C523">
        <v>50448253</v>
      </c>
      <c r="D523">
        <v>40404405</v>
      </c>
      <c r="E523">
        <v>30570983</v>
      </c>
      <c r="F523">
        <v>1</v>
      </c>
      <c r="G523">
        <v>30570983</v>
      </c>
      <c r="H523">
        <v>1</v>
      </c>
      <c r="I523" t="s">
        <v>605</v>
      </c>
      <c r="J523" t="s">
        <v>3</v>
      </c>
      <c r="K523" t="s">
        <v>606</v>
      </c>
      <c r="L523">
        <v>1191</v>
      </c>
      <c r="N523">
        <v>1013</v>
      </c>
      <c r="O523" t="s">
        <v>607</v>
      </c>
      <c r="P523" t="s">
        <v>607</v>
      </c>
      <c r="Q523">
        <v>1</v>
      </c>
      <c r="W523">
        <v>0</v>
      </c>
      <c r="X523">
        <v>476480486</v>
      </c>
      <c r="Y523">
        <f t="shared" si="266"/>
        <v>34.1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34.1</v>
      </c>
      <c r="AU523" t="s">
        <v>3</v>
      </c>
      <c r="AV523">
        <v>1</v>
      </c>
      <c r="AW523">
        <v>2</v>
      </c>
      <c r="AX523">
        <v>50448261</v>
      </c>
      <c r="AY523">
        <v>1</v>
      </c>
      <c r="AZ523">
        <v>0</v>
      </c>
      <c r="BA523">
        <v>535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U523">
        <f>ROUND(AT523*Source!I345*AH523*AL523,2)</f>
        <v>0</v>
      </c>
      <c r="CV523">
        <f>ROUND(Y523*Source!I345,9)</f>
        <v>1.3640000000000001</v>
      </c>
      <c r="CW523">
        <v>0</v>
      </c>
      <c r="CX523">
        <f>ROUND(Y523*Source!I345,9)</f>
        <v>1.3640000000000001</v>
      </c>
      <c r="CY523">
        <f>AD523</f>
        <v>0</v>
      </c>
      <c r="CZ523">
        <f>AH523</f>
        <v>0</v>
      </c>
      <c r="DA523">
        <f>AL523</f>
        <v>1</v>
      </c>
      <c r="DB523">
        <f t="shared" si="267"/>
        <v>0</v>
      </c>
      <c r="DC523">
        <f t="shared" si="268"/>
        <v>0</v>
      </c>
      <c r="DD523" t="s">
        <v>3</v>
      </c>
      <c r="DE523" t="s">
        <v>3</v>
      </c>
      <c r="DF523">
        <f t="shared" ref="DF523:DF532" si="271">ROUND(ROUND(AE523,2)*CX523,2)</f>
        <v>0</v>
      </c>
      <c r="DG523">
        <f t="shared" si="269"/>
        <v>0</v>
      </c>
      <c r="DH523">
        <f t="shared" si="270"/>
        <v>0</v>
      </c>
      <c r="DI523">
        <f t="shared" si="265"/>
        <v>0</v>
      </c>
      <c r="DJ523">
        <f>DI523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ROW(Source!A345)</f>
        <v>345</v>
      </c>
      <c r="B524">
        <v>50447275</v>
      </c>
      <c r="C524">
        <v>50448253</v>
      </c>
      <c r="D524">
        <v>46170867</v>
      </c>
      <c r="E524">
        <v>1</v>
      </c>
      <c r="F524">
        <v>1</v>
      </c>
      <c r="G524">
        <v>30570983</v>
      </c>
      <c r="H524">
        <v>2</v>
      </c>
      <c r="I524" t="s">
        <v>644</v>
      </c>
      <c r="J524" t="s">
        <v>645</v>
      </c>
      <c r="K524" t="s">
        <v>646</v>
      </c>
      <c r="L524">
        <v>1368</v>
      </c>
      <c r="N524">
        <v>1011</v>
      </c>
      <c r="O524" t="s">
        <v>611</v>
      </c>
      <c r="P524" t="s">
        <v>611</v>
      </c>
      <c r="Q524">
        <v>1</v>
      </c>
      <c r="W524">
        <v>0</v>
      </c>
      <c r="X524">
        <v>-7781208</v>
      </c>
      <c r="Y524">
        <f t="shared" si="266"/>
        <v>0.03</v>
      </c>
      <c r="AA524">
        <v>0</v>
      </c>
      <c r="AB524">
        <v>83.1</v>
      </c>
      <c r="AC524">
        <v>12.62</v>
      </c>
      <c r="AD524">
        <v>0</v>
      </c>
      <c r="AE524">
        <v>0</v>
      </c>
      <c r="AF524">
        <v>83.1</v>
      </c>
      <c r="AG524">
        <v>12.62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0.03</v>
      </c>
      <c r="AU524" t="s">
        <v>3</v>
      </c>
      <c r="AV524">
        <v>0</v>
      </c>
      <c r="AW524">
        <v>2</v>
      </c>
      <c r="AX524">
        <v>50448262</v>
      </c>
      <c r="AY524">
        <v>1</v>
      </c>
      <c r="AZ524">
        <v>0</v>
      </c>
      <c r="BA524">
        <v>536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f>ROUND(Y524*Source!I345*DO524,9)</f>
        <v>0</v>
      </c>
      <c r="CX524">
        <f>ROUND(Y524*Source!I345,9)</f>
        <v>1.1999999999999999E-3</v>
      </c>
      <c r="CY524">
        <f>AB524</f>
        <v>83.1</v>
      </c>
      <c r="CZ524">
        <f>AF524</f>
        <v>83.1</v>
      </c>
      <c r="DA524">
        <f>AJ524</f>
        <v>1</v>
      </c>
      <c r="DB524">
        <f t="shared" si="267"/>
        <v>2.4900000000000002</v>
      </c>
      <c r="DC524">
        <f t="shared" si="268"/>
        <v>0.38</v>
      </c>
      <c r="DD524" t="s">
        <v>3</v>
      </c>
      <c r="DE524" t="s">
        <v>3</v>
      </c>
      <c r="DF524">
        <f t="shared" si="271"/>
        <v>0</v>
      </c>
      <c r="DG524">
        <f t="shared" si="269"/>
        <v>0.1</v>
      </c>
      <c r="DH524">
        <f t="shared" si="270"/>
        <v>0.02</v>
      </c>
      <c r="DI524">
        <f t="shared" si="265"/>
        <v>0</v>
      </c>
      <c r="DJ524">
        <f>DG524</f>
        <v>0.1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ROW(Source!A345)</f>
        <v>345</v>
      </c>
      <c r="B525">
        <v>50447275</v>
      </c>
      <c r="C525">
        <v>50448253</v>
      </c>
      <c r="D525">
        <v>46093437</v>
      </c>
      <c r="E525">
        <v>1</v>
      </c>
      <c r="F525">
        <v>1</v>
      </c>
      <c r="G525">
        <v>30570983</v>
      </c>
      <c r="H525">
        <v>2</v>
      </c>
      <c r="I525" t="s">
        <v>842</v>
      </c>
      <c r="J525" t="s">
        <v>843</v>
      </c>
      <c r="K525" t="s">
        <v>844</v>
      </c>
      <c r="L525">
        <v>1368</v>
      </c>
      <c r="N525">
        <v>1011</v>
      </c>
      <c r="O525" t="s">
        <v>611</v>
      </c>
      <c r="P525" t="s">
        <v>611</v>
      </c>
      <c r="Q525">
        <v>1</v>
      </c>
      <c r="W525">
        <v>0</v>
      </c>
      <c r="X525">
        <v>1144856659</v>
      </c>
      <c r="Y525">
        <f t="shared" si="266"/>
        <v>4.0999999999999996</v>
      </c>
      <c r="AA525">
        <v>0</v>
      </c>
      <c r="AB525">
        <v>0.35</v>
      </c>
      <c r="AC525">
        <v>0</v>
      </c>
      <c r="AD525">
        <v>0</v>
      </c>
      <c r="AE525">
        <v>0</v>
      </c>
      <c r="AF525">
        <v>0.35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4.0999999999999996</v>
      </c>
      <c r="AU525" t="s">
        <v>3</v>
      </c>
      <c r="AV525">
        <v>0</v>
      </c>
      <c r="AW525">
        <v>2</v>
      </c>
      <c r="AX525">
        <v>50448263</v>
      </c>
      <c r="AY525">
        <v>1</v>
      </c>
      <c r="AZ525">
        <v>0</v>
      </c>
      <c r="BA525">
        <v>537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f>ROUND(Y525*Source!I345*DO525,9)</f>
        <v>0</v>
      </c>
      <c r="CX525">
        <f>ROUND(Y525*Source!I345,9)</f>
        <v>0.16400000000000001</v>
      </c>
      <c r="CY525">
        <f>AB525</f>
        <v>0.35</v>
      </c>
      <c r="CZ525">
        <f>AF525</f>
        <v>0.35</v>
      </c>
      <c r="DA525">
        <f>AJ525</f>
        <v>1</v>
      </c>
      <c r="DB525">
        <f t="shared" si="267"/>
        <v>1.44</v>
      </c>
      <c r="DC525">
        <f t="shared" si="268"/>
        <v>0</v>
      </c>
      <c r="DD525" t="s">
        <v>3</v>
      </c>
      <c r="DE525" t="s">
        <v>3</v>
      </c>
      <c r="DF525">
        <f t="shared" si="271"/>
        <v>0</v>
      </c>
      <c r="DG525">
        <f t="shared" si="269"/>
        <v>0.06</v>
      </c>
      <c r="DH525">
        <f t="shared" si="270"/>
        <v>0</v>
      </c>
      <c r="DI525">
        <f t="shared" si="265"/>
        <v>0</v>
      </c>
      <c r="DJ525">
        <f>DG525</f>
        <v>0.06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ROW(Source!A345)</f>
        <v>345</v>
      </c>
      <c r="B526">
        <v>50447275</v>
      </c>
      <c r="C526">
        <v>50448253</v>
      </c>
      <c r="D526">
        <v>46136870</v>
      </c>
      <c r="E526">
        <v>1</v>
      </c>
      <c r="F526">
        <v>1</v>
      </c>
      <c r="G526">
        <v>30570983</v>
      </c>
      <c r="H526">
        <v>3</v>
      </c>
      <c r="I526" t="s">
        <v>848</v>
      </c>
      <c r="J526" t="s">
        <v>849</v>
      </c>
      <c r="K526" t="s">
        <v>850</v>
      </c>
      <c r="L526">
        <v>1346</v>
      </c>
      <c r="N526">
        <v>1009</v>
      </c>
      <c r="O526" t="s">
        <v>326</v>
      </c>
      <c r="P526" t="s">
        <v>326</v>
      </c>
      <c r="Q526">
        <v>1</v>
      </c>
      <c r="W526">
        <v>0</v>
      </c>
      <c r="X526">
        <v>-666633332</v>
      </c>
      <c r="Y526">
        <f t="shared" si="266"/>
        <v>0.11</v>
      </c>
      <c r="AA526">
        <v>159.07</v>
      </c>
      <c r="AB526">
        <v>0</v>
      </c>
      <c r="AC526">
        <v>0</v>
      </c>
      <c r="AD526">
        <v>0</v>
      </c>
      <c r="AE526">
        <v>159.07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0.11</v>
      </c>
      <c r="AU526" t="s">
        <v>3</v>
      </c>
      <c r="AV526">
        <v>0</v>
      </c>
      <c r="AW526">
        <v>2</v>
      </c>
      <c r="AX526">
        <v>50448264</v>
      </c>
      <c r="AY526">
        <v>1</v>
      </c>
      <c r="AZ526">
        <v>0</v>
      </c>
      <c r="BA526">
        <v>538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ROUND(Y526*Source!I345,9)</f>
        <v>4.4000000000000003E-3</v>
      </c>
      <c r="CY526">
        <f>AA526</f>
        <v>159.07</v>
      </c>
      <c r="CZ526">
        <f>AE526</f>
        <v>159.07</v>
      </c>
      <c r="DA526">
        <f>AI526</f>
        <v>1</v>
      </c>
      <c r="DB526">
        <f t="shared" si="267"/>
        <v>17.5</v>
      </c>
      <c r="DC526">
        <f t="shared" si="268"/>
        <v>0</v>
      </c>
      <c r="DD526" t="s">
        <v>3</v>
      </c>
      <c r="DE526" t="s">
        <v>3</v>
      </c>
      <c r="DF526">
        <f t="shared" si="271"/>
        <v>0.7</v>
      </c>
      <c r="DG526">
        <f t="shared" si="269"/>
        <v>0</v>
      </c>
      <c r="DH526">
        <f t="shared" si="270"/>
        <v>0</v>
      </c>
      <c r="DI526">
        <f t="shared" si="265"/>
        <v>0</v>
      </c>
      <c r="DJ526">
        <f>DF526</f>
        <v>0.7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ROW(Source!A345)</f>
        <v>345</v>
      </c>
      <c r="B527">
        <v>50447275</v>
      </c>
      <c r="C527">
        <v>50448253</v>
      </c>
      <c r="D527">
        <v>46136088</v>
      </c>
      <c r="E527">
        <v>1</v>
      </c>
      <c r="F527">
        <v>1</v>
      </c>
      <c r="G527">
        <v>30570983</v>
      </c>
      <c r="H527">
        <v>3</v>
      </c>
      <c r="I527" t="s">
        <v>854</v>
      </c>
      <c r="J527" t="s">
        <v>855</v>
      </c>
      <c r="K527" t="s">
        <v>856</v>
      </c>
      <c r="L527">
        <v>1354</v>
      </c>
      <c r="N527">
        <v>1010</v>
      </c>
      <c r="O527" t="s">
        <v>252</v>
      </c>
      <c r="P527" t="s">
        <v>252</v>
      </c>
      <c r="Q527">
        <v>1</v>
      </c>
      <c r="W527">
        <v>0</v>
      </c>
      <c r="X527">
        <v>-934629768</v>
      </c>
      <c r="Y527">
        <f t="shared" si="266"/>
        <v>1.02</v>
      </c>
      <c r="AA527">
        <v>0.89</v>
      </c>
      <c r="AB527">
        <v>0</v>
      </c>
      <c r="AC527">
        <v>0</v>
      </c>
      <c r="AD527">
        <v>0</v>
      </c>
      <c r="AE527">
        <v>0.89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1.02</v>
      </c>
      <c r="AU527" t="s">
        <v>3</v>
      </c>
      <c r="AV527">
        <v>0</v>
      </c>
      <c r="AW527">
        <v>2</v>
      </c>
      <c r="AX527">
        <v>50448265</v>
      </c>
      <c r="AY527">
        <v>1</v>
      </c>
      <c r="AZ527">
        <v>0</v>
      </c>
      <c r="BA527">
        <v>539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ROUND(Y527*Source!I345,9)</f>
        <v>4.0800000000000003E-2</v>
      </c>
      <c r="CY527">
        <f>AA527</f>
        <v>0.89</v>
      </c>
      <c r="CZ527">
        <f>AE527</f>
        <v>0.89</v>
      </c>
      <c r="DA527">
        <f>AI527</f>
        <v>1</v>
      </c>
      <c r="DB527">
        <f t="shared" si="267"/>
        <v>0.91</v>
      </c>
      <c r="DC527">
        <f t="shared" si="268"/>
        <v>0</v>
      </c>
      <c r="DD527" t="s">
        <v>3</v>
      </c>
      <c r="DE527" t="s">
        <v>3</v>
      </c>
      <c r="DF527">
        <f t="shared" si="271"/>
        <v>0.04</v>
      </c>
      <c r="DG527">
        <f t="shared" si="269"/>
        <v>0</v>
      </c>
      <c r="DH527">
        <f t="shared" si="270"/>
        <v>0</v>
      </c>
      <c r="DI527">
        <f t="shared" si="265"/>
        <v>0</v>
      </c>
      <c r="DJ527">
        <f>DF527</f>
        <v>0.04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ROW(Source!A345)</f>
        <v>345</v>
      </c>
      <c r="B528">
        <v>50447275</v>
      </c>
      <c r="C528">
        <v>50448253</v>
      </c>
      <c r="D528">
        <v>31113688</v>
      </c>
      <c r="E528">
        <v>1</v>
      </c>
      <c r="F528">
        <v>1</v>
      </c>
      <c r="G528">
        <v>30570983</v>
      </c>
      <c r="H528">
        <v>3</v>
      </c>
      <c r="I528" t="s">
        <v>900</v>
      </c>
      <c r="J528" t="s">
        <v>901</v>
      </c>
      <c r="K528" t="s">
        <v>902</v>
      </c>
      <c r="L528">
        <v>1348</v>
      </c>
      <c r="N528">
        <v>1009</v>
      </c>
      <c r="O528" t="s">
        <v>70</v>
      </c>
      <c r="P528" t="s">
        <v>70</v>
      </c>
      <c r="Q528">
        <v>1000</v>
      </c>
      <c r="W528">
        <v>0</v>
      </c>
      <c r="X528">
        <v>520105408</v>
      </c>
      <c r="Y528">
        <f t="shared" si="266"/>
        <v>2.9999999999999997E-4</v>
      </c>
      <c r="AA528">
        <v>10651.81</v>
      </c>
      <c r="AB528">
        <v>0</v>
      </c>
      <c r="AC528">
        <v>0</v>
      </c>
      <c r="AD528">
        <v>0</v>
      </c>
      <c r="AE528">
        <v>10651.81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2.9999999999999997E-4</v>
      </c>
      <c r="AU528" t="s">
        <v>3</v>
      </c>
      <c r="AV528">
        <v>0</v>
      </c>
      <c r="AW528">
        <v>2</v>
      </c>
      <c r="AX528">
        <v>50448266</v>
      </c>
      <c r="AY528">
        <v>1</v>
      </c>
      <c r="AZ528">
        <v>0</v>
      </c>
      <c r="BA528">
        <v>540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ROUND(Y528*Source!I345,9)</f>
        <v>1.2E-5</v>
      </c>
      <c r="CY528">
        <f>AA528</f>
        <v>10651.81</v>
      </c>
      <c r="CZ528">
        <f>AE528</f>
        <v>10651.81</v>
      </c>
      <c r="DA528">
        <f>AI528</f>
        <v>1</v>
      </c>
      <c r="DB528">
        <f t="shared" si="267"/>
        <v>3.2</v>
      </c>
      <c r="DC528">
        <f t="shared" si="268"/>
        <v>0</v>
      </c>
      <c r="DD528" t="s">
        <v>3</v>
      </c>
      <c r="DE528" t="s">
        <v>3</v>
      </c>
      <c r="DF528">
        <f t="shared" si="271"/>
        <v>0.13</v>
      </c>
      <c r="DG528">
        <f t="shared" si="269"/>
        <v>0</v>
      </c>
      <c r="DH528">
        <f t="shared" si="270"/>
        <v>0</v>
      </c>
      <c r="DI528">
        <f t="shared" si="265"/>
        <v>0</v>
      </c>
      <c r="DJ528">
        <f>DF528</f>
        <v>0.13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ROW(Source!A345)</f>
        <v>345</v>
      </c>
      <c r="B529">
        <v>50447275</v>
      </c>
      <c r="C529">
        <v>50448253</v>
      </c>
      <c r="D529">
        <v>46148440</v>
      </c>
      <c r="E529">
        <v>1</v>
      </c>
      <c r="F529">
        <v>1</v>
      </c>
      <c r="G529">
        <v>30570983</v>
      </c>
      <c r="H529">
        <v>3</v>
      </c>
      <c r="I529" t="s">
        <v>475</v>
      </c>
      <c r="J529" t="s">
        <v>477</v>
      </c>
      <c r="K529" t="s">
        <v>476</v>
      </c>
      <c r="L529">
        <v>1354</v>
      </c>
      <c r="N529">
        <v>1010</v>
      </c>
      <c r="O529" t="s">
        <v>252</v>
      </c>
      <c r="P529" t="s">
        <v>252</v>
      </c>
      <c r="Q529">
        <v>1</v>
      </c>
      <c r="W529">
        <v>0</v>
      </c>
      <c r="X529">
        <v>-588437384</v>
      </c>
      <c r="Y529">
        <f t="shared" si="266"/>
        <v>100</v>
      </c>
      <c r="AA529">
        <v>31.42</v>
      </c>
      <c r="AB529">
        <v>0</v>
      </c>
      <c r="AC529">
        <v>0</v>
      </c>
      <c r="AD529">
        <v>0</v>
      </c>
      <c r="AE529">
        <v>31.42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0</v>
      </c>
      <c r="AN529">
        <v>0</v>
      </c>
      <c r="AO529">
        <v>0</v>
      </c>
      <c r="AP529">
        <v>1</v>
      </c>
      <c r="AQ529">
        <v>0</v>
      </c>
      <c r="AR529">
        <v>0</v>
      </c>
      <c r="AS529" t="s">
        <v>3</v>
      </c>
      <c r="AT529">
        <v>100</v>
      </c>
      <c r="AU529" t="s">
        <v>3</v>
      </c>
      <c r="AV529">
        <v>0</v>
      </c>
      <c r="AW529">
        <v>1</v>
      </c>
      <c r="AX529">
        <v>-1</v>
      </c>
      <c r="AY529">
        <v>0</v>
      </c>
      <c r="AZ529">
        <v>0</v>
      </c>
      <c r="BA529" t="s">
        <v>3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ROUND(Y529*Source!I345,9)</f>
        <v>4</v>
      </c>
      <c r="CY529">
        <f>AA529</f>
        <v>31.42</v>
      </c>
      <c r="CZ529">
        <f>AE529</f>
        <v>31.42</v>
      </c>
      <c r="DA529">
        <f>AI529</f>
        <v>1</v>
      </c>
      <c r="DB529">
        <f t="shared" si="267"/>
        <v>3142</v>
      </c>
      <c r="DC529">
        <f t="shared" si="268"/>
        <v>0</v>
      </c>
      <c r="DD529" t="s">
        <v>3</v>
      </c>
      <c r="DE529" t="s">
        <v>3</v>
      </c>
      <c r="DF529">
        <f t="shared" si="271"/>
        <v>125.68</v>
      </c>
      <c r="DG529">
        <f t="shared" si="269"/>
        <v>0</v>
      </c>
      <c r="DH529">
        <f t="shared" si="270"/>
        <v>0</v>
      </c>
      <c r="DI529">
        <f t="shared" si="265"/>
        <v>0</v>
      </c>
      <c r="DJ529">
        <f>DF529</f>
        <v>125.68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ROW(Source!A346)</f>
        <v>346</v>
      </c>
      <c r="B530">
        <v>50447276</v>
      </c>
      <c r="C530">
        <v>50448253</v>
      </c>
      <c r="D530">
        <v>40404405</v>
      </c>
      <c r="E530">
        <v>30570983</v>
      </c>
      <c r="F530">
        <v>1</v>
      </c>
      <c r="G530">
        <v>30570983</v>
      </c>
      <c r="H530">
        <v>1</v>
      </c>
      <c r="I530" t="s">
        <v>605</v>
      </c>
      <c r="J530" t="s">
        <v>3</v>
      </c>
      <c r="K530" t="s">
        <v>606</v>
      </c>
      <c r="L530">
        <v>1191</v>
      </c>
      <c r="N530">
        <v>1013</v>
      </c>
      <c r="O530" t="s">
        <v>607</v>
      </c>
      <c r="P530" t="s">
        <v>607</v>
      </c>
      <c r="Q530">
        <v>1</v>
      </c>
      <c r="W530">
        <v>0</v>
      </c>
      <c r="X530">
        <v>476480486</v>
      </c>
      <c r="Y530">
        <f t="shared" si="266"/>
        <v>34.1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5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34.1</v>
      </c>
      <c r="AU530" t="s">
        <v>3</v>
      </c>
      <c r="AV530">
        <v>1</v>
      </c>
      <c r="AW530">
        <v>2</v>
      </c>
      <c r="AX530">
        <v>50448261</v>
      </c>
      <c r="AY530">
        <v>1</v>
      </c>
      <c r="AZ530">
        <v>0</v>
      </c>
      <c r="BA530">
        <v>543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U530">
        <f>ROUND(AT530*Source!I346*AH530*AL530,2)</f>
        <v>0</v>
      </c>
      <c r="CV530">
        <f>ROUND(Y530*Source!I346,9)</f>
        <v>1.3640000000000001</v>
      </c>
      <c r="CW530">
        <v>0</v>
      </c>
      <c r="CX530">
        <f>ROUND(Y530*Source!I346,9)</f>
        <v>1.3640000000000001</v>
      </c>
      <c r="CY530">
        <f>AD530</f>
        <v>0</v>
      </c>
      <c r="CZ530">
        <f>AH530</f>
        <v>0</v>
      </c>
      <c r="DA530">
        <f>AL530</f>
        <v>1</v>
      </c>
      <c r="DB530">
        <f t="shared" si="267"/>
        <v>0</v>
      </c>
      <c r="DC530">
        <f t="shared" si="268"/>
        <v>0</v>
      </c>
      <c r="DD530" t="s">
        <v>3</v>
      </c>
      <c r="DE530" t="s">
        <v>3</v>
      </c>
      <c r="DF530">
        <f t="shared" si="271"/>
        <v>0</v>
      </c>
      <c r="DG530">
        <f t="shared" si="269"/>
        <v>0</v>
      </c>
      <c r="DH530">
        <f t="shared" si="270"/>
        <v>0</v>
      </c>
      <c r="DI530">
        <f t="shared" si="265"/>
        <v>0</v>
      </c>
      <c r="DJ530">
        <f>DI530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ROW(Source!A346)</f>
        <v>346</v>
      </c>
      <c r="B531">
        <v>50447276</v>
      </c>
      <c r="C531">
        <v>50448253</v>
      </c>
      <c r="D531">
        <v>46170867</v>
      </c>
      <c r="E531">
        <v>1</v>
      </c>
      <c r="F531">
        <v>1</v>
      </c>
      <c r="G531">
        <v>30570983</v>
      </c>
      <c r="H531">
        <v>2</v>
      </c>
      <c r="I531" t="s">
        <v>644</v>
      </c>
      <c r="J531" t="s">
        <v>645</v>
      </c>
      <c r="K531" t="s">
        <v>646</v>
      </c>
      <c r="L531">
        <v>1368</v>
      </c>
      <c r="N531">
        <v>1011</v>
      </c>
      <c r="O531" t="s">
        <v>611</v>
      </c>
      <c r="P531" t="s">
        <v>611</v>
      </c>
      <c r="Q531">
        <v>1</v>
      </c>
      <c r="W531">
        <v>0</v>
      </c>
      <c r="X531">
        <v>-7781208</v>
      </c>
      <c r="Y531">
        <f t="shared" si="266"/>
        <v>0.03</v>
      </c>
      <c r="AA531">
        <v>0</v>
      </c>
      <c r="AB531">
        <v>1106.71</v>
      </c>
      <c r="AC531">
        <v>450.44</v>
      </c>
      <c r="AD531">
        <v>0</v>
      </c>
      <c r="AE531">
        <v>0</v>
      </c>
      <c r="AF531">
        <v>83.1</v>
      </c>
      <c r="AG531">
        <v>12.62</v>
      </c>
      <c r="AH531">
        <v>0</v>
      </c>
      <c r="AI531">
        <v>1</v>
      </c>
      <c r="AJ531">
        <v>12.72</v>
      </c>
      <c r="AK531">
        <v>34.090000000000003</v>
      </c>
      <c r="AL531">
        <v>1</v>
      </c>
      <c r="AM531">
        <v>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0.03</v>
      </c>
      <c r="AU531" t="s">
        <v>3</v>
      </c>
      <c r="AV531">
        <v>0</v>
      </c>
      <c r="AW531">
        <v>2</v>
      </c>
      <c r="AX531">
        <v>50448262</v>
      </c>
      <c r="AY531">
        <v>1</v>
      </c>
      <c r="AZ531">
        <v>0</v>
      </c>
      <c r="BA531">
        <v>544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f>ROUND(Y531*Source!I346*DO531,9)</f>
        <v>0</v>
      </c>
      <c r="CX531">
        <f>ROUND(Y531*Source!I346,9)</f>
        <v>1.1999999999999999E-3</v>
      </c>
      <c r="CY531">
        <f>AB531</f>
        <v>1106.71</v>
      </c>
      <c r="CZ531">
        <f>AF531</f>
        <v>83.1</v>
      </c>
      <c r="DA531">
        <f>AJ531</f>
        <v>12.72</v>
      </c>
      <c r="DB531">
        <f t="shared" si="267"/>
        <v>2.4900000000000002</v>
      </c>
      <c r="DC531">
        <f t="shared" si="268"/>
        <v>0.38</v>
      </c>
      <c r="DD531" t="s">
        <v>3</v>
      </c>
      <c r="DE531" t="s">
        <v>3</v>
      </c>
      <c r="DF531">
        <f t="shared" si="271"/>
        <v>0</v>
      </c>
      <c r="DG531">
        <f>ROUND(ROUND(AF531*AJ531,2)*CX531,2)</f>
        <v>1.27</v>
      </c>
      <c r="DH531">
        <f>ROUND(ROUND(AG531*AK531,2)*CX531,2)</f>
        <v>0.52</v>
      </c>
      <c r="DI531">
        <f t="shared" si="265"/>
        <v>0</v>
      </c>
      <c r="DJ531">
        <f>DG531</f>
        <v>1.27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ROW(Source!A346)</f>
        <v>346</v>
      </c>
      <c r="B532">
        <v>50447276</v>
      </c>
      <c r="C532">
        <v>50448253</v>
      </c>
      <c r="D532">
        <v>46093437</v>
      </c>
      <c r="E532">
        <v>1</v>
      </c>
      <c r="F532">
        <v>1</v>
      </c>
      <c r="G532">
        <v>30570983</v>
      </c>
      <c r="H532">
        <v>2</v>
      </c>
      <c r="I532" t="s">
        <v>842</v>
      </c>
      <c r="J532" t="s">
        <v>843</v>
      </c>
      <c r="K532" t="s">
        <v>844</v>
      </c>
      <c r="L532">
        <v>1368</v>
      </c>
      <c r="N532">
        <v>1011</v>
      </c>
      <c r="O532" t="s">
        <v>611</v>
      </c>
      <c r="P532" t="s">
        <v>611</v>
      </c>
      <c r="Q532">
        <v>1</v>
      </c>
      <c r="W532">
        <v>0</v>
      </c>
      <c r="X532">
        <v>1144856659</v>
      </c>
      <c r="Y532">
        <f t="shared" si="266"/>
        <v>4.0999999999999996</v>
      </c>
      <c r="AA532">
        <v>0</v>
      </c>
      <c r="AB532">
        <v>3.03</v>
      </c>
      <c r="AC532">
        <v>0</v>
      </c>
      <c r="AD532">
        <v>0</v>
      </c>
      <c r="AE532">
        <v>0</v>
      </c>
      <c r="AF532">
        <v>0.35</v>
      </c>
      <c r="AG532">
        <v>0</v>
      </c>
      <c r="AH532">
        <v>0</v>
      </c>
      <c r="AI532">
        <v>1</v>
      </c>
      <c r="AJ532">
        <v>8.26</v>
      </c>
      <c r="AK532">
        <v>34.090000000000003</v>
      </c>
      <c r="AL532">
        <v>1</v>
      </c>
      <c r="AM532">
        <v>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4.0999999999999996</v>
      </c>
      <c r="AU532" t="s">
        <v>3</v>
      </c>
      <c r="AV532">
        <v>0</v>
      </c>
      <c r="AW532">
        <v>2</v>
      </c>
      <c r="AX532">
        <v>50448263</v>
      </c>
      <c r="AY532">
        <v>1</v>
      </c>
      <c r="AZ532">
        <v>0</v>
      </c>
      <c r="BA532">
        <v>545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f>ROUND(Y532*Source!I346*DO532,9)</f>
        <v>0</v>
      </c>
      <c r="CX532">
        <f>ROUND(Y532*Source!I346,9)</f>
        <v>0.16400000000000001</v>
      </c>
      <c r="CY532">
        <f>AB532</f>
        <v>3.03</v>
      </c>
      <c r="CZ532">
        <f>AF532</f>
        <v>0.35</v>
      </c>
      <c r="DA532">
        <f>AJ532</f>
        <v>8.26</v>
      </c>
      <c r="DB532">
        <f t="shared" si="267"/>
        <v>1.44</v>
      </c>
      <c r="DC532">
        <f t="shared" si="268"/>
        <v>0</v>
      </c>
      <c r="DD532" t="s">
        <v>3</v>
      </c>
      <c r="DE532" t="s">
        <v>3</v>
      </c>
      <c r="DF532">
        <f t="shared" si="271"/>
        <v>0</v>
      </c>
      <c r="DG532">
        <f>ROUND(ROUND(AF532*AJ532,2)*CX532,2)</f>
        <v>0.47</v>
      </c>
      <c r="DH532">
        <f>ROUND(ROUND(AG532*AK532,2)*CX532,2)</f>
        <v>0</v>
      </c>
      <c r="DI532">
        <f t="shared" si="265"/>
        <v>0</v>
      </c>
      <c r="DJ532">
        <f>DG532</f>
        <v>0.47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ROW(Source!A346)</f>
        <v>346</v>
      </c>
      <c r="B533">
        <v>50447276</v>
      </c>
      <c r="C533">
        <v>50448253</v>
      </c>
      <c r="D533">
        <v>46136870</v>
      </c>
      <c r="E533">
        <v>1</v>
      </c>
      <c r="F533">
        <v>1</v>
      </c>
      <c r="G533">
        <v>30570983</v>
      </c>
      <c r="H533">
        <v>3</v>
      </c>
      <c r="I533" t="s">
        <v>848</v>
      </c>
      <c r="J533" t="s">
        <v>849</v>
      </c>
      <c r="K533" t="s">
        <v>850</v>
      </c>
      <c r="L533">
        <v>1346</v>
      </c>
      <c r="N533">
        <v>1009</v>
      </c>
      <c r="O533" t="s">
        <v>326</v>
      </c>
      <c r="P533" t="s">
        <v>326</v>
      </c>
      <c r="Q533">
        <v>1</v>
      </c>
      <c r="W533">
        <v>0</v>
      </c>
      <c r="X533">
        <v>-666633332</v>
      </c>
      <c r="Y533">
        <f t="shared" si="266"/>
        <v>0.11</v>
      </c>
      <c r="AA533">
        <v>270.42</v>
      </c>
      <c r="AB533">
        <v>0</v>
      </c>
      <c r="AC533">
        <v>0</v>
      </c>
      <c r="AD533">
        <v>0</v>
      </c>
      <c r="AE533">
        <v>159.07</v>
      </c>
      <c r="AF533">
        <v>0</v>
      </c>
      <c r="AG533">
        <v>0</v>
      </c>
      <c r="AH533">
        <v>0</v>
      </c>
      <c r="AI533">
        <v>1.7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0.11</v>
      </c>
      <c r="AU533" t="s">
        <v>3</v>
      </c>
      <c r="AV533">
        <v>0</v>
      </c>
      <c r="AW533">
        <v>2</v>
      </c>
      <c r="AX533">
        <v>50448264</v>
      </c>
      <c r="AY533">
        <v>1</v>
      </c>
      <c r="AZ533">
        <v>0</v>
      </c>
      <c r="BA533">
        <v>546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ROUND(Y533*Source!I346,9)</f>
        <v>4.4000000000000003E-3</v>
      </c>
      <c r="CY533">
        <f>AA533</f>
        <v>270.42</v>
      </c>
      <c r="CZ533">
        <f>AE533</f>
        <v>159.07</v>
      </c>
      <c r="DA533">
        <f>AI533</f>
        <v>1.7</v>
      </c>
      <c r="DB533">
        <f t="shared" si="267"/>
        <v>17.5</v>
      </c>
      <c r="DC533">
        <f t="shared" si="268"/>
        <v>0</v>
      </c>
      <c r="DD533" t="s">
        <v>3</v>
      </c>
      <c r="DE533" t="s">
        <v>3</v>
      </c>
      <c r="DF533">
        <f>ROUND(ROUND(AE533*AI533,2)*CX533,2)</f>
        <v>1.19</v>
      </c>
      <c r="DG533">
        <f t="shared" ref="DG533:DG542" si="272">ROUND(ROUND(AF533,2)*CX533,2)</f>
        <v>0</v>
      </c>
      <c r="DH533">
        <f t="shared" ref="DH533:DH542" si="273">ROUND(ROUND(AG533,2)*CX533,2)</f>
        <v>0</v>
      </c>
      <c r="DI533">
        <f t="shared" si="265"/>
        <v>0</v>
      </c>
      <c r="DJ533">
        <f>DF533</f>
        <v>1.19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ROW(Source!A346)</f>
        <v>346</v>
      </c>
      <c r="B534">
        <v>50447276</v>
      </c>
      <c r="C534">
        <v>50448253</v>
      </c>
      <c r="D534">
        <v>46136088</v>
      </c>
      <c r="E534">
        <v>1</v>
      </c>
      <c r="F534">
        <v>1</v>
      </c>
      <c r="G534">
        <v>30570983</v>
      </c>
      <c r="H534">
        <v>3</v>
      </c>
      <c r="I534" t="s">
        <v>854</v>
      </c>
      <c r="J534" t="s">
        <v>855</v>
      </c>
      <c r="K534" t="s">
        <v>856</v>
      </c>
      <c r="L534">
        <v>1354</v>
      </c>
      <c r="N534">
        <v>1010</v>
      </c>
      <c r="O534" t="s">
        <v>252</v>
      </c>
      <c r="P534" t="s">
        <v>252</v>
      </c>
      <c r="Q534">
        <v>1</v>
      </c>
      <c r="W534">
        <v>0</v>
      </c>
      <c r="X534">
        <v>-934629768</v>
      </c>
      <c r="Y534">
        <f t="shared" si="266"/>
        <v>1.02</v>
      </c>
      <c r="AA534">
        <v>0.86</v>
      </c>
      <c r="AB534">
        <v>0</v>
      </c>
      <c r="AC534">
        <v>0</v>
      </c>
      <c r="AD534">
        <v>0</v>
      </c>
      <c r="AE534">
        <v>0.89</v>
      </c>
      <c r="AF534">
        <v>0</v>
      </c>
      <c r="AG534">
        <v>0</v>
      </c>
      <c r="AH534">
        <v>0</v>
      </c>
      <c r="AI534">
        <v>0.97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1.02</v>
      </c>
      <c r="AU534" t="s">
        <v>3</v>
      </c>
      <c r="AV534">
        <v>0</v>
      </c>
      <c r="AW534">
        <v>2</v>
      </c>
      <c r="AX534">
        <v>50448265</v>
      </c>
      <c r="AY534">
        <v>1</v>
      </c>
      <c r="AZ534">
        <v>0</v>
      </c>
      <c r="BA534">
        <v>547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ROUND(Y534*Source!I346,9)</f>
        <v>4.0800000000000003E-2</v>
      </c>
      <c r="CY534">
        <f>AA534</f>
        <v>0.86</v>
      </c>
      <c r="CZ534">
        <f>AE534</f>
        <v>0.89</v>
      </c>
      <c r="DA534">
        <f>AI534</f>
        <v>0.97</v>
      </c>
      <c r="DB534">
        <f t="shared" si="267"/>
        <v>0.91</v>
      </c>
      <c r="DC534">
        <f t="shared" si="268"/>
        <v>0</v>
      </c>
      <c r="DD534" t="s">
        <v>3</v>
      </c>
      <c r="DE534" t="s">
        <v>3</v>
      </c>
      <c r="DF534">
        <f>ROUND(ROUND(AE534*AI534,2)*CX534,2)</f>
        <v>0.04</v>
      </c>
      <c r="DG534">
        <f t="shared" si="272"/>
        <v>0</v>
      </c>
      <c r="DH534">
        <f t="shared" si="273"/>
        <v>0</v>
      </c>
      <c r="DI534">
        <f t="shared" si="265"/>
        <v>0</v>
      </c>
      <c r="DJ534">
        <f>DF534</f>
        <v>0.04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ROW(Source!A346)</f>
        <v>346</v>
      </c>
      <c r="B535">
        <v>50447276</v>
      </c>
      <c r="C535">
        <v>50448253</v>
      </c>
      <c r="D535">
        <v>31113688</v>
      </c>
      <c r="E535">
        <v>1</v>
      </c>
      <c r="F535">
        <v>1</v>
      </c>
      <c r="G535">
        <v>30570983</v>
      </c>
      <c r="H535">
        <v>3</v>
      </c>
      <c r="I535" t="s">
        <v>900</v>
      </c>
      <c r="J535" t="s">
        <v>901</v>
      </c>
      <c r="K535" t="s">
        <v>902</v>
      </c>
      <c r="L535">
        <v>1348</v>
      </c>
      <c r="N535">
        <v>1009</v>
      </c>
      <c r="O535" t="s">
        <v>70</v>
      </c>
      <c r="P535" t="s">
        <v>70</v>
      </c>
      <c r="Q535">
        <v>1000</v>
      </c>
      <c r="W535">
        <v>0</v>
      </c>
      <c r="X535">
        <v>520105408</v>
      </c>
      <c r="Y535">
        <f t="shared" si="266"/>
        <v>2.9999999999999997E-4</v>
      </c>
      <c r="AA535">
        <v>141029.96</v>
      </c>
      <c r="AB535">
        <v>0</v>
      </c>
      <c r="AC535">
        <v>0</v>
      </c>
      <c r="AD535">
        <v>0</v>
      </c>
      <c r="AE535">
        <v>10651.81</v>
      </c>
      <c r="AF535">
        <v>0</v>
      </c>
      <c r="AG535">
        <v>0</v>
      </c>
      <c r="AH535">
        <v>0</v>
      </c>
      <c r="AI535">
        <v>13.24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2.9999999999999997E-4</v>
      </c>
      <c r="AU535" t="s">
        <v>3</v>
      </c>
      <c r="AV535">
        <v>0</v>
      </c>
      <c r="AW535">
        <v>2</v>
      </c>
      <c r="AX535">
        <v>50448266</v>
      </c>
      <c r="AY535">
        <v>1</v>
      </c>
      <c r="AZ535">
        <v>0</v>
      </c>
      <c r="BA535">
        <v>548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ROUND(Y535*Source!I346,9)</f>
        <v>1.2E-5</v>
      </c>
      <c r="CY535">
        <f>AA535</f>
        <v>141029.96</v>
      </c>
      <c r="CZ535">
        <f>AE535</f>
        <v>10651.81</v>
      </c>
      <c r="DA535">
        <f>AI535</f>
        <v>13.24</v>
      </c>
      <c r="DB535">
        <f t="shared" si="267"/>
        <v>3.2</v>
      </c>
      <c r="DC535">
        <f t="shared" si="268"/>
        <v>0</v>
      </c>
      <c r="DD535" t="s">
        <v>3</v>
      </c>
      <c r="DE535" t="s">
        <v>3</v>
      </c>
      <c r="DF535">
        <f>ROUND(ROUND(AE535*AI535,2)*CX535,2)</f>
        <v>1.69</v>
      </c>
      <c r="DG535">
        <f t="shared" si="272"/>
        <v>0</v>
      </c>
      <c r="DH535">
        <f t="shared" si="273"/>
        <v>0</v>
      </c>
      <c r="DI535">
        <f t="shared" si="265"/>
        <v>0</v>
      </c>
      <c r="DJ535">
        <f>DF535</f>
        <v>1.69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ROW(Source!A346)</f>
        <v>346</v>
      </c>
      <c r="B536">
        <v>50447276</v>
      </c>
      <c r="C536">
        <v>50448253</v>
      </c>
      <c r="D536">
        <v>46148440</v>
      </c>
      <c r="E536">
        <v>1</v>
      </c>
      <c r="F536">
        <v>1</v>
      </c>
      <c r="G536">
        <v>30570983</v>
      </c>
      <c r="H536">
        <v>3</v>
      </c>
      <c r="I536" t="s">
        <v>475</v>
      </c>
      <c r="J536" t="s">
        <v>477</v>
      </c>
      <c r="K536" t="s">
        <v>476</v>
      </c>
      <c r="L536">
        <v>1354</v>
      </c>
      <c r="N536">
        <v>1010</v>
      </c>
      <c r="O536" t="s">
        <v>252</v>
      </c>
      <c r="P536" t="s">
        <v>252</v>
      </c>
      <c r="Q536">
        <v>1</v>
      </c>
      <c r="W536">
        <v>0</v>
      </c>
      <c r="X536">
        <v>-588437384</v>
      </c>
      <c r="Y536">
        <f t="shared" si="266"/>
        <v>100</v>
      </c>
      <c r="AA536">
        <v>175.32</v>
      </c>
      <c r="AB536">
        <v>0</v>
      </c>
      <c r="AC536">
        <v>0</v>
      </c>
      <c r="AD536">
        <v>0</v>
      </c>
      <c r="AE536">
        <v>31.42</v>
      </c>
      <c r="AF536">
        <v>0</v>
      </c>
      <c r="AG536">
        <v>0</v>
      </c>
      <c r="AH536">
        <v>0</v>
      </c>
      <c r="AI536">
        <v>5.58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1</v>
      </c>
      <c r="AQ536">
        <v>0</v>
      </c>
      <c r="AR536">
        <v>0</v>
      </c>
      <c r="AS536" t="s">
        <v>3</v>
      </c>
      <c r="AT536">
        <v>100</v>
      </c>
      <c r="AU536" t="s">
        <v>3</v>
      </c>
      <c r="AV536">
        <v>0</v>
      </c>
      <c r="AW536">
        <v>1</v>
      </c>
      <c r="AX536">
        <v>-1</v>
      </c>
      <c r="AY536">
        <v>0</v>
      </c>
      <c r="AZ536">
        <v>0</v>
      </c>
      <c r="BA536" t="s">
        <v>3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ROUND(Y536*Source!I346,9)</f>
        <v>4</v>
      </c>
      <c r="CY536">
        <f>AA536</f>
        <v>175.32</v>
      </c>
      <c r="CZ536">
        <f>AE536</f>
        <v>31.42</v>
      </c>
      <c r="DA536">
        <f>AI536</f>
        <v>5.58</v>
      </c>
      <c r="DB536">
        <f t="shared" si="267"/>
        <v>3142</v>
      </c>
      <c r="DC536">
        <f t="shared" si="268"/>
        <v>0</v>
      </c>
      <c r="DD536" t="s">
        <v>3</v>
      </c>
      <c r="DE536" t="s">
        <v>3</v>
      </c>
      <c r="DF536">
        <f>ROUND(ROUND(AE536*AI536,2)*CX536,2)</f>
        <v>701.28</v>
      </c>
      <c r="DG536">
        <f t="shared" si="272"/>
        <v>0</v>
      </c>
      <c r="DH536">
        <f t="shared" si="273"/>
        <v>0</v>
      </c>
      <c r="DI536">
        <f t="shared" si="265"/>
        <v>0</v>
      </c>
      <c r="DJ536">
        <f>DF536</f>
        <v>701.28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ROW(Source!A349)</f>
        <v>349</v>
      </c>
      <c r="B537">
        <v>50447275</v>
      </c>
      <c r="C537">
        <v>50448270</v>
      </c>
      <c r="D537">
        <v>40404405</v>
      </c>
      <c r="E537">
        <v>30570983</v>
      </c>
      <c r="F537">
        <v>1</v>
      </c>
      <c r="G537">
        <v>30570983</v>
      </c>
      <c r="H537">
        <v>1</v>
      </c>
      <c r="I537" t="s">
        <v>605</v>
      </c>
      <c r="J537" t="s">
        <v>3</v>
      </c>
      <c r="K537" t="s">
        <v>606</v>
      </c>
      <c r="L537">
        <v>1191</v>
      </c>
      <c r="N537">
        <v>1013</v>
      </c>
      <c r="O537" t="s">
        <v>607</v>
      </c>
      <c r="P537" t="s">
        <v>607</v>
      </c>
      <c r="Q537">
        <v>1</v>
      </c>
      <c r="W537">
        <v>0</v>
      </c>
      <c r="X537">
        <v>476480486</v>
      </c>
      <c r="Y537">
        <f t="shared" si="266"/>
        <v>132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132</v>
      </c>
      <c r="AU537" t="s">
        <v>3</v>
      </c>
      <c r="AV537">
        <v>1</v>
      </c>
      <c r="AW537">
        <v>2</v>
      </c>
      <c r="AX537">
        <v>50448276</v>
      </c>
      <c r="AY537">
        <v>1</v>
      </c>
      <c r="AZ537">
        <v>0</v>
      </c>
      <c r="BA537">
        <v>551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U537">
        <f>ROUND(AT537*Source!I349*AH537*AL537,2)</f>
        <v>0</v>
      </c>
      <c r="CV537">
        <f>ROUND(Y537*Source!I349,9)</f>
        <v>21.12</v>
      </c>
      <c r="CW537">
        <v>0</v>
      </c>
      <c r="CX537">
        <f>ROUND(Y537*Source!I349,9)</f>
        <v>21.12</v>
      </c>
      <c r="CY537">
        <f>AD537</f>
        <v>0</v>
      </c>
      <c r="CZ537">
        <f>AH537</f>
        <v>0</v>
      </c>
      <c r="DA537">
        <f>AL537</f>
        <v>1</v>
      </c>
      <c r="DB537">
        <f t="shared" si="267"/>
        <v>0</v>
      </c>
      <c r="DC537">
        <f t="shared" si="268"/>
        <v>0</v>
      </c>
      <c r="DD537" t="s">
        <v>3</v>
      </c>
      <c r="DE537" t="s">
        <v>3</v>
      </c>
      <c r="DF537">
        <f t="shared" ref="DF537:DF543" si="274">ROUND(ROUND(AE537,2)*CX537,2)</f>
        <v>0</v>
      </c>
      <c r="DG537">
        <f t="shared" si="272"/>
        <v>0</v>
      </c>
      <c r="DH537">
        <f t="shared" si="273"/>
        <v>0</v>
      </c>
      <c r="DI537">
        <f t="shared" si="265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ROW(Source!A349)</f>
        <v>349</v>
      </c>
      <c r="B538">
        <v>50447275</v>
      </c>
      <c r="C538">
        <v>50448270</v>
      </c>
      <c r="D538">
        <v>46170867</v>
      </c>
      <c r="E538">
        <v>1</v>
      </c>
      <c r="F538">
        <v>1</v>
      </c>
      <c r="G538">
        <v>30570983</v>
      </c>
      <c r="H538">
        <v>2</v>
      </c>
      <c r="I538" t="s">
        <v>644</v>
      </c>
      <c r="J538" t="s">
        <v>645</v>
      </c>
      <c r="K538" t="s">
        <v>646</v>
      </c>
      <c r="L538">
        <v>1368</v>
      </c>
      <c r="N538">
        <v>1011</v>
      </c>
      <c r="O538" t="s">
        <v>611</v>
      </c>
      <c r="P538" t="s">
        <v>611</v>
      </c>
      <c r="Q538">
        <v>1</v>
      </c>
      <c r="W538">
        <v>0</v>
      </c>
      <c r="X538">
        <v>-7781208</v>
      </c>
      <c r="Y538">
        <f t="shared" si="266"/>
        <v>2.46</v>
      </c>
      <c r="AA538">
        <v>0</v>
      </c>
      <c r="AB538">
        <v>83.1</v>
      </c>
      <c r="AC538">
        <v>12.62</v>
      </c>
      <c r="AD538">
        <v>0</v>
      </c>
      <c r="AE538">
        <v>0</v>
      </c>
      <c r="AF538">
        <v>83.1</v>
      </c>
      <c r="AG538">
        <v>12.62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2.46</v>
      </c>
      <c r="AU538" t="s">
        <v>3</v>
      </c>
      <c r="AV538">
        <v>0</v>
      </c>
      <c r="AW538">
        <v>2</v>
      </c>
      <c r="AX538">
        <v>50448277</v>
      </c>
      <c r="AY538">
        <v>1</v>
      </c>
      <c r="AZ538">
        <v>0</v>
      </c>
      <c r="BA538">
        <v>552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f>ROUND(Y538*Source!I349*DO538,9)</f>
        <v>0</v>
      </c>
      <c r="CX538">
        <f>ROUND(Y538*Source!I349,9)</f>
        <v>0.39360000000000001</v>
      </c>
      <c r="CY538">
        <f>AB538</f>
        <v>83.1</v>
      </c>
      <c r="CZ538">
        <f>AF538</f>
        <v>83.1</v>
      </c>
      <c r="DA538">
        <f>AJ538</f>
        <v>1</v>
      </c>
      <c r="DB538">
        <f t="shared" si="267"/>
        <v>204.43</v>
      </c>
      <c r="DC538">
        <f t="shared" si="268"/>
        <v>31.05</v>
      </c>
      <c r="DD538" t="s">
        <v>3</v>
      </c>
      <c r="DE538" t="s">
        <v>3</v>
      </c>
      <c r="DF538">
        <f t="shared" si="274"/>
        <v>0</v>
      </c>
      <c r="DG538">
        <f t="shared" si="272"/>
        <v>32.71</v>
      </c>
      <c r="DH538">
        <f t="shared" si="273"/>
        <v>4.97</v>
      </c>
      <c r="DI538">
        <f t="shared" si="265"/>
        <v>0</v>
      </c>
      <c r="DJ538">
        <f>DG538</f>
        <v>32.71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ROW(Source!A349)</f>
        <v>349</v>
      </c>
      <c r="B539">
        <v>50447275</v>
      </c>
      <c r="C539">
        <v>50448270</v>
      </c>
      <c r="D539">
        <v>46136038</v>
      </c>
      <c r="E539">
        <v>1</v>
      </c>
      <c r="F539">
        <v>1</v>
      </c>
      <c r="G539">
        <v>30570983</v>
      </c>
      <c r="H539">
        <v>3</v>
      </c>
      <c r="I539" t="s">
        <v>903</v>
      </c>
      <c r="J539" t="s">
        <v>904</v>
      </c>
      <c r="K539" t="s">
        <v>905</v>
      </c>
      <c r="L539">
        <v>1348</v>
      </c>
      <c r="N539">
        <v>1009</v>
      </c>
      <c r="O539" t="s">
        <v>70</v>
      </c>
      <c r="P539" t="s">
        <v>70</v>
      </c>
      <c r="Q539">
        <v>1000</v>
      </c>
      <c r="W539">
        <v>0</v>
      </c>
      <c r="X539">
        <v>1092892968</v>
      </c>
      <c r="Y539">
        <f t="shared" si="266"/>
        <v>3.15E-3</v>
      </c>
      <c r="AA539">
        <v>1227.3800000000001</v>
      </c>
      <c r="AB539">
        <v>0</v>
      </c>
      <c r="AC539">
        <v>0</v>
      </c>
      <c r="AD539">
        <v>0</v>
      </c>
      <c r="AE539">
        <v>1227.3800000000001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3.15E-3</v>
      </c>
      <c r="AU539" t="s">
        <v>3</v>
      </c>
      <c r="AV539">
        <v>0</v>
      </c>
      <c r="AW539">
        <v>2</v>
      </c>
      <c r="AX539">
        <v>50448278</v>
      </c>
      <c r="AY539">
        <v>1</v>
      </c>
      <c r="AZ539">
        <v>0</v>
      </c>
      <c r="BA539">
        <v>553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ROUND(Y539*Source!I349,9)</f>
        <v>5.04E-4</v>
      </c>
      <c r="CY539">
        <f>AA539</f>
        <v>1227.3800000000001</v>
      </c>
      <c r="CZ539">
        <f>AE539</f>
        <v>1227.3800000000001</v>
      </c>
      <c r="DA539">
        <f>AI539</f>
        <v>1</v>
      </c>
      <c r="DB539">
        <f t="shared" si="267"/>
        <v>3.87</v>
      </c>
      <c r="DC539">
        <f t="shared" si="268"/>
        <v>0</v>
      </c>
      <c r="DD539" t="s">
        <v>3</v>
      </c>
      <c r="DE539" t="s">
        <v>3</v>
      </c>
      <c r="DF539">
        <f t="shared" si="274"/>
        <v>0.62</v>
      </c>
      <c r="DG539">
        <f t="shared" si="272"/>
        <v>0</v>
      </c>
      <c r="DH539">
        <f t="shared" si="273"/>
        <v>0</v>
      </c>
      <c r="DI539">
        <f t="shared" si="265"/>
        <v>0</v>
      </c>
      <c r="DJ539">
        <f>DF539</f>
        <v>0.62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ROW(Source!A349)</f>
        <v>349</v>
      </c>
      <c r="B540">
        <v>50447275</v>
      </c>
      <c r="C540">
        <v>50448270</v>
      </c>
      <c r="D540">
        <v>46148516</v>
      </c>
      <c r="E540">
        <v>1</v>
      </c>
      <c r="F540">
        <v>1</v>
      </c>
      <c r="G540">
        <v>30570983</v>
      </c>
      <c r="H540">
        <v>3</v>
      </c>
      <c r="I540" t="s">
        <v>906</v>
      </c>
      <c r="J540" t="s">
        <v>907</v>
      </c>
      <c r="K540" t="s">
        <v>908</v>
      </c>
      <c r="L540">
        <v>1301</v>
      </c>
      <c r="N540">
        <v>1003</v>
      </c>
      <c r="O540" t="s">
        <v>370</v>
      </c>
      <c r="P540" t="s">
        <v>370</v>
      </c>
      <c r="Q540">
        <v>1</v>
      </c>
      <c r="W540">
        <v>0</v>
      </c>
      <c r="X540">
        <v>-2046478966</v>
      </c>
      <c r="Y540">
        <f t="shared" si="266"/>
        <v>206.79</v>
      </c>
      <c r="AA540">
        <v>0.69</v>
      </c>
      <c r="AB540">
        <v>0</v>
      </c>
      <c r="AC540">
        <v>0</v>
      </c>
      <c r="AD540">
        <v>0</v>
      </c>
      <c r="AE540">
        <v>0.69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206.79</v>
      </c>
      <c r="AU540" t="s">
        <v>3</v>
      </c>
      <c r="AV540">
        <v>0</v>
      </c>
      <c r="AW540">
        <v>2</v>
      </c>
      <c r="AX540">
        <v>50448279</v>
      </c>
      <c r="AY540">
        <v>1</v>
      </c>
      <c r="AZ540">
        <v>0</v>
      </c>
      <c r="BA540">
        <v>554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ROUND(Y540*Source!I349,9)</f>
        <v>33.086399999999998</v>
      </c>
      <c r="CY540">
        <f>AA540</f>
        <v>0.69</v>
      </c>
      <c r="CZ540">
        <f>AE540</f>
        <v>0.69</v>
      </c>
      <c r="DA540">
        <f>AI540</f>
        <v>1</v>
      </c>
      <c r="DB540">
        <f t="shared" si="267"/>
        <v>142.69</v>
      </c>
      <c r="DC540">
        <f t="shared" si="268"/>
        <v>0</v>
      </c>
      <c r="DD540" t="s">
        <v>3</v>
      </c>
      <c r="DE540" t="s">
        <v>3</v>
      </c>
      <c r="DF540">
        <f t="shared" si="274"/>
        <v>22.83</v>
      </c>
      <c r="DG540">
        <f t="shared" si="272"/>
        <v>0</v>
      </c>
      <c r="DH540">
        <f t="shared" si="273"/>
        <v>0</v>
      </c>
      <c r="DI540">
        <f t="shared" si="265"/>
        <v>0</v>
      </c>
      <c r="DJ540">
        <f>DF540</f>
        <v>22.83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ROW(Source!A349)</f>
        <v>349</v>
      </c>
      <c r="B541">
        <v>50447275</v>
      </c>
      <c r="C541">
        <v>50448270</v>
      </c>
      <c r="D541">
        <v>42933587</v>
      </c>
      <c r="E541">
        <v>1</v>
      </c>
      <c r="F541">
        <v>1</v>
      </c>
      <c r="G541">
        <v>30570983</v>
      </c>
      <c r="H541">
        <v>3</v>
      </c>
      <c r="I541" t="s">
        <v>483</v>
      </c>
      <c r="J541" t="s">
        <v>485</v>
      </c>
      <c r="K541" t="s">
        <v>484</v>
      </c>
      <c r="L541">
        <v>1354</v>
      </c>
      <c r="N541">
        <v>1010</v>
      </c>
      <c r="O541" t="s">
        <v>252</v>
      </c>
      <c r="P541" t="s">
        <v>252</v>
      </c>
      <c r="Q541">
        <v>1</v>
      </c>
      <c r="W541">
        <v>0</v>
      </c>
      <c r="X541">
        <v>-1556761351</v>
      </c>
      <c r="Y541">
        <f t="shared" si="266"/>
        <v>100</v>
      </c>
      <c r="AA541">
        <v>556.13</v>
      </c>
      <c r="AB541">
        <v>0</v>
      </c>
      <c r="AC541">
        <v>0</v>
      </c>
      <c r="AD541">
        <v>0</v>
      </c>
      <c r="AE541">
        <v>556.13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0</v>
      </c>
      <c r="AN541">
        <v>0</v>
      </c>
      <c r="AO541">
        <v>0</v>
      </c>
      <c r="AP541">
        <v>1</v>
      </c>
      <c r="AQ541">
        <v>0</v>
      </c>
      <c r="AR541">
        <v>0</v>
      </c>
      <c r="AS541" t="s">
        <v>3</v>
      </c>
      <c r="AT541">
        <v>100</v>
      </c>
      <c r="AU541" t="s">
        <v>3</v>
      </c>
      <c r="AV541">
        <v>0</v>
      </c>
      <c r="AW541">
        <v>1</v>
      </c>
      <c r="AX541">
        <v>-1</v>
      </c>
      <c r="AY541">
        <v>0</v>
      </c>
      <c r="AZ541">
        <v>0</v>
      </c>
      <c r="BA541" t="s">
        <v>3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ROUND(Y541*Source!I349,9)</f>
        <v>16</v>
      </c>
      <c r="CY541">
        <f>AA541</f>
        <v>556.13</v>
      </c>
      <c r="CZ541">
        <f>AE541</f>
        <v>556.13</v>
      </c>
      <c r="DA541">
        <f>AI541</f>
        <v>1</v>
      </c>
      <c r="DB541">
        <f t="shared" si="267"/>
        <v>55613</v>
      </c>
      <c r="DC541">
        <f t="shared" si="268"/>
        <v>0</v>
      </c>
      <c r="DD541" t="s">
        <v>3</v>
      </c>
      <c r="DE541" t="s">
        <v>3</v>
      </c>
      <c r="DF541">
        <f t="shared" si="274"/>
        <v>8898.08</v>
      </c>
      <c r="DG541">
        <f t="shared" si="272"/>
        <v>0</v>
      </c>
      <c r="DH541">
        <f t="shared" si="273"/>
        <v>0</v>
      </c>
      <c r="DI541">
        <f t="shared" si="265"/>
        <v>0</v>
      </c>
      <c r="DJ541">
        <f>DF541</f>
        <v>8898.08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ROW(Source!A350)</f>
        <v>350</v>
      </c>
      <c r="B542">
        <v>50447276</v>
      </c>
      <c r="C542">
        <v>50448270</v>
      </c>
      <c r="D542">
        <v>40404405</v>
      </c>
      <c r="E542">
        <v>30570983</v>
      </c>
      <c r="F542">
        <v>1</v>
      </c>
      <c r="G542">
        <v>30570983</v>
      </c>
      <c r="H542">
        <v>1</v>
      </c>
      <c r="I542" t="s">
        <v>605</v>
      </c>
      <c r="J542" t="s">
        <v>3</v>
      </c>
      <c r="K542" t="s">
        <v>606</v>
      </c>
      <c r="L542">
        <v>1191</v>
      </c>
      <c r="N542">
        <v>1013</v>
      </c>
      <c r="O542" t="s">
        <v>607</v>
      </c>
      <c r="P542" t="s">
        <v>607</v>
      </c>
      <c r="Q542">
        <v>1</v>
      </c>
      <c r="W542">
        <v>0</v>
      </c>
      <c r="X542">
        <v>476480486</v>
      </c>
      <c r="Y542">
        <f t="shared" si="266"/>
        <v>132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5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132</v>
      </c>
      <c r="AU542" t="s">
        <v>3</v>
      </c>
      <c r="AV542">
        <v>1</v>
      </c>
      <c r="AW542">
        <v>2</v>
      </c>
      <c r="AX542">
        <v>50448276</v>
      </c>
      <c r="AY542">
        <v>1</v>
      </c>
      <c r="AZ542">
        <v>0</v>
      </c>
      <c r="BA542">
        <v>561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U542">
        <f>ROUND(AT542*Source!I350*AH542*AL542,2)</f>
        <v>0</v>
      </c>
      <c r="CV542">
        <f>ROUND(Y542*Source!I350,9)</f>
        <v>21.12</v>
      </c>
      <c r="CW542">
        <v>0</v>
      </c>
      <c r="CX542">
        <f>ROUND(Y542*Source!I350,9)</f>
        <v>21.12</v>
      </c>
      <c r="CY542">
        <f>AD542</f>
        <v>0</v>
      </c>
      <c r="CZ542">
        <f>AH542</f>
        <v>0</v>
      </c>
      <c r="DA542">
        <f>AL542</f>
        <v>1</v>
      </c>
      <c r="DB542">
        <f t="shared" si="267"/>
        <v>0</v>
      </c>
      <c r="DC542">
        <f t="shared" si="268"/>
        <v>0</v>
      </c>
      <c r="DD542" t="s">
        <v>3</v>
      </c>
      <c r="DE542" t="s">
        <v>3</v>
      </c>
      <c r="DF542">
        <f t="shared" si="274"/>
        <v>0</v>
      </c>
      <c r="DG542">
        <f t="shared" si="272"/>
        <v>0</v>
      </c>
      <c r="DH542">
        <f t="shared" si="273"/>
        <v>0</v>
      </c>
      <c r="DI542">
        <f t="shared" si="265"/>
        <v>0</v>
      </c>
      <c r="DJ542">
        <f>DI542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ROW(Source!A350)</f>
        <v>350</v>
      </c>
      <c r="B543">
        <v>50447276</v>
      </c>
      <c r="C543">
        <v>50448270</v>
      </c>
      <c r="D543">
        <v>46170867</v>
      </c>
      <c r="E543">
        <v>1</v>
      </c>
      <c r="F543">
        <v>1</v>
      </c>
      <c r="G543">
        <v>30570983</v>
      </c>
      <c r="H543">
        <v>2</v>
      </c>
      <c r="I543" t="s">
        <v>644</v>
      </c>
      <c r="J543" t="s">
        <v>645</v>
      </c>
      <c r="K543" t="s">
        <v>646</v>
      </c>
      <c r="L543">
        <v>1368</v>
      </c>
      <c r="N543">
        <v>1011</v>
      </c>
      <c r="O543" t="s">
        <v>611</v>
      </c>
      <c r="P543" t="s">
        <v>611</v>
      </c>
      <c r="Q543">
        <v>1</v>
      </c>
      <c r="W543">
        <v>0</v>
      </c>
      <c r="X543">
        <v>-7781208</v>
      </c>
      <c r="Y543">
        <f t="shared" si="266"/>
        <v>2.46</v>
      </c>
      <c r="AA543">
        <v>0</v>
      </c>
      <c r="AB543">
        <v>1106.71</v>
      </c>
      <c r="AC543">
        <v>450.44</v>
      </c>
      <c r="AD543">
        <v>0</v>
      </c>
      <c r="AE543">
        <v>0</v>
      </c>
      <c r="AF543">
        <v>83.1</v>
      </c>
      <c r="AG543">
        <v>12.62</v>
      </c>
      <c r="AH543">
        <v>0</v>
      </c>
      <c r="AI543">
        <v>1</v>
      </c>
      <c r="AJ543">
        <v>12.72</v>
      </c>
      <c r="AK543">
        <v>34.090000000000003</v>
      </c>
      <c r="AL543">
        <v>1</v>
      </c>
      <c r="AM543">
        <v>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2.46</v>
      </c>
      <c r="AU543" t="s">
        <v>3</v>
      </c>
      <c r="AV543">
        <v>0</v>
      </c>
      <c r="AW543">
        <v>2</v>
      </c>
      <c r="AX543">
        <v>50448277</v>
      </c>
      <c r="AY543">
        <v>1</v>
      </c>
      <c r="AZ543">
        <v>0</v>
      </c>
      <c r="BA543">
        <v>562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f>ROUND(Y543*Source!I350*DO543,9)</f>
        <v>0</v>
      </c>
      <c r="CX543">
        <f>ROUND(Y543*Source!I350,9)</f>
        <v>0.39360000000000001</v>
      </c>
      <c r="CY543">
        <f>AB543</f>
        <v>1106.71</v>
      </c>
      <c r="CZ543">
        <f>AF543</f>
        <v>83.1</v>
      </c>
      <c r="DA543">
        <f>AJ543</f>
        <v>12.72</v>
      </c>
      <c r="DB543">
        <f t="shared" si="267"/>
        <v>204.43</v>
      </c>
      <c r="DC543">
        <f t="shared" si="268"/>
        <v>31.05</v>
      </c>
      <c r="DD543" t="s">
        <v>3</v>
      </c>
      <c r="DE543" t="s">
        <v>3</v>
      </c>
      <c r="DF543">
        <f t="shared" si="274"/>
        <v>0</v>
      </c>
      <c r="DG543">
        <f>ROUND(ROUND(AF543*AJ543,2)*CX543,2)</f>
        <v>416.05</v>
      </c>
      <c r="DH543">
        <f>ROUND(ROUND(AG543*AK543,2)*CX543,2)</f>
        <v>169.33</v>
      </c>
      <c r="DI543">
        <f t="shared" si="265"/>
        <v>0</v>
      </c>
      <c r="DJ543">
        <f>DG543</f>
        <v>416.05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ROW(Source!A350)</f>
        <v>350</v>
      </c>
      <c r="B544">
        <v>50447276</v>
      </c>
      <c r="C544">
        <v>50448270</v>
      </c>
      <c r="D544">
        <v>46136038</v>
      </c>
      <c r="E544">
        <v>1</v>
      </c>
      <c r="F544">
        <v>1</v>
      </c>
      <c r="G544">
        <v>30570983</v>
      </c>
      <c r="H544">
        <v>3</v>
      </c>
      <c r="I544" t="s">
        <v>903</v>
      </c>
      <c r="J544" t="s">
        <v>904</v>
      </c>
      <c r="K544" t="s">
        <v>905</v>
      </c>
      <c r="L544">
        <v>1348</v>
      </c>
      <c r="N544">
        <v>1009</v>
      </c>
      <c r="O544" t="s">
        <v>70</v>
      </c>
      <c r="P544" t="s">
        <v>70</v>
      </c>
      <c r="Q544">
        <v>1000</v>
      </c>
      <c r="W544">
        <v>0</v>
      </c>
      <c r="X544">
        <v>1092892968</v>
      </c>
      <c r="Y544">
        <f t="shared" si="266"/>
        <v>3.15E-3</v>
      </c>
      <c r="AA544">
        <v>6836.51</v>
      </c>
      <c r="AB544">
        <v>0</v>
      </c>
      <c r="AC544">
        <v>0</v>
      </c>
      <c r="AD544">
        <v>0</v>
      </c>
      <c r="AE544">
        <v>1227.3800000000001</v>
      </c>
      <c r="AF544">
        <v>0</v>
      </c>
      <c r="AG544">
        <v>0</v>
      </c>
      <c r="AH544">
        <v>0</v>
      </c>
      <c r="AI544">
        <v>5.57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3.15E-3</v>
      </c>
      <c r="AU544" t="s">
        <v>3</v>
      </c>
      <c r="AV544">
        <v>0</v>
      </c>
      <c r="AW544">
        <v>2</v>
      </c>
      <c r="AX544">
        <v>50448278</v>
      </c>
      <c r="AY544">
        <v>1</v>
      </c>
      <c r="AZ544">
        <v>0</v>
      </c>
      <c r="BA544">
        <v>563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ROUND(Y544*Source!I350,9)</f>
        <v>5.04E-4</v>
      </c>
      <c r="CY544">
        <f>AA544</f>
        <v>6836.51</v>
      </c>
      <c r="CZ544">
        <f>AE544</f>
        <v>1227.3800000000001</v>
      </c>
      <c r="DA544">
        <f>AI544</f>
        <v>5.57</v>
      </c>
      <c r="DB544">
        <f t="shared" si="267"/>
        <v>3.87</v>
      </c>
      <c r="DC544">
        <f t="shared" si="268"/>
        <v>0</v>
      </c>
      <c r="DD544" t="s">
        <v>3</v>
      </c>
      <c r="DE544" t="s">
        <v>3</v>
      </c>
      <c r="DF544">
        <f>ROUND(ROUND(AE544*AI544,2)*CX544,2)</f>
        <v>3.45</v>
      </c>
      <c r="DG544">
        <f t="shared" ref="DG544:DG555" si="275">ROUND(ROUND(AF544,2)*CX544,2)</f>
        <v>0</v>
      </c>
      <c r="DH544">
        <f t="shared" ref="DH544:DH555" si="276">ROUND(ROUND(AG544,2)*CX544,2)</f>
        <v>0</v>
      </c>
      <c r="DI544">
        <f t="shared" si="265"/>
        <v>0</v>
      </c>
      <c r="DJ544">
        <f>DF544</f>
        <v>3.45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ROW(Source!A350)</f>
        <v>350</v>
      </c>
      <c r="B545">
        <v>50447276</v>
      </c>
      <c r="C545">
        <v>50448270</v>
      </c>
      <c r="D545">
        <v>46148516</v>
      </c>
      <c r="E545">
        <v>1</v>
      </c>
      <c r="F545">
        <v>1</v>
      </c>
      <c r="G545">
        <v>30570983</v>
      </c>
      <c r="H545">
        <v>3</v>
      </c>
      <c r="I545" t="s">
        <v>906</v>
      </c>
      <c r="J545" t="s">
        <v>907</v>
      </c>
      <c r="K545" t="s">
        <v>908</v>
      </c>
      <c r="L545">
        <v>1301</v>
      </c>
      <c r="N545">
        <v>1003</v>
      </c>
      <c r="O545" t="s">
        <v>370</v>
      </c>
      <c r="P545" t="s">
        <v>370</v>
      </c>
      <c r="Q545">
        <v>1</v>
      </c>
      <c r="W545">
        <v>0</v>
      </c>
      <c r="X545">
        <v>-2046478966</v>
      </c>
      <c r="Y545">
        <f t="shared" si="266"/>
        <v>206.79</v>
      </c>
      <c r="AA545">
        <v>4.53</v>
      </c>
      <c r="AB545">
        <v>0</v>
      </c>
      <c r="AC545">
        <v>0</v>
      </c>
      <c r="AD545">
        <v>0</v>
      </c>
      <c r="AE545">
        <v>0.69</v>
      </c>
      <c r="AF545">
        <v>0</v>
      </c>
      <c r="AG545">
        <v>0</v>
      </c>
      <c r="AH545">
        <v>0</v>
      </c>
      <c r="AI545">
        <v>6.57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206.79</v>
      </c>
      <c r="AU545" t="s">
        <v>3</v>
      </c>
      <c r="AV545">
        <v>0</v>
      </c>
      <c r="AW545">
        <v>2</v>
      </c>
      <c r="AX545">
        <v>50448279</v>
      </c>
      <c r="AY545">
        <v>1</v>
      </c>
      <c r="AZ545">
        <v>0</v>
      </c>
      <c r="BA545">
        <v>564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ROUND(Y545*Source!I350,9)</f>
        <v>33.086399999999998</v>
      </c>
      <c r="CY545">
        <f>AA545</f>
        <v>4.53</v>
      </c>
      <c r="CZ545">
        <f>AE545</f>
        <v>0.69</v>
      </c>
      <c r="DA545">
        <f>AI545</f>
        <v>6.57</v>
      </c>
      <c r="DB545">
        <f t="shared" si="267"/>
        <v>142.69</v>
      </c>
      <c r="DC545">
        <f t="shared" si="268"/>
        <v>0</v>
      </c>
      <c r="DD545" t="s">
        <v>3</v>
      </c>
      <c r="DE545" t="s">
        <v>3</v>
      </c>
      <c r="DF545">
        <f>ROUND(ROUND(AE545*AI545,2)*CX545,2)</f>
        <v>149.88</v>
      </c>
      <c r="DG545">
        <f t="shared" si="275"/>
        <v>0</v>
      </c>
      <c r="DH545">
        <f t="shared" si="276"/>
        <v>0</v>
      </c>
      <c r="DI545">
        <f t="shared" si="265"/>
        <v>0</v>
      </c>
      <c r="DJ545">
        <f>DF545</f>
        <v>149.88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ROW(Source!A350)</f>
        <v>350</v>
      </c>
      <c r="B546">
        <v>50447276</v>
      </c>
      <c r="C546">
        <v>50448270</v>
      </c>
      <c r="D546">
        <v>42933587</v>
      </c>
      <c r="E546">
        <v>1</v>
      </c>
      <c r="F546">
        <v>1</v>
      </c>
      <c r="G546">
        <v>30570983</v>
      </c>
      <c r="H546">
        <v>3</v>
      </c>
      <c r="I546" t="s">
        <v>483</v>
      </c>
      <c r="J546" t="s">
        <v>485</v>
      </c>
      <c r="K546" t="s">
        <v>484</v>
      </c>
      <c r="L546">
        <v>1354</v>
      </c>
      <c r="N546">
        <v>1010</v>
      </c>
      <c r="O546" t="s">
        <v>252</v>
      </c>
      <c r="P546" t="s">
        <v>252</v>
      </c>
      <c r="Q546">
        <v>1</v>
      </c>
      <c r="W546">
        <v>0</v>
      </c>
      <c r="X546">
        <v>-1556761351</v>
      </c>
      <c r="Y546">
        <f t="shared" si="266"/>
        <v>100</v>
      </c>
      <c r="AA546">
        <v>5728.14</v>
      </c>
      <c r="AB546">
        <v>0</v>
      </c>
      <c r="AC546">
        <v>0</v>
      </c>
      <c r="AD546">
        <v>0</v>
      </c>
      <c r="AE546">
        <v>556.13</v>
      </c>
      <c r="AF546">
        <v>0</v>
      </c>
      <c r="AG546">
        <v>0</v>
      </c>
      <c r="AH546">
        <v>0</v>
      </c>
      <c r="AI546">
        <v>10.3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1</v>
      </c>
      <c r="AQ546">
        <v>0</v>
      </c>
      <c r="AR546">
        <v>0</v>
      </c>
      <c r="AS546" t="s">
        <v>3</v>
      </c>
      <c r="AT546">
        <v>100</v>
      </c>
      <c r="AU546" t="s">
        <v>3</v>
      </c>
      <c r="AV546">
        <v>0</v>
      </c>
      <c r="AW546">
        <v>1</v>
      </c>
      <c r="AX546">
        <v>-1</v>
      </c>
      <c r="AY546">
        <v>0</v>
      </c>
      <c r="AZ546">
        <v>0</v>
      </c>
      <c r="BA546" t="s">
        <v>3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ROUND(Y546*Source!I350,9)</f>
        <v>16</v>
      </c>
      <c r="CY546">
        <f>AA546</f>
        <v>5728.14</v>
      </c>
      <c r="CZ546">
        <f>AE546</f>
        <v>556.13</v>
      </c>
      <c r="DA546">
        <f>AI546</f>
        <v>10.3</v>
      </c>
      <c r="DB546">
        <f t="shared" si="267"/>
        <v>55613</v>
      </c>
      <c r="DC546">
        <f t="shared" si="268"/>
        <v>0</v>
      </c>
      <c r="DD546" t="s">
        <v>3</v>
      </c>
      <c r="DE546" t="s">
        <v>3</v>
      </c>
      <c r="DF546">
        <f>ROUND(ROUND(AE546*AI546,2)*CX546,2)</f>
        <v>91650.240000000005</v>
      </c>
      <c r="DG546">
        <f t="shared" si="275"/>
        <v>0</v>
      </c>
      <c r="DH546">
        <f t="shared" si="276"/>
        <v>0</v>
      </c>
      <c r="DI546">
        <f t="shared" si="265"/>
        <v>0</v>
      </c>
      <c r="DJ546">
        <f>DF546</f>
        <v>91650.240000000005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ROW(Source!A388)</f>
        <v>388</v>
      </c>
      <c r="B547">
        <v>50447275</v>
      </c>
      <c r="C547">
        <v>50448373</v>
      </c>
      <c r="D547">
        <v>40404405</v>
      </c>
      <c r="E547">
        <v>30570983</v>
      </c>
      <c r="F547">
        <v>1</v>
      </c>
      <c r="G547">
        <v>30570983</v>
      </c>
      <c r="H547">
        <v>1</v>
      </c>
      <c r="I547" t="s">
        <v>605</v>
      </c>
      <c r="J547" t="s">
        <v>3</v>
      </c>
      <c r="K547" t="s">
        <v>606</v>
      </c>
      <c r="L547">
        <v>1191</v>
      </c>
      <c r="N547">
        <v>1013</v>
      </c>
      <c r="O547" t="s">
        <v>607</v>
      </c>
      <c r="P547" t="s">
        <v>607</v>
      </c>
      <c r="Q547">
        <v>1</v>
      </c>
      <c r="W547">
        <v>0</v>
      </c>
      <c r="X547">
        <v>476480486</v>
      </c>
      <c r="Y547">
        <f t="shared" si="266"/>
        <v>14.4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14.4</v>
      </c>
      <c r="AU547" t="s">
        <v>3</v>
      </c>
      <c r="AV547">
        <v>1</v>
      </c>
      <c r="AW547">
        <v>2</v>
      </c>
      <c r="AX547">
        <v>50448382</v>
      </c>
      <c r="AY547">
        <v>1</v>
      </c>
      <c r="AZ547">
        <v>0</v>
      </c>
      <c r="BA547">
        <v>571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U547">
        <f>ROUND(AT547*Source!I388*AH547*AL547,2)</f>
        <v>0</v>
      </c>
      <c r="CV547">
        <f>ROUND(Y547*Source!I388,9)</f>
        <v>0.54720000000000002</v>
      </c>
      <c r="CW547">
        <v>0</v>
      </c>
      <c r="CX547">
        <f>ROUND(Y547*Source!I388,9)</f>
        <v>0.54720000000000002</v>
      </c>
      <c r="CY547">
        <f>AD547</f>
        <v>0</v>
      </c>
      <c r="CZ547">
        <f>AH547</f>
        <v>0</v>
      </c>
      <c r="DA547">
        <f>AL547</f>
        <v>1</v>
      </c>
      <c r="DB547">
        <f t="shared" si="267"/>
        <v>0</v>
      </c>
      <c r="DC547">
        <f t="shared" si="268"/>
        <v>0</v>
      </c>
      <c r="DD547" t="s">
        <v>3</v>
      </c>
      <c r="DE547" t="s">
        <v>3</v>
      </c>
      <c r="DF547">
        <f t="shared" ref="DF547:DF560" si="277">ROUND(ROUND(AE547,2)*CX547,2)</f>
        <v>0</v>
      </c>
      <c r="DG547">
        <f t="shared" si="275"/>
        <v>0</v>
      </c>
      <c r="DH547">
        <f t="shared" si="276"/>
        <v>0</v>
      </c>
      <c r="DI547">
        <f t="shared" si="265"/>
        <v>0</v>
      </c>
      <c r="DJ547">
        <f>DI547</f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ROW(Source!A388)</f>
        <v>388</v>
      </c>
      <c r="B548">
        <v>50447275</v>
      </c>
      <c r="C548">
        <v>50448373</v>
      </c>
      <c r="D548">
        <v>46170180</v>
      </c>
      <c r="E548">
        <v>1</v>
      </c>
      <c r="F548">
        <v>1</v>
      </c>
      <c r="G548">
        <v>30570983</v>
      </c>
      <c r="H548">
        <v>2</v>
      </c>
      <c r="I548" t="s">
        <v>677</v>
      </c>
      <c r="J548" t="s">
        <v>678</v>
      </c>
      <c r="K548" t="s">
        <v>679</v>
      </c>
      <c r="L548">
        <v>1368</v>
      </c>
      <c r="N548">
        <v>1011</v>
      </c>
      <c r="O548" t="s">
        <v>611</v>
      </c>
      <c r="P548" t="s">
        <v>611</v>
      </c>
      <c r="Q548">
        <v>1</v>
      </c>
      <c r="W548">
        <v>0</v>
      </c>
      <c r="X548">
        <v>848203274</v>
      </c>
      <c r="Y548">
        <f t="shared" si="266"/>
        <v>1.66</v>
      </c>
      <c r="AA548">
        <v>0</v>
      </c>
      <c r="AB548">
        <v>120.32</v>
      </c>
      <c r="AC548">
        <v>12.62</v>
      </c>
      <c r="AD548">
        <v>0</v>
      </c>
      <c r="AE548">
        <v>0</v>
      </c>
      <c r="AF548">
        <v>120.32</v>
      </c>
      <c r="AG548">
        <v>12.62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1.66</v>
      </c>
      <c r="AU548" t="s">
        <v>3</v>
      </c>
      <c r="AV548">
        <v>0</v>
      </c>
      <c r="AW548">
        <v>2</v>
      </c>
      <c r="AX548">
        <v>50448383</v>
      </c>
      <c r="AY548">
        <v>1</v>
      </c>
      <c r="AZ548">
        <v>0</v>
      </c>
      <c r="BA548">
        <v>572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f>ROUND(Y548*Source!I388*DO548,9)</f>
        <v>0</v>
      </c>
      <c r="CX548">
        <f>ROUND(Y548*Source!I388,9)</f>
        <v>6.3079999999999997E-2</v>
      </c>
      <c r="CY548">
        <f>AB548</f>
        <v>120.32</v>
      </c>
      <c r="CZ548">
        <f>AF548</f>
        <v>120.32</v>
      </c>
      <c r="DA548">
        <f>AJ548</f>
        <v>1</v>
      </c>
      <c r="DB548">
        <f t="shared" si="267"/>
        <v>199.73</v>
      </c>
      <c r="DC548">
        <f t="shared" si="268"/>
        <v>20.95</v>
      </c>
      <c r="DD548" t="s">
        <v>3</v>
      </c>
      <c r="DE548" t="s">
        <v>3</v>
      </c>
      <c r="DF548">
        <f t="shared" si="277"/>
        <v>0</v>
      </c>
      <c r="DG548">
        <f t="shared" si="275"/>
        <v>7.59</v>
      </c>
      <c r="DH548">
        <f t="shared" si="276"/>
        <v>0.8</v>
      </c>
      <c r="DI548">
        <f t="shared" si="265"/>
        <v>0</v>
      </c>
      <c r="DJ548">
        <f>DG548</f>
        <v>7.59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ROW(Source!A388)</f>
        <v>388</v>
      </c>
      <c r="B549">
        <v>50447275</v>
      </c>
      <c r="C549">
        <v>50448373</v>
      </c>
      <c r="D549">
        <v>46170421</v>
      </c>
      <c r="E549">
        <v>1</v>
      </c>
      <c r="F549">
        <v>1</v>
      </c>
      <c r="G549">
        <v>30570983</v>
      </c>
      <c r="H549">
        <v>2</v>
      </c>
      <c r="I549" t="s">
        <v>909</v>
      </c>
      <c r="J549" t="s">
        <v>910</v>
      </c>
      <c r="K549" t="s">
        <v>911</v>
      </c>
      <c r="L549">
        <v>1368</v>
      </c>
      <c r="N549">
        <v>1011</v>
      </c>
      <c r="O549" t="s">
        <v>611</v>
      </c>
      <c r="P549" t="s">
        <v>611</v>
      </c>
      <c r="Q549">
        <v>1</v>
      </c>
      <c r="W549">
        <v>0</v>
      </c>
      <c r="X549">
        <v>-462604794</v>
      </c>
      <c r="Y549">
        <f t="shared" si="266"/>
        <v>1.66</v>
      </c>
      <c r="AA549">
        <v>0</v>
      </c>
      <c r="AB549">
        <v>281.32</v>
      </c>
      <c r="AC549">
        <v>16.93</v>
      </c>
      <c r="AD549">
        <v>0</v>
      </c>
      <c r="AE549">
        <v>0</v>
      </c>
      <c r="AF549">
        <v>281.32</v>
      </c>
      <c r="AG549">
        <v>16.93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1.66</v>
      </c>
      <c r="AU549" t="s">
        <v>3</v>
      </c>
      <c r="AV549">
        <v>0</v>
      </c>
      <c r="AW549">
        <v>2</v>
      </c>
      <c r="AX549">
        <v>50448384</v>
      </c>
      <c r="AY549">
        <v>1</v>
      </c>
      <c r="AZ549">
        <v>0</v>
      </c>
      <c r="BA549">
        <v>573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f>ROUND(Y549*Source!I388*DO549,9)</f>
        <v>0</v>
      </c>
      <c r="CX549">
        <f>ROUND(Y549*Source!I388,9)</f>
        <v>6.3079999999999997E-2</v>
      </c>
      <c r="CY549">
        <f>AB549</f>
        <v>281.32</v>
      </c>
      <c r="CZ549">
        <f>AF549</f>
        <v>281.32</v>
      </c>
      <c r="DA549">
        <f>AJ549</f>
        <v>1</v>
      </c>
      <c r="DB549">
        <f t="shared" si="267"/>
        <v>466.99</v>
      </c>
      <c r="DC549">
        <f t="shared" si="268"/>
        <v>28.1</v>
      </c>
      <c r="DD549" t="s">
        <v>3</v>
      </c>
      <c r="DE549" t="s">
        <v>3</v>
      </c>
      <c r="DF549">
        <f t="shared" si="277"/>
        <v>0</v>
      </c>
      <c r="DG549">
        <f t="shared" si="275"/>
        <v>17.75</v>
      </c>
      <c r="DH549">
        <f t="shared" si="276"/>
        <v>1.07</v>
      </c>
      <c r="DI549">
        <f t="shared" si="265"/>
        <v>0</v>
      </c>
      <c r="DJ549">
        <f>DG549</f>
        <v>17.75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ROW(Source!A388)</f>
        <v>388</v>
      </c>
      <c r="B550">
        <v>50447275</v>
      </c>
      <c r="C550">
        <v>50448373</v>
      </c>
      <c r="D550">
        <v>46170366</v>
      </c>
      <c r="E550">
        <v>1</v>
      </c>
      <c r="F550">
        <v>1</v>
      </c>
      <c r="G550">
        <v>30570983</v>
      </c>
      <c r="H550">
        <v>2</v>
      </c>
      <c r="I550" t="s">
        <v>912</v>
      </c>
      <c r="J550" t="s">
        <v>913</v>
      </c>
      <c r="K550" t="s">
        <v>914</v>
      </c>
      <c r="L550">
        <v>1368</v>
      </c>
      <c r="N550">
        <v>1011</v>
      </c>
      <c r="O550" t="s">
        <v>611</v>
      </c>
      <c r="P550" t="s">
        <v>611</v>
      </c>
      <c r="Q550">
        <v>1</v>
      </c>
      <c r="W550">
        <v>0</v>
      </c>
      <c r="X550">
        <v>1034498840</v>
      </c>
      <c r="Y550">
        <f t="shared" si="266"/>
        <v>0.65</v>
      </c>
      <c r="AA550">
        <v>0</v>
      </c>
      <c r="AB550">
        <v>140.38</v>
      </c>
      <c r="AC550">
        <v>12.62</v>
      </c>
      <c r="AD550">
        <v>0</v>
      </c>
      <c r="AE550">
        <v>0</v>
      </c>
      <c r="AF550">
        <v>140.38</v>
      </c>
      <c r="AG550">
        <v>12.62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0.65</v>
      </c>
      <c r="AU550" t="s">
        <v>3</v>
      </c>
      <c r="AV550">
        <v>0</v>
      </c>
      <c r="AW550">
        <v>2</v>
      </c>
      <c r="AX550">
        <v>50448385</v>
      </c>
      <c r="AY550">
        <v>1</v>
      </c>
      <c r="AZ550">
        <v>0</v>
      </c>
      <c r="BA550">
        <v>574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f>ROUND(Y550*Source!I388*DO550,9)</f>
        <v>0</v>
      </c>
      <c r="CX550">
        <f>ROUND(Y550*Source!I388,9)</f>
        <v>2.47E-2</v>
      </c>
      <c r="CY550">
        <f>AB550</f>
        <v>140.38</v>
      </c>
      <c r="CZ550">
        <f>AF550</f>
        <v>140.38</v>
      </c>
      <c r="DA550">
        <f>AJ550</f>
        <v>1</v>
      </c>
      <c r="DB550">
        <f t="shared" si="267"/>
        <v>91.25</v>
      </c>
      <c r="DC550">
        <f t="shared" si="268"/>
        <v>8.1999999999999993</v>
      </c>
      <c r="DD550" t="s">
        <v>3</v>
      </c>
      <c r="DE550" t="s">
        <v>3</v>
      </c>
      <c r="DF550">
        <f t="shared" si="277"/>
        <v>0</v>
      </c>
      <c r="DG550">
        <f t="shared" si="275"/>
        <v>3.47</v>
      </c>
      <c r="DH550">
        <f t="shared" si="276"/>
        <v>0.31</v>
      </c>
      <c r="DI550">
        <f t="shared" si="265"/>
        <v>0</v>
      </c>
      <c r="DJ550">
        <f>DG550</f>
        <v>3.47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ROW(Source!A388)</f>
        <v>388</v>
      </c>
      <c r="B551">
        <v>50447275</v>
      </c>
      <c r="C551">
        <v>50448373</v>
      </c>
      <c r="D551">
        <v>46170381</v>
      </c>
      <c r="E551">
        <v>1</v>
      </c>
      <c r="F551">
        <v>1</v>
      </c>
      <c r="G551">
        <v>30570983</v>
      </c>
      <c r="H551">
        <v>2</v>
      </c>
      <c r="I551" t="s">
        <v>671</v>
      </c>
      <c r="J551" t="s">
        <v>672</v>
      </c>
      <c r="K551" t="s">
        <v>673</v>
      </c>
      <c r="L551">
        <v>1368</v>
      </c>
      <c r="N551">
        <v>1011</v>
      </c>
      <c r="O551" t="s">
        <v>611</v>
      </c>
      <c r="P551" t="s">
        <v>611</v>
      </c>
      <c r="Q551">
        <v>1</v>
      </c>
      <c r="W551">
        <v>0</v>
      </c>
      <c r="X551">
        <v>1858809987</v>
      </c>
      <c r="Y551">
        <f t="shared" ref="Y551:Y582" si="278">AT551</f>
        <v>1.55</v>
      </c>
      <c r="AA551">
        <v>0</v>
      </c>
      <c r="AB551">
        <v>219.56</v>
      </c>
      <c r="AC551">
        <v>18.62</v>
      </c>
      <c r="AD551">
        <v>0</v>
      </c>
      <c r="AE551">
        <v>0</v>
      </c>
      <c r="AF551">
        <v>219.56</v>
      </c>
      <c r="AG551">
        <v>18.62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1.55</v>
      </c>
      <c r="AU551" t="s">
        <v>3</v>
      </c>
      <c r="AV551">
        <v>0</v>
      </c>
      <c r="AW551">
        <v>2</v>
      </c>
      <c r="AX551">
        <v>50448386</v>
      </c>
      <c r="AY551">
        <v>1</v>
      </c>
      <c r="AZ551">
        <v>0</v>
      </c>
      <c r="BA551">
        <v>575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f>ROUND(Y551*Source!I388*DO551,9)</f>
        <v>0</v>
      </c>
      <c r="CX551">
        <f>ROUND(Y551*Source!I388,9)</f>
        <v>5.8900000000000001E-2</v>
      </c>
      <c r="CY551">
        <f>AB551</f>
        <v>219.56</v>
      </c>
      <c r="CZ551">
        <f>AF551</f>
        <v>219.56</v>
      </c>
      <c r="DA551">
        <f>AJ551</f>
        <v>1</v>
      </c>
      <c r="DB551">
        <f t="shared" ref="DB551:DB582" si="279">ROUND(ROUND(AT551*CZ551,2),6)</f>
        <v>340.32</v>
      </c>
      <c r="DC551">
        <f t="shared" ref="DC551:DC582" si="280">ROUND(ROUND(AT551*AG551,2),6)</f>
        <v>28.86</v>
      </c>
      <c r="DD551" t="s">
        <v>3</v>
      </c>
      <c r="DE551" t="s">
        <v>3</v>
      </c>
      <c r="DF551">
        <f t="shared" si="277"/>
        <v>0</v>
      </c>
      <c r="DG551">
        <f t="shared" si="275"/>
        <v>12.93</v>
      </c>
      <c r="DH551">
        <f t="shared" si="276"/>
        <v>1.1000000000000001</v>
      </c>
      <c r="DI551">
        <f t="shared" si="265"/>
        <v>0</v>
      </c>
      <c r="DJ551">
        <f>DG551</f>
        <v>12.93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ROW(Source!A388)</f>
        <v>388</v>
      </c>
      <c r="B552">
        <v>50447275</v>
      </c>
      <c r="C552">
        <v>50448373</v>
      </c>
      <c r="D552">
        <v>46170360</v>
      </c>
      <c r="E552">
        <v>1</v>
      </c>
      <c r="F552">
        <v>1</v>
      </c>
      <c r="G552">
        <v>30570983</v>
      </c>
      <c r="H552">
        <v>2</v>
      </c>
      <c r="I552" t="s">
        <v>915</v>
      </c>
      <c r="J552" t="s">
        <v>916</v>
      </c>
      <c r="K552" t="s">
        <v>917</v>
      </c>
      <c r="L552">
        <v>1368</v>
      </c>
      <c r="N552">
        <v>1011</v>
      </c>
      <c r="O552" t="s">
        <v>611</v>
      </c>
      <c r="P552" t="s">
        <v>611</v>
      </c>
      <c r="Q552">
        <v>1</v>
      </c>
      <c r="W552">
        <v>0</v>
      </c>
      <c r="X552">
        <v>-1010089867</v>
      </c>
      <c r="Y552">
        <f t="shared" si="278"/>
        <v>0.52</v>
      </c>
      <c r="AA552">
        <v>0</v>
      </c>
      <c r="AB552">
        <v>180.35</v>
      </c>
      <c r="AC552">
        <v>16.93</v>
      </c>
      <c r="AD552">
        <v>0</v>
      </c>
      <c r="AE552">
        <v>0</v>
      </c>
      <c r="AF552">
        <v>180.35</v>
      </c>
      <c r="AG552">
        <v>16.93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0.52</v>
      </c>
      <c r="AU552" t="s">
        <v>3</v>
      </c>
      <c r="AV552">
        <v>0</v>
      </c>
      <c r="AW552">
        <v>2</v>
      </c>
      <c r="AX552">
        <v>50448387</v>
      </c>
      <c r="AY552">
        <v>1</v>
      </c>
      <c r="AZ552">
        <v>0</v>
      </c>
      <c r="BA552">
        <v>576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f>ROUND(Y552*Source!I388*DO552,9)</f>
        <v>0</v>
      </c>
      <c r="CX552">
        <f>ROUND(Y552*Source!I388,9)</f>
        <v>1.976E-2</v>
      </c>
      <c r="CY552">
        <f>AB552</f>
        <v>180.35</v>
      </c>
      <c r="CZ552">
        <f>AF552</f>
        <v>180.35</v>
      </c>
      <c r="DA552">
        <f>AJ552</f>
        <v>1</v>
      </c>
      <c r="DB552">
        <f t="shared" si="279"/>
        <v>93.78</v>
      </c>
      <c r="DC552">
        <f t="shared" si="280"/>
        <v>8.8000000000000007</v>
      </c>
      <c r="DD552" t="s">
        <v>3</v>
      </c>
      <c r="DE552" t="s">
        <v>3</v>
      </c>
      <c r="DF552">
        <f t="shared" si="277"/>
        <v>0</v>
      </c>
      <c r="DG552">
        <f t="shared" si="275"/>
        <v>3.56</v>
      </c>
      <c r="DH552">
        <f t="shared" si="276"/>
        <v>0.33</v>
      </c>
      <c r="DI552">
        <f t="shared" si="265"/>
        <v>0</v>
      </c>
      <c r="DJ552">
        <f>DG552</f>
        <v>3.56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ROW(Source!A388)</f>
        <v>388</v>
      </c>
      <c r="B553">
        <v>50447275</v>
      </c>
      <c r="C553">
        <v>50448373</v>
      </c>
      <c r="D553">
        <v>31110605</v>
      </c>
      <c r="E553">
        <v>1</v>
      </c>
      <c r="F553">
        <v>1</v>
      </c>
      <c r="G553">
        <v>30570983</v>
      </c>
      <c r="H553">
        <v>3</v>
      </c>
      <c r="I553" t="s">
        <v>698</v>
      </c>
      <c r="J553" t="s">
        <v>699</v>
      </c>
      <c r="K553" t="s">
        <v>700</v>
      </c>
      <c r="L553">
        <v>1339</v>
      </c>
      <c r="N553">
        <v>1007</v>
      </c>
      <c r="O553" t="s">
        <v>115</v>
      </c>
      <c r="P553" t="s">
        <v>115</v>
      </c>
      <c r="Q553">
        <v>1</v>
      </c>
      <c r="W553">
        <v>0</v>
      </c>
      <c r="X553">
        <v>1942501623</v>
      </c>
      <c r="Y553">
        <f t="shared" si="278"/>
        <v>5</v>
      </c>
      <c r="AA553">
        <v>7.07</v>
      </c>
      <c r="AB553">
        <v>0</v>
      </c>
      <c r="AC553">
        <v>0</v>
      </c>
      <c r="AD553">
        <v>0</v>
      </c>
      <c r="AE553">
        <v>7.07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5</v>
      </c>
      <c r="AU553" t="s">
        <v>3</v>
      </c>
      <c r="AV553">
        <v>0</v>
      </c>
      <c r="AW553">
        <v>2</v>
      </c>
      <c r="AX553">
        <v>50448388</v>
      </c>
      <c r="AY553">
        <v>1</v>
      </c>
      <c r="AZ553">
        <v>0</v>
      </c>
      <c r="BA553">
        <v>577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ROUND(Y553*Source!I388,9)</f>
        <v>0.19</v>
      </c>
      <c r="CY553">
        <f>AA553</f>
        <v>7.07</v>
      </c>
      <c r="CZ553">
        <f>AE553</f>
        <v>7.07</v>
      </c>
      <c r="DA553">
        <f>AI553</f>
        <v>1</v>
      </c>
      <c r="DB553">
        <f t="shared" si="279"/>
        <v>35.35</v>
      </c>
      <c r="DC553">
        <f t="shared" si="280"/>
        <v>0</v>
      </c>
      <c r="DD553" t="s">
        <v>3</v>
      </c>
      <c r="DE553" t="s">
        <v>3</v>
      </c>
      <c r="DF553">
        <f t="shared" si="277"/>
        <v>1.34</v>
      </c>
      <c r="DG553">
        <f t="shared" si="275"/>
        <v>0</v>
      </c>
      <c r="DH553">
        <f t="shared" si="276"/>
        <v>0</v>
      </c>
      <c r="DI553">
        <f t="shared" si="265"/>
        <v>0</v>
      </c>
      <c r="DJ553">
        <f>DF553</f>
        <v>1.34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ROW(Source!A388)</f>
        <v>388</v>
      </c>
      <c r="B554">
        <v>50447275</v>
      </c>
      <c r="C554">
        <v>50448373</v>
      </c>
      <c r="D554">
        <v>46205527</v>
      </c>
      <c r="E554">
        <v>1</v>
      </c>
      <c r="F554">
        <v>1</v>
      </c>
      <c r="G554">
        <v>30570983</v>
      </c>
      <c r="H554">
        <v>3</v>
      </c>
      <c r="I554" t="s">
        <v>113</v>
      </c>
      <c r="J554" t="s">
        <v>496</v>
      </c>
      <c r="K554" t="s">
        <v>495</v>
      </c>
      <c r="L554">
        <v>1339</v>
      </c>
      <c r="N554">
        <v>1007</v>
      </c>
      <c r="O554" t="s">
        <v>115</v>
      </c>
      <c r="P554" t="s">
        <v>115</v>
      </c>
      <c r="Q554">
        <v>1</v>
      </c>
      <c r="W554">
        <v>0</v>
      </c>
      <c r="X554">
        <v>-449487181</v>
      </c>
      <c r="Y554">
        <f t="shared" si="278"/>
        <v>110</v>
      </c>
      <c r="AA554">
        <v>104.99</v>
      </c>
      <c r="AB554">
        <v>0</v>
      </c>
      <c r="AC554">
        <v>0</v>
      </c>
      <c r="AD554">
        <v>0</v>
      </c>
      <c r="AE554">
        <v>104.99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0</v>
      </c>
      <c r="AN554">
        <v>0</v>
      </c>
      <c r="AO554">
        <v>0</v>
      </c>
      <c r="AP554">
        <v>1</v>
      </c>
      <c r="AQ554">
        <v>0</v>
      </c>
      <c r="AR554">
        <v>0</v>
      </c>
      <c r="AS554" t="s">
        <v>3</v>
      </c>
      <c r="AT554">
        <v>110</v>
      </c>
      <c r="AU554" t="s">
        <v>3</v>
      </c>
      <c r="AV554">
        <v>0</v>
      </c>
      <c r="AW554">
        <v>1</v>
      </c>
      <c r="AX554">
        <v>-1</v>
      </c>
      <c r="AY554">
        <v>0</v>
      </c>
      <c r="AZ554">
        <v>0</v>
      </c>
      <c r="BA554" t="s">
        <v>3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ROUND(Y554*Source!I388,9)</f>
        <v>4.18</v>
      </c>
      <c r="CY554">
        <f>AA554</f>
        <v>104.99</v>
      </c>
      <c r="CZ554">
        <f>AE554</f>
        <v>104.99</v>
      </c>
      <c r="DA554">
        <f>AI554</f>
        <v>1</v>
      </c>
      <c r="DB554">
        <f t="shared" si="279"/>
        <v>11548.9</v>
      </c>
      <c r="DC554">
        <f t="shared" si="280"/>
        <v>0</v>
      </c>
      <c r="DD554" t="s">
        <v>3</v>
      </c>
      <c r="DE554" t="s">
        <v>3</v>
      </c>
      <c r="DF554">
        <f t="shared" si="277"/>
        <v>438.86</v>
      </c>
      <c r="DG554">
        <f t="shared" si="275"/>
        <v>0</v>
      </c>
      <c r="DH554">
        <f t="shared" si="276"/>
        <v>0</v>
      </c>
      <c r="DI554">
        <f t="shared" si="265"/>
        <v>0</v>
      </c>
      <c r="DJ554">
        <f>DF554</f>
        <v>438.86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ROW(Source!A389)</f>
        <v>389</v>
      </c>
      <c r="B555">
        <v>50447276</v>
      </c>
      <c r="C555">
        <v>50448373</v>
      </c>
      <c r="D555">
        <v>40404405</v>
      </c>
      <c r="E555">
        <v>30570983</v>
      </c>
      <c r="F555">
        <v>1</v>
      </c>
      <c r="G555">
        <v>30570983</v>
      </c>
      <c r="H555">
        <v>1</v>
      </c>
      <c r="I555" t="s">
        <v>605</v>
      </c>
      <c r="J555" t="s">
        <v>3</v>
      </c>
      <c r="K555" t="s">
        <v>606</v>
      </c>
      <c r="L555">
        <v>1191</v>
      </c>
      <c r="N555">
        <v>1013</v>
      </c>
      <c r="O555" t="s">
        <v>607</v>
      </c>
      <c r="P555" t="s">
        <v>607</v>
      </c>
      <c r="Q555">
        <v>1</v>
      </c>
      <c r="W555">
        <v>0</v>
      </c>
      <c r="X555">
        <v>476480486</v>
      </c>
      <c r="Y555">
        <f t="shared" si="278"/>
        <v>14.4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5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14.4</v>
      </c>
      <c r="AU555" t="s">
        <v>3</v>
      </c>
      <c r="AV555">
        <v>1</v>
      </c>
      <c r="AW555">
        <v>2</v>
      </c>
      <c r="AX555">
        <v>50448382</v>
      </c>
      <c r="AY555">
        <v>1</v>
      </c>
      <c r="AZ555">
        <v>0</v>
      </c>
      <c r="BA555">
        <v>579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U555">
        <f>ROUND(AT555*Source!I389*AH555*AL555,2)</f>
        <v>0</v>
      </c>
      <c r="CV555">
        <f>ROUND(Y555*Source!I389,9)</f>
        <v>0.54720000000000002</v>
      </c>
      <c r="CW555">
        <v>0</v>
      </c>
      <c r="CX555">
        <f>ROUND(Y555*Source!I389,9)</f>
        <v>0.54720000000000002</v>
      </c>
      <c r="CY555">
        <f>AD555</f>
        <v>0</v>
      </c>
      <c r="CZ555">
        <f>AH555</f>
        <v>0</v>
      </c>
      <c r="DA555">
        <f>AL555</f>
        <v>1</v>
      </c>
      <c r="DB555">
        <f t="shared" si="279"/>
        <v>0</v>
      </c>
      <c r="DC555">
        <f t="shared" si="280"/>
        <v>0</v>
      </c>
      <c r="DD555" t="s">
        <v>3</v>
      </c>
      <c r="DE555" t="s">
        <v>3</v>
      </c>
      <c r="DF555">
        <f t="shared" si="277"/>
        <v>0</v>
      </c>
      <c r="DG555">
        <f t="shared" si="275"/>
        <v>0</v>
      </c>
      <c r="DH555">
        <f t="shared" si="276"/>
        <v>0</v>
      </c>
      <c r="DI555">
        <f t="shared" si="265"/>
        <v>0</v>
      </c>
      <c r="DJ555">
        <f>DI555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ROW(Source!A389)</f>
        <v>389</v>
      </c>
      <c r="B556">
        <v>50447276</v>
      </c>
      <c r="C556">
        <v>50448373</v>
      </c>
      <c r="D556">
        <v>46170180</v>
      </c>
      <c r="E556">
        <v>1</v>
      </c>
      <c r="F556">
        <v>1</v>
      </c>
      <c r="G556">
        <v>30570983</v>
      </c>
      <c r="H556">
        <v>2</v>
      </c>
      <c r="I556" t="s">
        <v>677</v>
      </c>
      <c r="J556" t="s">
        <v>678</v>
      </c>
      <c r="K556" t="s">
        <v>679</v>
      </c>
      <c r="L556">
        <v>1368</v>
      </c>
      <c r="N556">
        <v>1011</v>
      </c>
      <c r="O556" t="s">
        <v>611</v>
      </c>
      <c r="P556" t="s">
        <v>611</v>
      </c>
      <c r="Q556">
        <v>1</v>
      </c>
      <c r="W556">
        <v>0</v>
      </c>
      <c r="X556">
        <v>848203274</v>
      </c>
      <c r="Y556">
        <f t="shared" si="278"/>
        <v>1.66</v>
      </c>
      <c r="AA556">
        <v>0</v>
      </c>
      <c r="AB556">
        <v>1512.96</v>
      </c>
      <c r="AC556">
        <v>450.44</v>
      </c>
      <c r="AD556">
        <v>0</v>
      </c>
      <c r="AE556">
        <v>0</v>
      </c>
      <c r="AF556">
        <v>120.32</v>
      </c>
      <c r="AG556">
        <v>12.62</v>
      </c>
      <c r="AH556">
        <v>0</v>
      </c>
      <c r="AI556">
        <v>1</v>
      </c>
      <c r="AJ556">
        <v>12.01</v>
      </c>
      <c r="AK556">
        <v>34.090000000000003</v>
      </c>
      <c r="AL556">
        <v>1</v>
      </c>
      <c r="AM556">
        <v>2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1.66</v>
      </c>
      <c r="AU556" t="s">
        <v>3</v>
      </c>
      <c r="AV556">
        <v>0</v>
      </c>
      <c r="AW556">
        <v>2</v>
      </c>
      <c r="AX556">
        <v>50448383</v>
      </c>
      <c r="AY556">
        <v>1</v>
      </c>
      <c r="AZ556">
        <v>0</v>
      </c>
      <c r="BA556">
        <v>580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f>ROUND(Y556*Source!I389*DO556,9)</f>
        <v>0</v>
      </c>
      <c r="CX556">
        <f>ROUND(Y556*Source!I389,9)</f>
        <v>6.3079999999999997E-2</v>
      </c>
      <c r="CY556">
        <f>AB556</f>
        <v>1512.96</v>
      </c>
      <c r="CZ556">
        <f>AF556</f>
        <v>120.32</v>
      </c>
      <c r="DA556">
        <f>AJ556</f>
        <v>12.01</v>
      </c>
      <c r="DB556">
        <f t="shared" si="279"/>
        <v>199.73</v>
      </c>
      <c r="DC556">
        <f t="shared" si="280"/>
        <v>20.95</v>
      </c>
      <c r="DD556" t="s">
        <v>3</v>
      </c>
      <c r="DE556" t="s">
        <v>3</v>
      </c>
      <c r="DF556">
        <f t="shared" si="277"/>
        <v>0</v>
      </c>
      <c r="DG556">
        <f>ROUND(ROUND(AF556*AJ556,2)*CX556,2)</f>
        <v>91.15</v>
      </c>
      <c r="DH556">
        <f>ROUND(ROUND(AG556*AK556,2)*CX556,2)</f>
        <v>27.14</v>
      </c>
      <c r="DI556">
        <f t="shared" si="265"/>
        <v>0</v>
      </c>
      <c r="DJ556">
        <f>DG556</f>
        <v>91.15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ROW(Source!A389)</f>
        <v>389</v>
      </c>
      <c r="B557">
        <v>50447276</v>
      </c>
      <c r="C557">
        <v>50448373</v>
      </c>
      <c r="D557">
        <v>46170421</v>
      </c>
      <c r="E557">
        <v>1</v>
      </c>
      <c r="F557">
        <v>1</v>
      </c>
      <c r="G557">
        <v>30570983</v>
      </c>
      <c r="H557">
        <v>2</v>
      </c>
      <c r="I557" t="s">
        <v>909</v>
      </c>
      <c r="J557" t="s">
        <v>910</v>
      </c>
      <c r="K557" t="s">
        <v>911</v>
      </c>
      <c r="L557">
        <v>1368</v>
      </c>
      <c r="N557">
        <v>1011</v>
      </c>
      <c r="O557" t="s">
        <v>611</v>
      </c>
      <c r="P557" t="s">
        <v>611</v>
      </c>
      <c r="Q557">
        <v>1</v>
      </c>
      <c r="W557">
        <v>0</v>
      </c>
      <c r="X557">
        <v>-462604794</v>
      </c>
      <c r="Y557">
        <f t="shared" si="278"/>
        <v>1.66</v>
      </c>
      <c r="AA557">
        <v>0</v>
      </c>
      <c r="AB557">
        <v>3278.25</v>
      </c>
      <c r="AC557">
        <v>604.27</v>
      </c>
      <c r="AD557">
        <v>0</v>
      </c>
      <c r="AE557">
        <v>0</v>
      </c>
      <c r="AF557">
        <v>281.32</v>
      </c>
      <c r="AG557">
        <v>16.93</v>
      </c>
      <c r="AH557">
        <v>0</v>
      </c>
      <c r="AI557">
        <v>1</v>
      </c>
      <c r="AJ557">
        <v>11.13</v>
      </c>
      <c r="AK557">
        <v>34.090000000000003</v>
      </c>
      <c r="AL557">
        <v>1</v>
      </c>
      <c r="AM557">
        <v>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1.66</v>
      </c>
      <c r="AU557" t="s">
        <v>3</v>
      </c>
      <c r="AV557">
        <v>0</v>
      </c>
      <c r="AW557">
        <v>2</v>
      </c>
      <c r="AX557">
        <v>50448384</v>
      </c>
      <c r="AY557">
        <v>1</v>
      </c>
      <c r="AZ557">
        <v>0</v>
      </c>
      <c r="BA557">
        <v>581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f>ROUND(Y557*Source!I389*DO557,9)</f>
        <v>0</v>
      </c>
      <c r="CX557">
        <f>ROUND(Y557*Source!I389,9)</f>
        <v>6.3079999999999997E-2</v>
      </c>
      <c r="CY557">
        <f>AB557</f>
        <v>3278.25</v>
      </c>
      <c r="CZ557">
        <f>AF557</f>
        <v>281.32</v>
      </c>
      <c r="DA557">
        <f>AJ557</f>
        <v>11.13</v>
      </c>
      <c r="DB557">
        <f t="shared" si="279"/>
        <v>466.99</v>
      </c>
      <c r="DC557">
        <f t="shared" si="280"/>
        <v>28.1</v>
      </c>
      <c r="DD557" t="s">
        <v>3</v>
      </c>
      <c r="DE557" t="s">
        <v>3</v>
      </c>
      <c r="DF557">
        <f t="shared" si="277"/>
        <v>0</v>
      </c>
      <c r="DG557">
        <f>ROUND(ROUND(AF557*AJ557,2)*CX557,2)</f>
        <v>197.51</v>
      </c>
      <c r="DH557">
        <f>ROUND(ROUND(AG557*AK557,2)*CX557,2)</f>
        <v>36.409999999999997</v>
      </c>
      <c r="DI557">
        <f t="shared" si="265"/>
        <v>0</v>
      </c>
      <c r="DJ557">
        <f>DG557</f>
        <v>197.51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ROW(Source!A389)</f>
        <v>389</v>
      </c>
      <c r="B558">
        <v>50447276</v>
      </c>
      <c r="C558">
        <v>50448373</v>
      </c>
      <c r="D558">
        <v>46170366</v>
      </c>
      <c r="E558">
        <v>1</v>
      </c>
      <c r="F558">
        <v>1</v>
      </c>
      <c r="G558">
        <v>30570983</v>
      </c>
      <c r="H558">
        <v>2</v>
      </c>
      <c r="I558" t="s">
        <v>912</v>
      </c>
      <c r="J558" t="s">
        <v>913</v>
      </c>
      <c r="K558" t="s">
        <v>914</v>
      </c>
      <c r="L558">
        <v>1368</v>
      </c>
      <c r="N558">
        <v>1011</v>
      </c>
      <c r="O558" t="s">
        <v>611</v>
      </c>
      <c r="P558" t="s">
        <v>611</v>
      </c>
      <c r="Q558">
        <v>1</v>
      </c>
      <c r="W558">
        <v>0</v>
      </c>
      <c r="X558">
        <v>1034498840</v>
      </c>
      <c r="Y558">
        <f t="shared" si="278"/>
        <v>0.65</v>
      </c>
      <c r="AA558">
        <v>0</v>
      </c>
      <c r="AB558">
        <v>1682.9</v>
      </c>
      <c r="AC558">
        <v>450.44</v>
      </c>
      <c r="AD558">
        <v>0</v>
      </c>
      <c r="AE558">
        <v>0</v>
      </c>
      <c r="AF558">
        <v>140.38</v>
      </c>
      <c r="AG558">
        <v>12.62</v>
      </c>
      <c r="AH558">
        <v>0</v>
      </c>
      <c r="AI558">
        <v>1</v>
      </c>
      <c r="AJ558">
        <v>11.45</v>
      </c>
      <c r="AK558">
        <v>34.090000000000003</v>
      </c>
      <c r="AL558">
        <v>1</v>
      </c>
      <c r="AM558">
        <v>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0.65</v>
      </c>
      <c r="AU558" t="s">
        <v>3</v>
      </c>
      <c r="AV558">
        <v>0</v>
      </c>
      <c r="AW558">
        <v>2</v>
      </c>
      <c r="AX558">
        <v>50448385</v>
      </c>
      <c r="AY558">
        <v>1</v>
      </c>
      <c r="AZ558">
        <v>0</v>
      </c>
      <c r="BA558">
        <v>582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f>ROUND(Y558*Source!I389*DO558,9)</f>
        <v>0</v>
      </c>
      <c r="CX558">
        <f>ROUND(Y558*Source!I389,9)</f>
        <v>2.47E-2</v>
      </c>
      <c r="CY558">
        <f>AB558</f>
        <v>1682.9</v>
      </c>
      <c r="CZ558">
        <f>AF558</f>
        <v>140.38</v>
      </c>
      <c r="DA558">
        <f>AJ558</f>
        <v>11.45</v>
      </c>
      <c r="DB558">
        <f t="shared" si="279"/>
        <v>91.25</v>
      </c>
      <c r="DC558">
        <f t="shared" si="280"/>
        <v>8.1999999999999993</v>
      </c>
      <c r="DD558" t="s">
        <v>3</v>
      </c>
      <c r="DE558" t="s">
        <v>3</v>
      </c>
      <c r="DF558">
        <f t="shared" si="277"/>
        <v>0</v>
      </c>
      <c r="DG558">
        <f>ROUND(ROUND(AF558*AJ558,2)*CX558,2)</f>
        <v>39.700000000000003</v>
      </c>
      <c r="DH558">
        <f>ROUND(ROUND(AG558*AK558,2)*CX558,2)</f>
        <v>10.63</v>
      </c>
      <c r="DI558">
        <f t="shared" si="265"/>
        <v>0</v>
      </c>
      <c r="DJ558">
        <f>DG558</f>
        <v>39.700000000000003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ROW(Source!A389)</f>
        <v>389</v>
      </c>
      <c r="B559">
        <v>50447276</v>
      </c>
      <c r="C559">
        <v>50448373</v>
      </c>
      <c r="D559">
        <v>46170381</v>
      </c>
      <c r="E559">
        <v>1</v>
      </c>
      <c r="F559">
        <v>1</v>
      </c>
      <c r="G559">
        <v>30570983</v>
      </c>
      <c r="H559">
        <v>2</v>
      </c>
      <c r="I559" t="s">
        <v>671</v>
      </c>
      <c r="J559" t="s">
        <v>672</v>
      </c>
      <c r="K559" t="s">
        <v>673</v>
      </c>
      <c r="L559">
        <v>1368</v>
      </c>
      <c r="N559">
        <v>1011</v>
      </c>
      <c r="O559" t="s">
        <v>611</v>
      </c>
      <c r="P559" t="s">
        <v>611</v>
      </c>
      <c r="Q559">
        <v>1</v>
      </c>
      <c r="W559">
        <v>0</v>
      </c>
      <c r="X559">
        <v>1858809987</v>
      </c>
      <c r="Y559">
        <f t="shared" si="278"/>
        <v>1.55</v>
      </c>
      <c r="AA559">
        <v>0</v>
      </c>
      <c r="AB559">
        <v>2701.08</v>
      </c>
      <c r="AC559">
        <v>664.59</v>
      </c>
      <c r="AD559">
        <v>0</v>
      </c>
      <c r="AE559">
        <v>0</v>
      </c>
      <c r="AF559">
        <v>219.56</v>
      </c>
      <c r="AG559">
        <v>18.62</v>
      </c>
      <c r="AH559">
        <v>0</v>
      </c>
      <c r="AI559">
        <v>1</v>
      </c>
      <c r="AJ559">
        <v>11.75</v>
      </c>
      <c r="AK559">
        <v>34.090000000000003</v>
      </c>
      <c r="AL559">
        <v>1</v>
      </c>
      <c r="AM559">
        <v>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1.55</v>
      </c>
      <c r="AU559" t="s">
        <v>3</v>
      </c>
      <c r="AV559">
        <v>0</v>
      </c>
      <c r="AW559">
        <v>2</v>
      </c>
      <c r="AX559">
        <v>50448386</v>
      </c>
      <c r="AY559">
        <v>1</v>
      </c>
      <c r="AZ559">
        <v>0</v>
      </c>
      <c r="BA559">
        <v>583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f>ROUND(Y559*Source!I389*DO559,9)</f>
        <v>0</v>
      </c>
      <c r="CX559">
        <f>ROUND(Y559*Source!I389,9)</f>
        <v>5.8900000000000001E-2</v>
      </c>
      <c r="CY559">
        <f>AB559</f>
        <v>2701.08</v>
      </c>
      <c r="CZ559">
        <f>AF559</f>
        <v>219.56</v>
      </c>
      <c r="DA559">
        <f>AJ559</f>
        <v>11.75</v>
      </c>
      <c r="DB559">
        <f t="shared" si="279"/>
        <v>340.32</v>
      </c>
      <c r="DC559">
        <f t="shared" si="280"/>
        <v>28.86</v>
      </c>
      <c r="DD559" t="s">
        <v>3</v>
      </c>
      <c r="DE559" t="s">
        <v>3</v>
      </c>
      <c r="DF559">
        <f t="shared" si="277"/>
        <v>0</v>
      </c>
      <c r="DG559">
        <f>ROUND(ROUND(AF559*AJ559,2)*CX559,2)</f>
        <v>151.94999999999999</v>
      </c>
      <c r="DH559">
        <f>ROUND(ROUND(AG559*AK559,2)*CX559,2)</f>
        <v>37.39</v>
      </c>
      <c r="DI559">
        <f t="shared" si="265"/>
        <v>0</v>
      </c>
      <c r="DJ559">
        <f>DG559</f>
        <v>151.94999999999999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ROW(Source!A389)</f>
        <v>389</v>
      </c>
      <c r="B560">
        <v>50447276</v>
      </c>
      <c r="C560">
        <v>50448373</v>
      </c>
      <c r="D560">
        <v>46170360</v>
      </c>
      <c r="E560">
        <v>1</v>
      </c>
      <c r="F560">
        <v>1</v>
      </c>
      <c r="G560">
        <v>30570983</v>
      </c>
      <c r="H560">
        <v>2</v>
      </c>
      <c r="I560" t="s">
        <v>915</v>
      </c>
      <c r="J560" t="s">
        <v>916</v>
      </c>
      <c r="K560" t="s">
        <v>917</v>
      </c>
      <c r="L560">
        <v>1368</v>
      </c>
      <c r="N560">
        <v>1011</v>
      </c>
      <c r="O560" t="s">
        <v>611</v>
      </c>
      <c r="P560" t="s">
        <v>611</v>
      </c>
      <c r="Q560">
        <v>1</v>
      </c>
      <c r="W560">
        <v>0</v>
      </c>
      <c r="X560">
        <v>-1010089867</v>
      </c>
      <c r="Y560">
        <f t="shared" si="278"/>
        <v>0.52</v>
      </c>
      <c r="AA560">
        <v>0</v>
      </c>
      <c r="AB560">
        <v>2262.14</v>
      </c>
      <c r="AC560">
        <v>604.27</v>
      </c>
      <c r="AD560">
        <v>0</v>
      </c>
      <c r="AE560">
        <v>0</v>
      </c>
      <c r="AF560">
        <v>180.35</v>
      </c>
      <c r="AG560">
        <v>16.93</v>
      </c>
      <c r="AH560">
        <v>0</v>
      </c>
      <c r="AI560">
        <v>1</v>
      </c>
      <c r="AJ560">
        <v>11.98</v>
      </c>
      <c r="AK560">
        <v>34.090000000000003</v>
      </c>
      <c r="AL560">
        <v>1</v>
      </c>
      <c r="AM560">
        <v>2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0.52</v>
      </c>
      <c r="AU560" t="s">
        <v>3</v>
      </c>
      <c r="AV560">
        <v>0</v>
      </c>
      <c r="AW560">
        <v>2</v>
      </c>
      <c r="AX560">
        <v>50448387</v>
      </c>
      <c r="AY560">
        <v>1</v>
      </c>
      <c r="AZ560">
        <v>0</v>
      </c>
      <c r="BA560">
        <v>584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f>ROUND(Y560*Source!I389*DO560,9)</f>
        <v>0</v>
      </c>
      <c r="CX560">
        <f>ROUND(Y560*Source!I389,9)</f>
        <v>1.976E-2</v>
      </c>
      <c r="CY560">
        <f>AB560</f>
        <v>2262.14</v>
      </c>
      <c r="CZ560">
        <f>AF560</f>
        <v>180.35</v>
      </c>
      <c r="DA560">
        <f>AJ560</f>
        <v>11.98</v>
      </c>
      <c r="DB560">
        <f t="shared" si="279"/>
        <v>93.78</v>
      </c>
      <c r="DC560">
        <f t="shared" si="280"/>
        <v>8.8000000000000007</v>
      </c>
      <c r="DD560" t="s">
        <v>3</v>
      </c>
      <c r="DE560" t="s">
        <v>3</v>
      </c>
      <c r="DF560">
        <f t="shared" si="277"/>
        <v>0</v>
      </c>
      <c r="DG560">
        <f>ROUND(ROUND(AF560*AJ560,2)*CX560,2)</f>
        <v>42.69</v>
      </c>
      <c r="DH560">
        <f>ROUND(ROUND(AG560*AK560,2)*CX560,2)</f>
        <v>11.4</v>
      </c>
      <c r="DI560">
        <f t="shared" si="265"/>
        <v>0</v>
      </c>
      <c r="DJ560">
        <f>DG560</f>
        <v>42.69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ROW(Source!A389)</f>
        <v>389</v>
      </c>
      <c r="B561">
        <v>50447276</v>
      </c>
      <c r="C561">
        <v>50448373</v>
      </c>
      <c r="D561">
        <v>31110605</v>
      </c>
      <c r="E561">
        <v>1</v>
      </c>
      <c r="F561">
        <v>1</v>
      </c>
      <c r="G561">
        <v>30570983</v>
      </c>
      <c r="H561">
        <v>3</v>
      </c>
      <c r="I561" t="s">
        <v>698</v>
      </c>
      <c r="J561" t="s">
        <v>699</v>
      </c>
      <c r="K561" t="s">
        <v>700</v>
      </c>
      <c r="L561">
        <v>1339</v>
      </c>
      <c r="N561">
        <v>1007</v>
      </c>
      <c r="O561" t="s">
        <v>115</v>
      </c>
      <c r="P561" t="s">
        <v>115</v>
      </c>
      <c r="Q561">
        <v>1</v>
      </c>
      <c r="W561">
        <v>0</v>
      </c>
      <c r="X561">
        <v>1942501623</v>
      </c>
      <c r="Y561">
        <f t="shared" si="278"/>
        <v>5</v>
      </c>
      <c r="AA561">
        <v>42.5</v>
      </c>
      <c r="AB561">
        <v>0</v>
      </c>
      <c r="AC561">
        <v>0</v>
      </c>
      <c r="AD561">
        <v>0</v>
      </c>
      <c r="AE561">
        <v>7.07</v>
      </c>
      <c r="AF561">
        <v>0</v>
      </c>
      <c r="AG561">
        <v>0</v>
      </c>
      <c r="AH561">
        <v>0</v>
      </c>
      <c r="AI561">
        <v>6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5</v>
      </c>
      <c r="AU561" t="s">
        <v>3</v>
      </c>
      <c r="AV561">
        <v>0</v>
      </c>
      <c r="AW561">
        <v>2</v>
      </c>
      <c r="AX561">
        <v>50448388</v>
      </c>
      <c r="AY561">
        <v>1</v>
      </c>
      <c r="AZ561">
        <v>0</v>
      </c>
      <c r="BA561">
        <v>585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ROUND(Y561*Source!I389,9)</f>
        <v>0.19</v>
      </c>
      <c r="CY561">
        <f>AA561</f>
        <v>42.5</v>
      </c>
      <c r="CZ561">
        <f>AE561</f>
        <v>7.07</v>
      </c>
      <c r="DA561">
        <f>AI561</f>
        <v>6</v>
      </c>
      <c r="DB561">
        <f t="shared" si="279"/>
        <v>35.35</v>
      </c>
      <c r="DC561">
        <f t="shared" si="280"/>
        <v>0</v>
      </c>
      <c r="DD561" t="s">
        <v>3</v>
      </c>
      <c r="DE561" t="s">
        <v>3</v>
      </c>
      <c r="DF561">
        <f>ROUND(ROUND(AE561*AI561,2)*CX561,2)</f>
        <v>8.06</v>
      </c>
      <c r="DG561">
        <f t="shared" ref="DG561:DG568" si="281">ROUND(ROUND(AF561,2)*CX561,2)</f>
        <v>0</v>
      </c>
      <c r="DH561">
        <f t="shared" ref="DH561:DH568" si="282">ROUND(ROUND(AG561,2)*CX561,2)</f>
        <v>0</v>
      </c>
      <c r="DI561">
        <f t="shared" si="265"/>
        <v>0</v>
      </c>
      <c r="DJ561">
        <f>DF561</f>
        <v>8.06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ROW(Source!A389)</f>
        <v>389</v>
      </c>
      <c r="B562">
        <v>50447276</v>
      </c>
      <c r="C562">
        <v>50448373</v>
      </c>
      <c r="D562">
        <v>46205527</v>
      </c>
      <c r="E562">
        <v>1</v>
      </c>
      <c r="F562">
        <v>1</v>
      </c>
      <c r="G562">
        <v>30570983</v>
      </c>
      <c r="H562">
        <v>3</v>
      </c>
      <c r="I562" t="s">
        <v>113</v>
      </c>
      <c r="J562" t="s">
        <v>496</v>
      </c>
      <c r="K562" t="s">
        <v>495</v>
      </c>
      <c r="L562">
        <v>1339</v>
      </c>
      <c r="N562">
        <v>1007</v>
      </c>
      <c r="O562" t="s">
        <v>115</v>
      </c>
      <c r="P562" t="s">
        <v>115</v>
      </c>
      <c r="Q562">
        <v>1</v>
      </c>
      <c r="W562">
        <v>0</v>
      </c>
      <c r="X562">
        <v>-449487181</v>
      </c>
      <c r="Y562">
        <f t="shared" si="278"/>
        <v>110</v>
      </c>
      <c r="AA562">
        <v>808.99</v>
      </c>
      <c r="AB562">
        <v>0</v>
      </c>
      <c r="AC562">
        <v>0</v>
      </c>
      <c r="AD562">
        <v>0</v>
      </c>
      <c r="AE562">
        <v>104.99</v>
      </c>
      <c r="AF562">
        <v>0</v>
      </c>
      <c r="AG562">
        <v>0</v>
      </c>
      <c r="AH562">
        <v>0</v>
      </c>
      <c r="AI562">
        <v>7.69</v>
      </c>
      <c r="AJ562">
        <v>1</v>
      </c>
      <c r="AK562">
        <v>1</v>
      </c>
      <c r="AL562">
        <v>1</v>
      </c>
      <c r="AM562">
        <v>0</v>
      </c>
      <c r="AN562">
        <v>0</v>
      </c>
      <c r="AO562">
        <v>0</v>
      </c>
      <c r="AP562">
        <v>1</v>
      </c>
      <c r="AQ562">
        <v>0</v>
      </c>
      <c r="AR562">
        <v>0</v>
      </c>
      <c r="AS562" t="s">
        <v>3</v>
      </c>
      <c r="AT562">
        <v>110</v>
      </c>
      <c r="AU562" t="s">
        <v>3</v>
      </c>
      <c r="AV562">
        <v>0</v>
      </c>
      <c r="AW562">
        <v>1</v>
      </c>
      <c r="AX562">
        <v>-1</v>
      </c>
      <c r="AY562">
        <v>0</v>
      </c>
      <c r="AZ562">
        <v>0</v>
      </c>
      <c r="BA562" t="s">
        <v>3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ROUND(Y562*Source!I389,9)</f>
        <v>4.18</v>
      </c>
      <c r="CY562">
        <f>AA562</f>
        <v>808.99</v>
      </c>
      <c r="CZ562">
        <f>AE562</f>
        <v>104.99</v>
      </c>
      <c r="DA562">
        <f>AI562</f>
        <v>7.69</v>
      </c>
      <c r="DB562">
        <f t="shared" si="279"/>
        <v>11548.9</v>
      </c>
      <c r="DC562">
        <f t="shared" si="280"/>
        <v>0</v>
      </c>
      <c r="DD562" t="s">
        <v>3</v>
      </c>
      <c r="DE562" t="s">
        <v>3</v>
      </c>
      <c r="DF562">
        <f>ROUND(ROUND(AE562*AI562,2)*CX562,2)</f>
        <v>3374.81</v>
      </c>
      <c r="DG562">
        <f t="shared" si="281"/>
        <v>0</v>
      </c>
      <c r="DH562">
        <f t="shared" si="282"/>
        <v>0</v>
      </c>
      <c r="DI562">
        <f t="shared" si="265"/>
        <v>0</v>
      </c>
      <c r="DJ562">
        <f>DF562</f>
        <v>3374.81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ROW(Source!A392)</f>
        <v>392</v>
      </c>
      <c r="B563">
        <v>50447275</v>
      </c>
      <c r="C563">
        <v>50448391</v>
      </c>
      <c r="D563">
        <v>40404405</v>
      </c>
      <c r="E563">
        <v>30570983</v>
      </c>
      <c r="F563">
        <v>1</v>
      </c>
      <c r="G563">
        <v>30570983</v>
      </c>
      <c r="H563">
        <v>1</v>
      </c>
      <c r="I563" t="s">
        <v>605</v>
      </c>
      <c r="J563" t="s">
        <v>3</v>
      </c>
      <c r="K563" t="s">
        <v>606</v>
      </c>
      <c r="L563">
        <v>1191</v>
      </c>
      <c r="N563">
        <v>1013</v>
      </c>
      <c r="O563" t="s">
        <v>607</v>
      </c>
      <c r="P563" t="s">
        <v>607</v>
      </c>
      <c r="Q563">
        <v>1</v>
      </c>
      <c r="W563">
        <v>0</v>
      </c>
      <c r="X563">
        <v>476480486</v>
      </c>
      <c r="Y563">
        <f t="shared" si="278"/>
        <v>118.04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118.04</v>
      </c>
      <c r="AU563" t="s">
        <v>3</v>
      </c>
      <c r="AV563">
        <v>1</v>
      </c>
      <c r="AW563">
        <v>2</v>
      </c>
      <c r="AX563">
        <v>50448397</v>
      </c>
      <c r="AY563">
        <v>1</v>
      </c>
      <c r="AZ563">
        <v>0</v>
      </c>
      <c r="BA563">
        <v>587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U563">
        <f>ROUND(AT563*Source!I392*AH563*AL563,2)</f>
        <v>0</v>
      </c>
      <c r="CV563">
        <f>ROUND(Y563*Source!I392,9)</f>
        <v>448.55200000000002</v>
      </c>
      <c r="CW563">
        <v>0</v>
      </c>
      <c r="CX563">
        <f>ROUND(Y563*Source!I392,9)</f>
        <v>448.55200000000002</v>
      </c>
      <c r="CY563">
        <f>AD563</f>
        <v>0</v>
      </c>
      <c r="CZ563">
        <f>AH563</f>
        <v>0</v>
      </c>
      <c r="DA563">
        <f>AL563</f>
        <v>1</v>
      </c>
      <c r="DB563">
        <f t="shared" si="279"/>
        <v>0</v>
      </c>
      <c r="DC563">
        <f t="shared" si="280"/>
        <v>0</v>
      </c>
      <c r="DD563" t="s">
        <v>3</v>
      </c>
      <c r="DE563" t="s">
        <v>3</v>
      </c>
      <c r="DF563">
        <f t="shared" ref="DF563:DF571" si="283">ROUND(ROUND(AE563,2)*CX563,2)</f>
        <v>0</v>
      </c>
      <c r="DG563">
        <f t="shared" si="281"/>
        <v>0</v>
      </c>
      <c r="DH563">
        <f t="shared" si="282"/>
        <v>0</v>
      </c>
      <c r="DI563">
        <f t="shared" si="265"/>
        <v>0</v>
      </c>
      <c r="DJ563">
        <f>DI563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ROW(Source!A392)</f>
        <v>392</v>
      </c>
      <c r="B564">
        <v>50447275</v>
      </c>
      <c r="C564">
        <v>50448391</v>
      </c>
      <c r="D564">
        <v>46170885</v>
      </c>
      <c r="E564">
        <v>1</v>
      </c>
      <c r="F564">
        <v>1</v>
      </c>
      <c r="G564">
        <v>30570983</v>
      </c>
      <c r="H564">
        <v>2</v>
      </c>
      <c r="I564" t="s">
        <v>918</v>
      </c>
      <c r="J564" t="s">
        <v>919</v>
      </c>
      <c r="K564" t="s">
        <v>920</v>
      </c>
      <c r="L564">
        <v>1368</v>
      </c>
      <c r="N564">
        <v>1011</v>
      </c>
      <c r="O564" t="s">
        <v>611</v>
      </c>
      <c r="P564" t="s">
        <v>611</v>
      </c>
      <c r="Q564">
        <v>1</v>
      </c>
      <c r="W564">
        <v>0</v>
      </c>
      <c r="X564">
        <v>-1320872807</v>
      </c>
      <c r="Y564">
        <f t="shared" si="278"/>
        <v>0.33</v>
      </c>
      <c r="AA564">
        <v>0</v>
      </c>
      <c r="AB564">
        <v>15.54</v>
      </c>
      <c r="AC564">
        <v>0</v>
      </c>
      <c r="AD564">
        <v>0</v>
      </c>
      <c r="AE564">
        <v>0</v>
      </c>
      <c r="AF564">
        <v>15.54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0.33</v>
      </c>
      <c r="AU564" t="s">
        <v>3</v>
      </c>
      <c r="AV564">
        <v>0</v>
      </c>
      <c r="AW564">
        <v>2</v>
      </c>
      <c r="AX564">
        <v>50448398</v>
      </c>
      <c r="AY564">
        <v>1</v>
      </c>
      <c r="AZ564">
        <v>0</v>
      </c>
      <c r="BA564">
        <v>588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f>ROUND(Y564*Source!I392*DO564,9)</f>
        <v>0</v>
      </c>
      <c r="CX564">
        <f>ROUND(Y564*Source!I392,9)</f>
        <v>1.254</v>
      </c>
      <c r="CY564">
        <f>AB564</f>
        <v>15.54</v>
      </c>
      <c r="CZ564">
        <f>AF564</f>
        <v>15.54</v>
      </c>
      <c r="DA564">
        <f>AJ564</f>
        <v>1</v>
      </c>
      <c r="DB564">
        <f t="shared" si="279"/>
        <v>5.13</v>
      </c>
      <c r="DC564">
        <f t="shared" si="280"/>
        <v>0</v>
      </c>
      <c r="DD564" t="s">
        <v>3</v>
      </c>
      <c r="DE564" t="s">
        <v>3</v>
      </c>
      <c r="DF564">
        <f t="shared" si="283"/>
        <v>0</v>
      </c>
      <c r="DG564">
        <f t="shared" si="281"/>
        <v>19.489999999999998</v>
      </c>
      <c r="DH564">
        <f t="shared" si="282"/>
        <v>0</v>
      </c>
      <c r="DI564">
        <f t="shared" si="265"/>
        <v>0</v>
      </c>
      <c r="DJ564">
        <f>DG564</f>
        <v>19.489999999999998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ROW(Source!A392)</f>
        <v>392</v>
      </c>
      <c r="B565">
        <v>50447275</v>
      </c>
      <c r="C565">
        <v>50448391</v>
      </c>
      <c r="D565">
        <v>46170887</v>
      </c>
      <c r="E565">
        <v>1</v>
      </c>
      <c r="F565">
        <v>1</v>
      </c>
      <c r="G565">
        <v>30570983</v>
      </c>
      <c r="H565">
        <v>2</v>
      </c>
      <c r="I565" t="s">
        <v>921</v>
      </c>
      <c r="J565" t="s">
        <v>922</v>
      </c>
      <c r="K565" t="s">
        <v>923</v>
      </c>
      <c r="L565">
        <v>1368</v>
      </c>
      <c r="N565">
        <v>1011</v>
      </c>
      <c r="O565" t="s">
        <v>611</v>
      </c>
      <c r="P565" t="s">
        <v>611</v>
      </c>
      <c r="Q565">
        <v>1</v>
      </c>
      <c r="W565">
        <v>0</v>
      </c>
      <c r="X565">
        <v>-1899016018</v>
      </c>
      <c r="Y565">
        <f t="shared" si="278"/>
        <v>0.33</v>
      </c>
      <c r="AA565">
        <v>0</v>
      </c>
      <c r="AB565">
        <v>81.150000000000006</v>
      </c>
      <c r="AC565">
        <v>14.54</v>
      </c>
      <c r="AD565">
        <v>0</v>
      </c>
      <c r="AE565">
        <v>0</v>
      </c>
      <c r="AF565">
        <v>81.150000000000006</v>
      </c>
      <c r="AG565">
        <v>14.54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0.33</v>
      </c>
      <c r="AU565" t="s">
        <v>3</v>
      </c>
      <c r="AV565">
        <v>0</v>
      </c>
      <c r="AW565">
        <v>2</v>
      </c>
      <c r="AX565">
        <v>50448399</v>
      </c>
      <c r="AY565">
        <v>1</v>
      </c>
      <c r="AZ565">
        <v>0</v>
      </c>
      <c r="BA565">
        <v>589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f>ROUND(Y565*Source!I392*DO565,9)</f>
        <v>0</v>
      </c>
      <c r="CX565">
        <f>ROUND(Y565*Source!I392,9)</f>
        <v>1.254</v>
      </c>
      <c r="CY565">
        <f>AB565</f>
        <v>81.150000000000006</v>
      </c>
      <c r="CZ565">
        <f>AF565</f>
        <v>81.150000000000006</v>
      </c>
      <c r="DA565">
        <f>AJ565</f>
        <v>1</v>
      </c>
      <c r="DB565">
        <f t="shared" si="279"/>
        <v>26.78</v>
      </c>
      <c r="DC565">
        <f t="shared" si="280"/>
        <v>4.8</v>
      </c>
      <c r="DD565" t="s">
        <v>3</v>
      </c>
      <c r="DE565" t="s">
        <v>3</v>
      </c>
      <c r="DF565">
        <f t="shared" si="283"/>
        <v>0</v>
      </c>
      <c r="DG565">
        <f t="shared" si="281"/>
        <v>101.76</v>
      </c>
      <c r="DH565">
        <f t="shared" si="282"/>
        <v>18.23</v>
      </c>
      <c r="DI565">
        <f t="shared" si="265"/>
        <v>0</v>
      </c>
      <c r="DJ565">
        <f>DG565</f>
        <v>101.76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ROW(Source!A392)</f>
        <v>392</v>
      </c>
      <c r="B566">
        <v>50447275</v>
      </c>
      <c r="C566">
        <v>50448391</v>
      </c>
      <c r="D566">
        <v>46170215</v>
      </c>
      <c r="E566">
        <v>1</v>
      </c>
      <c r="F566">
        <v>1</v>
      </c>
      <c r="G566">
        <v>30570983</v>
      </c>
      <c r="H566">
        <v>2</v>
      </c>
      <c r="I566" t="s">
        <v>715</v>
      </c>
      <c r="J566" t="s">
        <v>716</v>
      </c>
      <c r="K566" t="s">
        <v>717</v>
      </c>
      <c r="L566">
        <v>1368</v>
      </c>
      <c r="N566">
        <v>1011</v>
      </c>
      <c r="O566" t="s">
        <v>611</v>
      </c>
      <c r="P566" t="s">
        <v>611</v>
      </c>
      <c r="Q566">
        <v>1</v>
      </c>
      <c r="W566">
        <v>0</v>
      </c>
      <c r="X566">
        <v>922387863</v>
      </c>
      <c r="Y566">
        <f t="shared" si="278"/>
        <v>0.48</v>
      </c>
      <c r="AA566">
        <v>0</v>
      </c>
      <c r="AB566">
        <v>179.17</v>
      </c>
      <c r="AC566">
        <v>16.93</v>
      </c>
      <c r="AD566">
        <v>0</v>
      </c>
      <c r="AE566">
        <v>0</v>
      </c>
      <c r="AF566">
        <v>179.17</v>
      </c>
      <c r="AG566">
        <v>16.93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0.48</v>
      </c>
      <c r="AU566" t="s">
        <v>3</v>
      </c>
      <c r="AV566">
        <v>0</v>
      </c>
      <c r="AW566">
        <v>2</v>
      </c>
      <c r="AX566">
        <v>50448400</v>
      </c>
      <c r="AY566">
        <v>1</v>
      </c>
      <c r="AZ566">
        <v>0</v>
      </c>
      <c r="BA566">
        <v>590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f>ROUND(Y566*Source!I392*DO566,9)</f>
        <v>0</v>
      </c>
      <c r="CX566">
        <f>ROUND(Y566*Source!I392,9)</f>
        <v>1.8240000000000001</v>
      </c>
      <c r="CY566">
        <f>AB566</f>
        <v>179.17</v>
      </c>
      <c r="CZ566">
        <f>AF566</f>
        <v>179.17</v>
      </c>
      <c r="DA566">
        <f>AJ566</f>
        <v>1</v>
      </c>
      <c r="DB566">
        <f t="shared" si="279"/>
        <v>86</v>
      </c>
      <c r="DC566">
        <f t="shared" si="280"/>
        <v>8.1300000000000008</v>
      </c>
      <c r="DD566" t="s">
        <v>3</v>
      </c>
      <c r="DE566" t="s">
        <v>3</v>
      </c>
      <c r="DF566">
        <f t="shared" si="283"/>
        <v>0</v>
      </c>
      <c r="DG566">
        <f t="shared" si="281"/>
        <v>326.81</v>
      </c>
      <c r="DH566">
        <f t="shared" si="282"/>
        <v>30.88</v>
      </c>
      <c r="DI566">
        <f t="shared" si="265"/>
        <v>0</v>
      </c>
      <c r="DJ566">
        <f>DG566</f>
        <v>326.81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ROW(Source!A392)</f>
        <v>392</v>
      </c>
      <c r="B567">
        <v>50447275</v>
      </c>
      <c r="C567">
        <v>50448391</v>
      </c>
      <c r="D567">
        <v>46142475</v>
      </c>
      <c r="E567">
        <v>1</v>
      </c>
      <c r="F567">
        <v>1</v>
      </c>
      <c r="G567">
        <v>30570983</v>
      </c>
      <c r="H567">
        <v>3</v>
      </c>
      <c r="I567" t="s">
        <v>505</v>
      </c>
      <c r="J567" t="s">
        <v>506</v>
      </c>
      <c r="K567" t="s">
        <v>1076</v>
      </c>
      <c r="L567">
        <v>1301</v>
      </c>
      <c r="N567">
        <v>1003</v>
      </c>
      <c r="O567" t="s">
        <v>370</v>
      </c>
      <c r="P567" t="s">
        <v>370</v>
      </c>
      <c r="Q567">
        <v>1</v>
      </c>
      <c r="W567">
        <v>0</v>
      </c>
      <c r="X567">
        <v>1898614274</v>
      </c>
      <c r="Y567">
        <f t="shared" si="278"/>
        <v>1025</v>
      </c>
      <c r="AA567">
        <v>41.62</v>
      </c>
      <c r="AB567">
        <v>0</v>
      </c>
      <c r="AC567">
        <v>0</v>
      </c>
      <c r="AD567">
        <v>0</v>
      </c>
      <c r="AE567">
        <v>41.62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0</v>
      </c>
      <c r="AN567">
        <v>0</v>
      </c>
      <c r="AO567">
        <v>0</v>
      </c>
      <c r="AP567">
        <v>1</v>
      </c>
      <c r="AQ567">
        <v>0</v>
      </c>
      <c r="AR567">
        <v>0</v>
      </c>
      <c r="AS567" t="s">
        <v>3</v>
      </c>
      <c r="AT567">
        <v>1025</v>
      </c>
      <c r="AU567" t="s">
        <v>3</v>
      </c>
      <c r="AV567">
        <v>0</v>
      </c>
      <c r="AW567">
        <v>1</v>
      </c>
      <c r="AX567">
        <v>-1</v>
      </c>
      <c r="AY567">
        <v>0</v>
      </c>
      <c r="AZ567">
        <v>0</v>
      </c>
      <c r="BA567" t="s">
        <v>3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ROUND(Y567*Source!I392,9)</f>
        <v>3895</v>
      </c>
      <c r="CY567">
        <f>AA567</f>
        <v>41.62</v>
      </c>
      <c r="CZ567">
        <f>AE567</f>
        <v>41.62</v>
      </c>
      <c r="DA567">
        <f>AI567</f>
        <v>1</v>
      </c>
      <c r="DB567">
        <f t="shared" si="279"/>
        <v>42660.5</v>
      </c>
      <c r="DC567">
        <f t="shared" si="280"/>
        <v>0</v>
      </c>
      <c r="DD567" t="s">
        <v>3</v>
      </c>
      <c r="DE567" t="s">
        <v>3</v>
      </c>
      <c r="DF567">
        <f t="shared" si="283"/>
        <v>162109.9</v>
      </c>
      <c r="DG567">
        <f t="shared" si="281"/>
        <v>0</v>
      </c>
      <c r="DH567">
        <f t="shared" si="282"/>
        <v>0</v>
      </c>
      <c r="DI567">
        <f t="shared" si="265"/>
        <v>0</v>
      </c>
      <c r="DJ567">
        <f>DF567</f>
        <v>162109.9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ROW(Source!A393)</f>
        <v>393</v>
      </c>
      <c r="B568">
        <v>50447276</v>
      </c>
      <c r="C568">
        <v>50448391</v>
      </c>
      <c r="D568">
        <v>40404405</v>
      </c>
      <c r="E568">
        <v>30570983</v>
      </c>
      <c r="F568">
        <v>1</v>
      </c>
      <c r="G568">
        <v>30570983</v>
      </c>
      <c r="H568">
        <v>1</v>
      </c>
      <c r="I568" t="s">
        <v>605</v>
      </c>
      <c r="J568" t="s">
        <v>3</v>
      </c>
      <c r="K568" t="s">
        <v>606</v>
      </c>
      <c r="L568">
        <v>1191</v>
      </c>
      <c r="N568">
        <v>1013</v>
      </c>
      <c r="O568" t="s">
        <v>607</v>
      </c>
      <c r="P568" t="s">
        <v>607</v>
      </c>
      <c r="Q568">
        <v>1</v>
      </c>
      <c r="W568">
        <v>0</v>
      </c>
      <c r="X568">
        <v>476480486</v>
      </c>
      <c r="Y568">
        <f t="shared" si="278"/>
        <v>118.04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5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118.04</v>
      </c>
      <c r="AU568" t="s">
        <v>3</v>
      </c>
      <c r="AV568">
        <v>1</v>
      </c>
      <c r="AW568">
        <v>2</v>
      </c>
      <c r="AX568">
        <v>50448397</v>
      </c>
      <c r="AY568">
        <v>1</v>
      </c>
      <c r="AZ568">
        <v>0</v>
      </c>
      <c r="BA568">
        <v>592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U568">
        <f>ROUND(AT568*Source!I393*AH568*AL568,2)</f>
        <v>0</v>
      </c>
      <c r="CV568">
        <f>ROUND(Y568*Source!I393,9)</f>
        <v>448.55200000000002</v>
      </c>
      <c r="CW568">
        <v>0</v>
      </c>
      <c r="CX568">
        <f>ROUND(Y568*Source!I393,9)</f>
        <v>448.55200000000002</v>
      </c>
      <c r="CY568">
        <f>AD568</f>
        <v>0</v>
      </c>
      <c r="CZ568">
        <f>AH568</f>
        <v>0</v>
      </c>
      <c r="DA568">
        <f>AL568</f>
        <v>1</v>
      </c>
      <c r="DB568">
        <f t="shared" si="279"/>
        <v>0</v>
      </c>
      <c r="DC568">
        <f t="shared" si="280"/>
        <v>0</v>
      </c>
      <c r="DD568" t="s">
        <v>3</v>
      </c>
      <c r="DE568" t="s">
        <v>3</v>
      </c>
      <c r="DF568">
        <f t="shared" si="283"/>
        <v>0</v>
      </c>
      <c r="DG568">
        <f t="shared" si="281"/>
        <v>0</v>
      </c>
      <c r="DH568">
        <f t="shared" si="282"/>
        <v>0</v>
      </c>
      <c r="DI568">
        <f t="shared" si="265"/>
        <v>0</v>
      </c>
      <c r="DJ568">
        <f>DI568</f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ROW(Source!A393)</f>
        <v>393</v>
      </c>
      <c r="B569">
        <v>50447276</v>
      </c>
      <c r="C569">
        <v>50448391</v>
      </c>
      <c r="D569">
        <v>46170885</v>
      </c>
      <c r="E569">
        <v>1</v>
      </c>
      <c r="F569">
        <v>1</v>
      </c>
      <c r="G569">
        <v>30570983</v>
      </c>
      <c r="H569">
        <v>2</v>
      </c>
      <c r="I569" t="s">
        <v>918</v>
      </c>
      <c r="J569" t="s">
        <v>919</v>
      </c>
      <c r="K569" t="s">
        <v>920</v>
      </c>
      <c r="L569">
        <v>1368</v>
      </c>
      <c r="N569">
        <v>1011</v>
      </c>
      <c r="O569" t="s">
        <v>611</v>
      </c>
      <c r="P569" t="s">
        <v>611</v>
      </c>
      <c r="Q569">
        <v>1</v>
      </c>
      <c r="W569">
        <v>0</v>
      </c>
      <c r="X569">
        <v>-1320872807</v>
      </c>
      <c r="Y569">
        <f t="shared" si="278"/>
        <v>0.33</v>
      </c>
      <c r="AA569">
        <v>0</v>
      </c>
      <c r="AB569">
        <v>138.44999999999999</v>
      </c>
      <c r="AC569">
        <v>0</v>
      </c>
      <c r="AD569">
        <v>0</v>
      </c>
      <c r="AE569">
        <v>0</v>
      </c>
      <c r="AF569">
        <v>15.54</v>
      </c>
      <c r="AG569">
        <v>0</v>
      </c>
      <c r="AH569">
        <v>0</v>
      </c>
      <c r="AI569">
        <v>1</v>
      </c>
      <c r="AJ569">
        <v>8.35</v>
      </c>
      <c r="AK569">
        <v>34.090000000000003</v>
      </c>
      <c r="AL569">
        <v>1</v>
      </c>
      <c r="AM569">
        <v>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0.33</v>
      </c>
      <c r="AU569" t="s">
        <v>3</v>
      </c>
      <c r="AV569">
        <v>0</v>
      </c>
      <c r="AW569">
        <v>2</v>
      </c>
      <c r="AX569">
        <v>50448398</v>
      </c>
      <c r="AY569">
        <v>1</v>
      </c>
      <c r="AZ569">
        <v>0</v>
      </c>
      <c r="BA569">
        <v>593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f>ROUND(Y569*Source!I393*DO569,9)</f>
        <v>0</v>
      </c>
      <c r="CX569">
        <f>ROUND(Y569*Source!I393,9)</f>
        <v>1.254</v>
      </c>
      <c r="CY569">
        <f>AB569</f>
        <v>138.44999999999999</v>
      </c>
      <c r="CZ569">
        <f>AF569</f>
        <v>15.54</v>
      </c>
      <c r="DA569">
        <f>AJ569</f>
        <v>8.35</v>
      </c>
      <c r="DB569">
        <f t="shared" si="279"/>
        <v>5.13</v>
      </c>
      <c r="DC569">
        <f t="shared" si="280"/>
        <v>0</v>
      </c>
      <c r="DD569" t="s">
        <v>3</v>
      </c>
      <c r="DE569" t="s">
        <v>3</v>
      </c>
      <c r="DF569">
        <f t="shared" si="283"/>
        <v>0</v>
      </c>
      <c r="DG569">
        <f>ROUND(ROUND(AF569*AJ569,2)*CX569,2)</f>
        <v>162.72</v>
      </c>
      <c r="DH569">
        <f>ROUND(ROUND(AG569*AK569,2)*CX569,2)</f>
        <v>0</v>
      </c>
      <c r="DI569">
        <f t="shared" si="265"/>
        <v>0</v>
      </c>
      <c r="DJ569">
        <f>DG569</f>
        <v>162.72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ROW(Source!A393)</f>
        <v>393</v>
      </c>
      <c r="B570">
        <v>50447276</v>
      </c>
      <c r="C570">
        <v>50448391</v>
      </c>
      <c r="D570">
        <v>46170887</v>
      </c>
      <c r="E570">
        <v>1</v>
      </c>
      <c r="F570">
        <v>1</v>
      </c>
      <c r="G570">
        <v>30570983</v>
      </c>
      <c r="H570">
        <v>2</v>
      </c>
      <c r="I570" t="s">
        <v>921</v>
      </c>
      <c r="J570" t="s">
        <v>922</v>
      </c>
      <c r="K570" t="s">
        <v>923</v>
      </c>
      <c r="L570">
        <v>1368</v>
      </c>
      <c r="N570">
        <v>1011</v>
      </c>
      <c r="O570" t="s">
        <v>611</v>
      </c>
      <c r="P570" t="s">
        <v>611</v>
      </c>
      <c r="Q570">
        <v>1</v>
      </c>
      <c r="W570">
        <v>0</v>
      </c>
      <c r="X570">
        <v>-1899016018</v>
      </c>
      <c r="Y570">
        <f t="shared" si="278"/>
        <v>0.33</v>
      </c>
      <c r="AA570">
        <v>0</v>
      </c>
      <c r="AB570">
        <v>1162</v>
      </c>
      <c r="AC570">
        <v>528.88</v>
      </c>
      <c r="AD570">
        <v>0</v>
      </c>
      <c r="AE570">
        <v>0</v>
      </c>
      <c r="AF570">
        <v>81.150000000000006</v>
      </c>
      <c r="AG570">
        <v>14.54</v>
      </c>
      <c r="AH570">
        <v>0</v>
      </c>
      <c r="AI570">
        <v>1</v>
      </c>
      <c r="AJ570">
        <v>13.42</v>
      </c>
      <c r="AK570">
        <v>34.090000000000003</v>
      </c>
      <c r="AL570">
        <v>1</v>
      </c>
      <c r="AM570">
        <v>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0.33</v>
      </c>
      <c r="AU570" t="s">
        <v>3</v>
      </c>
      <c r="AV570">
        <v>0</v>
      </c>
      <c r="AW570">
        <v>2</v>
      </c>
      <c r="AX570">
        <v>50448399</v>
      </c>
      <c r="AY570">
        <v>1</v>
      </c>
      <c r="AZ570">
        <v>0</v>
      </c>
      <c r="BA570">
        <v>594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f>ROUND(Y570*Source!I393*DO570,9)</f>
        <v>0</v>
      </c>
      <c r="CX570">
        <f>ROUND(Y570*Source!I393,9)</f>
        <v>1.254</v>
      </c>
      <c r="CY570">
        <f>AB570</f>
        <v>1162</v>
      </c>
      <c r="CZ570">
        <f>AF570</f>
        <v>81.150000000000006</v>
      </c>
      <c r="DA570">
        <f>AJ570</f>
        <v>13.42</v>
      </c>
      <c r="DB570">
        <f t="shared" si="279"/>
        <v>26.78</v>
      </c>
      <c r="DC570">
        <f t="shared" si="280"/>
        <v>4.8</v>
      </c>
      <c r="DD570" t="s">
        <v>3</v>
      </c>
      <c r="DE570" t="s">
        <v>3</v>
      </c>
      <c r="DF570">
        <f t="shared" si="283"/>
        <v>0</v>
      </c>
      <c r="DG570">
        <f>ROUND(ROUND(AF570*AJ570,2)*CX570,2)</f>
        <v>1365.64</v>
      </c>
      <c r="DH570">
        <f>ROUND(ROUND(AG570*AK570,2)*CX570,2)</f>
        <v>621.57000000000005</v>
      </c>
      <c r="DI570">
        <f t="shared" si="265"/>
        <v>0</v>
      </c>
      <c r="DJ570">
        <f>DG570</f>
        <v>1365.64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ROW(Source!A393)</f>
        <v>393</v>
      </c>
      <c r="B571">
        <v>50447276</v>
      </c>
      <c r="C571">
        <v>50448391</v>
      </c>
      <c r="D571">
        <v>46170215</v>
      </c>
      <c r="E571">
        <v>1</v>
      </c>
      <c r="F571">
        <v>1</v>
      </c>
      <c r="G571">
        <v>30570983</v>
      </c>
      <c r="H571">
        <v>2</v>
      </c>
      <c r="I571" t="s">
        <v>715</v>
      </c>
      <c r="J571" t="s">
        <v>716</v>
      </c>
      <c r="K571" t="s">
        <v>717</v>
      </c>
      <c r="L571">
        <v>1368</v>
      </c>
      <c r="N571">
        <v>1011</v>
      </c>
      <c r="O571" t="s">
        <v>611</v>
      </c>
      <c r="P571" t="s">
        <v>611</v>
      </c>
      <c r="Q571">
        <v>1</v>
      </c>
      <c r="W571">
        <v>0</v>
      </c>
      <c r="X571">
        <v>922387863</v>
      </c>
      <c r="Y571">
        <f t="shared" si="278"/>
        <v>0.48</v>
      </c>
      <c r="AA571">
        <v>0</v>
      </c>
      <c r="AB571">
        <v>2167.92</v>
      </c>
      <c r="AC571">
        <v>615.80999999999995</v>
      </c>
      <c r="AD571">
        <v>0</v>
      </c>
      <c r="AE571">
        <v>0</v>
      </c>
      <c r="AF571">
        <v>179.17</v>
      </c>
      <c r="AG571">
        <v>16.93</v>
      </c>
      <c r="AH571">
        <v>0</v>
      </c>
      <c r="AI571">
        <v>1</v>
      </c>
      <c r="AJ571">
        <v>11.34</v>
      </c>
      <c r="AK571">
        <v>34.090000000000003</v>
      </c>
      <c r="AL571">
        <v>1</v>
      </c>
      <c r="AM571">
        <v>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0.48</v>
      </c>
      <c r="AU571" t="s">
        <v>3</v>
      </c>
      <c r="AV571">
        <v>0</v>
      </c>
      <c r="AW571">
        <v>2</v>
      </c>
      <c r="AX571">
        <v>50448400</v>
      </c>
      <c r="AY571">
        <v>1</v>
      </c>
      <c r="AZ571">
        <v>0</v>
      </c>
      <c r="BA571">
        <v>595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f>ROUND(Y571*Source!I393*DO571,9)</f>
        <v>0</v>
      </c>
      <c r="CX571">
        <f>ROUND(Y571*Source!I393,9)</f>
        <v>1.8240000000000001</v>
      </c>
      <c r="CY571">
        <f>AB571</f>
        <v>2167.92</v>
      </c>
      <c r="CZ571">
        <f>AF571</f>
        <v>179.17</v>
      </c>
      <c r="DA571">
        <f>AJ571</f>
        <v>11.34</v>
      </c>
      <c r="DB571">
        <f t="shared" si="279"/>
        <v>86</v>
      </c>
      <c r="DC571">
        <f t="shared" si="280"/>
        <v>8.1300000000000008</v>
      </c>
      <c r="DD571" t="s">
        <v>3</v>
      </c>
      <c r="DE571" t="s">
        <v>3</v>
      </c>
      <c r="DF571">
        <f t="shared" si="283"/>
        <v>0</v>
      </c>
      <c r="DG571">
        <f>ROUND(ROUND(AF571*AJ571,2)*CX571,2)</f>
        <v>3705.98</v>
      </c>
      <c r="DH571">
        <f>ROUND(ROUND(AG571*AK571,2)*CX571,2)</f>
        <v>1052.7</v>
      </c>
      <c r="DI571">
        <f t="shared" si="265"/>
        <v>0</v>
      </c>
      <c r="DJ571">
        <f>DG571</f>
        <v>3705.98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ROW(Source!A393)</f>
        <v>393</v>
      </c>
      <c r="B572">
        <v>50447276</v>
      </c>
      <c r="C572">
        <v>50448391</v>
      </c>
      <c r="D572">
        <v>46142475</v>
      </c>
      <c r="E572">
        <v>1</v>
      </c>
      <c r="F572">
        <v>1</v>
      </c>
      <c r="G572">
        <v>30570983</v>
      </c>
      <c r="H572">
        <v>3</v>
      </c>
      <c r="I572" t="s">
        <v>505</v>
      </c>
      <c r="J572" t="s">
        <v>506</v>
      </c>
      <c r="K572" t="s">
        <v>1076</v>
      </c>
      <c r="L572">
        <v>1301</v>
      </c>
      <c r="N572">
        <v>1003</v>
      </c>
      <c r="O572" t="s">
        <v>370</v>
      </c>
      <c r="P572" t="s">
        <v>370</v>
      </c>
      <c r="Q572">
        <v>1</v>
      </c>
      <c r="W572">
        <v>0</v>
      </c>
      <c r="X572">
        <v>1898614274</v>
      </c>
      <c r="Y572">
        <f t="shared" si="278"/>
        <v>1025</v>
      </c>
      <c r="AA572">
        <v>297.83999999999997</v>
      </c>
      <c r="AB572">
        <v>0</v>
      </c>
      <c r="AC572">
        <v>0</v>
      </c>
      <c r="AD572">
        <v>0</v>
      </c>
      <c r="AE572">
        <v>41.62</v>
      </c>
      <c r="AF572">
        <v>0</v>
      </c>
      <c r="AG572">
        <v>0</v>
      </c>
      <c r="AH572">
        <v>0</v>
      </c>
      <c r="AI572">
        <v>6.62</v>
      </c>
      <c r="AJ572">
        <v>1</v>
      </c>
      <c r="AK572">
        <v>1</v>
      </c>
      <c r="AL572">
        <v>1</v>
      </c>
      <c r="AM572">
        <v>0</v>
      </c>
      <c r="AN572">
        <v>0</v>
      </c>
      <c r="AO572">
        <v>0</v>
      </c>
      <c r="AP572">
        <v>1</v>
      </c>
      <c r="AQ572">
        <v>0</v>
      </c>
      <c r="AR572">
        <v>0</v>
      </c>
      <c r="AS572" t="s">
        <v>3</v>
      </c>
      <c r="AT572">
        <v>1025</v>
      </c>
      <c r="AU572" t="s">
        <v>3</v>
      </c>
      <c r="AV572">
        <v>0</v>
      </c>
      <c r="AW572">
        <v>1</v>
      </c>
      <c r="AX572">
        <v>-1</v>
      </c>
      <c r="AY572">
        <v>0</v>
      </c>
      <c r="AZ572">
        <v>0</v>
      </c>
      <c r="BA572" t="s">
        <v>3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ROUND(Y572*Source!I393,9)</f>
        <v>3895</v>
      </c>
      <c r="CY572">
        <f>AA572</f>
        <v>297.83999999999997</v>
      </c>
      <c r="CZ572">
        <f>AE572</f>
        <v>41.62</v>
      </c>
      <c r="DA572">
        <f>AI572</f>
        <v>6.62</v>
      </c>
      <c r="DB572">
        <f t="shared" si="279"/>
        <v>42660.5</v>
      </c>
      <c r="DC572">
        <f t="shared" si="280"/>
        <v>0</v>
      </c>
      <c r="DD572" t="s">
        <v>3</v>
      </c>
      <c r="DE572" t="s">
        <v>3</v>
      </c>
      <c r="DF572">
        <f>ROUND(ROUND(AE572*AI572,2)*CX572,2)</f>
        <v>1073150.3999999999</v>
      </c>
      <c r="DG572">
        <f t="shared" ref="DG572:DG586" si="284">ROUND(ROUND(AF572,2)*CX572,2)</f>
        <v>0</v>
      </c>
      <c r="DH572">
        <f t="shared" ref="DH572:DH586" si="285">ROUND(ROUND(AG572,2)*CX572,2)</f>
        <v>0</v>
      </c>
      <c r="DI572">
        <f t="shared" si="265"/>
        <v>0</v>
      </c>
      <c r="DJ572">
        <f>DF572</f>
        <v>1073150.3999999999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ROW(Source!A396)</f>
        <v>396</v>
      </c>
      <c r="B573">
        <v>50447275</v>
      </c>
      <c r="C573">
        <v>50448403</v>
      </c>
      <c r="D573">
        <v>40404405</v>
      </c>
      <c r="E573">
        <v>30570983</v>
      </c>
      <c r="F573">
        <v>1</v>
      </c>
      <c r="G573">
        <v>30570983</v>
      </c>
      <c r="H573">
        <v>1</v>
      </c>
      <c r="I573" t="s">
        <v>605</v>
      </c>
      <c r="J573" t="s">
        <v>3</v>
      </c>
      <c r="K573" t="s">
        <v>606</v>
      </c>
      <c r="L573">
        <v>1191</v>
      </c>
      <c r="N573">
        <v>1013</v>
      </c>
      <c r="O573" t="s">
        <v>607</v>
      </c>
      <c r="P573" t="s">
        <v>607</v>
      </c>
      <c r="Q573">
        <v>1</v>
      </c>
      <c r="W573">
        <v>0</v>
      </c>
      <c r="X573">
        <v>476480486</v>
      </c>
      <c r="Y573">
        <f t="shared" si="278"/>
        <v>10.7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10.7</v>
      </c>
      <c r="AU573" t="s">
        <v>3</v>
      </c>
      <c r="AV573">
        <v>1</v>
      </c>
      <c r="AW573">
        <v>2</v>
      </c>
      <c r="AX573">
        <v>50448417</v>
      </c>
      <c r="AY573">
        <v>1</v>
      </c>
      <c r="AZ573">
        <v>0</v>
      </c>
      <c r="BA573">
        <v>597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U573">
        <f>ROUND(AT573*Source!I396*AH573*AL573,2)</f>
        <v>0</v>
      </c>
      <c r="CV573">
        <f>ROUND(Y573*Source!I396,9)</f>
        <v>3.7450000000000001</v>
      </c>
      <c r="CW573">
        <v>0</v>
      </c>
      <c r="CX573">
        <f>ROUND(Y573*Source!I396,9)</f>
        <v>3.7450000000000001</v>
      </c>
      <c r="CY573">
        <f>AD573</f>
        <v>0</v>
      </c>
      <c r="CZ573">
        <f>AH573</f>
        <v>0</v>
      </c>
      <c r="DA573">
        <f>AL573</f>
        <v>1</v>
      </c>
      <c r="DB573">
        <f t="shared" si="279"/>
        <v>0</v>
      </c>
      <c r="DC573">
        <f t="shared" si="280"/>
        <v>0</v>
      </c>
      <c r="DD573" t="s">
        <v>3</v>
      </c>
      <c r="DE573" t="s">
        <v>3</v>
      </c>
      <c r="DF573">
        <f t="shared" ref="DF573:DF589" si="286">ROUND(ROUND(AE573,2)*CX573,2)</f>
        <v>0</v>
      </c>
      <c r="DG573">
        <f t="shared" si="284"/>
        <v>0</v>
      </c>
      <c r="DH573">
        <f t="shared" si="285"/>
        <v>0</v>
      </c>
      <c r="DI573">
        <f t="shared" si="265"/>
        <v>0</v>
      </c>
      <c r="DJ573">
        <f>DI573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ROW(Source!A396)</f>
        <v>396</v>
      </c>
      <c r="B574">
        <v>50447275</v>
      </c>
      <c r="C574">
        <v>50448403</v>
      </c>
      <c r="D574">
        <v>46170867</v>
      </c>
      <c r="E574">
        <v>1</v>
      </c>
      <c r="F574">
        <v>1</v>
      </c>
      <c r="G574">
        <v>30570983</v>
      </c>
      <c r="H574">
        <v>2</v>
      </c>
      <c r="I574" t="s">
        <v>644</v>
      </c>
      <c r="J574" t="s">
        <v>645</v>
      </c>
      <c r="K574" t="s">
        <v>646</v>
      </c>
      <c r="L574">
        <v>1368</v>
      </c>
      <c r="N574">
        <v>1011</v>
      </c>
      <c r="O574" t="s">
        <v>611</v>
      </c>
      <c r="P574" t="s">
        <v>611</v>
      </c>
      <c r="Q574">
        <v>1</v>
      </c>
      <c r="W574">
        <v>0</v>
      </c>
      <c r="X574">
        <v>-7781208</v>
      </c>
      <c r="Y574">
        <f t="shared" si="278"/>
        <v>0.35</v>
      </c>
      <c r="AA574">
        <v>0</v>
      </c>
      <c r="AB574">
        <v>83.1</v>
      </c>
      <c r="AC574">
        <v>12.62</v>
      </c>
      <c r="AD574">
        <v>0</v>
      </c>
      <c r="AE574">
        <v>0</v>
      </c>
      <c r="AF574">
        <v>83.1</v>
      </c>
      <c r="AG574">
        <v>12.62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0.35</v>
      </c>
      <c r="AU574" t="s">
        <v>3</v>
      </c>
      <c r="AV574">
        <v>0</v>
      </c>
      <c r="AW574">
        <v>2</v>
      </c>
      <c r="AX574">
        <v>50448418</v>
      </c>
      <c r="AY574">
        <v>1</v>
      </c>
      <c r="AZ574">
        <v>0</v>
      </c>
      <c r="BA574">
        <v>598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f>ROUND(Y574*Source!I396*DO574,9)</f>
        <v>0</v>
      </c>
      <c r="CX574">
        <f>ROUND(Y574*Source!I396,9)</f>
        <v>0.1225</v>
      </c>
      <c r="CY574">
        <f>AB574</f>
        <v>83.1</v>
      </c>
      <c r="CZ574">
        <f>AF574</f>
        <v>83.1</v>
      </c>
      <c r="DA574">
        <f>AJ574</f>
        <v>1</v>
      </c>
      <c r="DB574">
        <f t="shared" si="279"/>
        <v>29.09</v>
      </c>
      <c r="DC574">
        <f t="shared" si="280"/>
        <v>4.42</v>
      </c>
      <c r="DD574" t="s">
        <v>3</v>
      </c>
      <c r="DE574" t="s">
        <v>3</v>
      </c>
      <c r="DF574">
        <f t="shared" si="286"/>
        <v>0</v>
      </c>
      <c r="DG574">
        <f t="shared" si="284"/>
        <v>10.18</v>
      </c>
      <c r="DH574">
        <f t="shared" si="285"/>
        <v>1.55</v>
      </c>
      <c r="DI574">
        <f t="shared" si="265"/>
        <v>0</v>
      </c>
      <c r="DJ574">
        <f>DG574</f>
        <v>10.18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ROW(Source!A396)</f>
        <v>396</v>
      </c>
      <c r="B575">
        <v>50447275</v>
      </c>
      <c r="C575">
        <v>50448403</v>
      </c>
      <c r="D575">
        <v>46170296</v>
      </c>
      <c r="E575">
        <v>1</v>
      </c>
      <c r="F575">
        <v>1</v>
      </c>
      <c r="G575">
        <v>30570983</v>
      </c>
      <c r="H575">
        <v>2</v>
      </c>
      <c r="I575" t="s">
        <v>924</v>
      </c>
      <c r="J575" t="s">
        <v>925</v>
      </c>
      <c r="K575" t="s">
        <v>926</v>
      </c>
      <c r="L575">
        <v>1368</v>
      </c>
      <c r="N575">
        <v>1011</v>
      </c>
      <c r="O575" t="s">
        <v>611</v>
      </c>
      <c r="P575" t="s">
        <v>611</v>
      </c>
      <c r="Q575">
        <v>1</v>
      </c>
      <c r="W575">
        <v>0</v>
      </c>
      <c r="X575">
        <v>-1386352920</v>
      </c>
      <c r="Y575">
        <f t="shared" si="278"/>
        <v>2.4</v>
      </c>
      <c r="AA575">
        <v>0</v>
      </c>
      <c r="AB575">
        <v>2.27</v>
      </c>
      <c r="AC575">
        <v>0</v>
      </c>
      <c r="AD575">
        <v>0</v>
      </c>
      <c r="AE575">
        <v>0</v>
      </c>
      <c r="AF575">
        <v>2.27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2.4</v>
      </c>
      <c r="AU575" t="s">
        <v>3</v>
      </c>
      <c r="AV575">
        <v>0</v>
      </c>
      <c r="AW575">
        <v>2</v>
      </c>
      <c r="AX575">
        <v>50448419</v>
      </c>
      <c r="AY575">
        <v>1</v>
      </c>
      <c r="AZ575">
        <v>0</v>
      </c>
      <c r="BA575">
        <v>599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f>ROUND(Y575*Source!I396*DO575,9)</f>
        <v>0</v>
      </c>
      <c r="CX575">
        <f>ROUND(Y575*Source!I396,9)</f>
        <v>0.84</v>
      </c>
      <c r="CY575">
        <f>AB575</f>
        <v>2.27</v>
      </c>
      <c r="CZ575">
        <f>AF575</f>
        <v>2.27</v>
      </c>
      <c r="DA575">
        <f>AJ575</f>
        <v>1</v>
      </c>
      <c r="DB575">
        <f t="shared" si="279"/>
        <v>5.45</v>
      </c>
      <c r="DC575">
        <f t="shared" si="280"/>
        <v>0</v>
      </c>
      <c r="DD575" t="s">
        <v>3</v>
      </c>
      <c r="DE575" t="s">
        <v>3</v>
      </c>
      <c r="DF575">
        <f t="shared" si="286"/>
        <v>0</v>
      </c>
      <c r="DG575">
        <f t="shared" si="284"/>
        <v>1.91</v>
      </c>
      <c r="DH575">
        <f t="shared" si="285"/>
        <v>0</v>
      </c>
      <c r="DI575">
        <f t="shared" si="265"/>
        <v>0</v>
      </c>
      <c r="DJ575">
        <f>DG575</f>
        <v>1.91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ROW(Source!A396)</f>
        <v>396</v>
      </c>
      <c r="B576">
        <v>50447275</v>
      </c>
      <c r="C576">
        <v>50448403</v>
      </c>
      <c r="D576">
        <v>46170306</v>
      </c>
      <c r="E576">
        <v>1</v>
      </c>
      <c r="F576">
        <v>1</v>
      </c>
      <c r="G576">
        <v>30570983</v>
      </c>
      <c r="H576">
        <v>2</v>
      </c>
      <c r="I576" t="s">
        <v>809</v>
      </c>
      <c r="J576" t="s">
        <v>810</v>
      </c>
      <c r="K576" t="s">
        <v>811</v>
      </c>
      <c r="L576">
        <v>1368</v>
      </c>
      <c r="N576">
        <v>1011</v>
      </c>
      <c r="O576" t="s">
        <v>611</v>
      </c>
      <c r="P576" t="s">
        <v>611</v>
      </c>
      <c r="Q576">
        <v>1</v>
      </c>
      <c r="W576">
        <v>0</v>
      </c>
      <c r="X576">
        <v>1766156404</v>
      </c>
      <c r="Y576">
        <f t="shared" si="278"/>
        <v>2.5</v>
      </c>
      <c r="AA576">
        <v>0</v>
      </c>
      <c r="AB576">
        <v>0.73</v>
      </c>
      <c r="AC576">
        <v>0</v>
      </c>
      <c r="AD576">
        <v>0</v>
      </c>
      <c r="AE576">
        <v>0</v>
      </c>
      <c r="AF576">
        <v>0.73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2.5</v>
      </c>
      <c r="AU576" t="s">
        <v>3</v>
      </c>
      <c r="AV576">
        <v>0</v>
      </c>
      <c r="AW576">
        <v>2</v>
      </c>
      <c r="AX576">
        <v>50448420</v>
      </c>
      <c r="AY576">
        <v>1</v>
      </c>
      <c r="AZ576">
        <v>0</v>
      </c>
      <c r="BA576">
        <v>600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f>ROUND(Y576*Source!I396*DO576,9)</f>
        <v>0</v>
      </c>
      <c r="CX576">
        <f>ROUND(Y576*Source!I396,9)</f>
        <v>0.875</v>
      </c>
      <c r="CY576">
        <f>AB576</f>
        <v>0.73</v>
      </c>
      <c r="CZ576">
        <f>AF576</f>
        <v>0.73</v>
      </c>
      <c r="DA576">
        <f>AJ576</f>
        <v>1</v>
      </c>
      <c r="DB576">
        <f t="shared" si="279"/>
        <v>1.83</v>
      </c>
      <c r="DC576">
        <f t="shared" si="280"/>
        <v>0</v>
      </c>
      <c r="DD576" t="s">
        <v>3</v>
      </c>
      <c r="DE576" t="s">
        <v>3</v>
      </c>
      <c r="DF576">
        <f t="shared" si="286"/>
        <v>0</v>
      </c>
      <c r="DG576">
        <f t="shared" si="284"/>
        <v>0.64</v>
      </c>
      <c r="DH576">
        <f t="shared" si="285"/>
        <v>0</v>
      </c>
      <c r="DI576">
        <f t="shared" si="265"/>
        <v>0</v>
      </c>
      <c r="DJ576">
        <f>DG576</f>
        <v>0.64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ROW(Source!A396)</f>
        <v>396</v>
      </c>
      <c r="B577">
        <v>50447275</v>
      </c>
      <c r="C577">
        <v>50448403</v>
      </c>
      <c r="D577">
        <v>31113669</v>
      </c>
      <c r="E577">
        <v>1</v>
      </c>
      <c r="F577">
        <v>1</v>
      </c>
      <c r="G577">
        <v>30570983</v>
      </c>
      <c r="H577">
        <v>3</v>
      </c>
      <c r="I577" t="s">
        <v>515</v>
      </c>
      <c r="J577" t="s">
        <v>517</v>
      </c>
      <c r="K577" t="s">
        <v>516</v>
      </c>
      <c r="L577">
        <v>1301</v>
      </c>
      <c r="N577">
        <v>1003</v>
      </c>
      <c r="O577" t="s">
        <v>370</v>
      </c>
      <c r="P577" t="s">
        <v>370</v>
      </c>
      <c r="Q577">
        <v>1</v>
      </c>
      <c r="W577">
        <v>0</v>
      </c>
      <c r="X577">
        <v>-1044236062</v>
      </c>
      <c r="Y577">
        <f t="shared" si="278"/>
        <v>105.88235299999999</v>
      </c>
      <c r="AA577">
        <v>0.49</v>
      </c>
      <c r="AB577">
        <v>0</v>
      </c>
      <c r="AC577">
        <v>0</v>
      </c>
      <c r="AD577">
        <v>0</v>
      </c>
      <c r="AE577">
        <v>0.49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0</v>
      </c>
      <c r="AN577">
        <v>0</v>
      </c>
      <c r="AO577">
        <v>0</v>
      </c>
      <c r="AP577">
        <v>1</v>
      </c>
      <c r="AQ577">
        <v>0</v>
      </c>
      <c r="AR577">
        <v>0</v>
      </c>
      <c r="AS577" t="s">
        <v>3</v>
      </c>
      <c r="AT577">
        <v>105.88235299999999</v>
      </c>
      <c r="AU577" t="s">
        <v>3</v>
      </c>
      <c r="AV577">
        <v>0</v>
      </c>
      <c r="AW577">
        <v>1</v>
      </c>
      <c r="AX577">
        <v>-1</v>
      </c>
      <c r="AY577">
        <v>0</v>
      </c>
      <c r="AZ577">
        <v>0</v>
      </c>
      <c r="BA577" t="s">
        <v>3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ROUND(Y577*Source!I396,9)</f>
        <v>37.05882355</v>
      </c>
      <c r="CY577">
        <f t="shared" ref="CY577:CY585" si="287">AA577</f>
        <v>0.49</v>
      </c>
      <c r="CZ577">
        <f t="shared" ref="CZ577:CZ585" si="288">AE577</f>
        <v>0.49</v>
      </c>
      <c r="DA577">
        <f t="shared" ref="DA577:DA585" si="289">AI577</f>
        <v>1</v>
      </c>
      <c r="DB577">
        <f t="shared" si="279"/>
        <v>51.88</v>
      </c>
      <c r="DC577">
        <f t="shared" si="280"/>
        <v>0</v>
      </c>
      <c r="DD577" t="s">
        <v>3</v>
      </c>
      <c r="DE577" t="s">
        <v>3</v>
      </c>
      <c r="DF577">
        <f t="shared" si="286"/>
        <v>18.16</v>
      </c>
      <c r="DG577">
        <f t="shared" si="284"/>
        <v>0</v>
      </c>
      <c r="DH577">
        <f t="shared" si="285"/>
        <v>0</v>
      </c>
      <c r="DI577">
        <f t="shared" ref="DI577:DI640" si="290">ROUND(ROUND(AH577,2)*CX577,2)</f>
        <v>0</v>
      </c>
      <c r="DJ577">
        <f t="shared" ref="DJ577:DJ585" si="291">DF577</f>
        <v>18.16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ROW(Source!A396)</f>
        <v>396</v>
      </c>
      <c r="B578">
        <v>50447275</v>
      </c>
      <c r="C578">
        <v>50448403</v>
      </c>
      <c r="D578">
        <v>46136206</v>
      </c>
      <c r="E578">
        <v>1</v>
      </c>
      <c r="F578">
        <v>1</v>
      </c>
      <c r="G578">
        <v>30570983</v>
      </c>
      <c r="H578">
        <v>3</v>
      </c>
      <c r="I578" t="s">
        <v>927</v>
      </c>
      <c r="J578" t="s">
        <v>928</v>
      </c>
      <c r="K578" t="s">
        <v>929</v>
      </c>
      <c r="L578">
        <v>1348</v>
      </c>
      <c r="N578">
        <v>1009</v>
      </c>
      <c r="O578" t="s">
        <v>70</v>
      </c>
      <c r="P578" t="s">
        <v>70</v>
      </c>
      <c r="Q578">
        <v>1000</v>
      </c>
      <c r="W578">
        <v>0</v>
      </c>
      <c r="X578">
        <v>975641442</v>
      </c>
      <c r="Y578">
        <f t="shared" si="278"/>
        <v>6.0000000000000002E-5</v>
      </c>
      <c r="AA578">
        <v>11242.42</v>
      </c>
      <c r="AB578">
        <v>0</v>
      </c>
      <c r="AC578">
        <v>0</v>
      </c>
      <c r="AD578">
        <v>0</v>
      </c>
      <c r="AE578">
        <v>11242.42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6.0000000000000002E-5</v>
      </c>
      <c r="AU578" t="s">
        <v>3</v>
      </c>
      <c r="AV578">
        <v>0</v>
      </c>
      <c r="AW578">
        <v>2</v>
      </c>
      <c r="AX578">
        <v>50448421</v>
      </c>
      <c r="AY578">
        <v>1</v>
      </c>
      <c r="AZ578">
        <v>0</v>
      </c>
      <c r="BA578">
        <v>601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ROUND(Y578*Source!I396,9)</f>
        <v>2.0999999999999999E-5</v>
      </c>
      <c r="CY578">
        <f t="shared" si="287"/>
        <v>11242.42</v>
      </c>
      <c r="CZ578">
        <f t="shared" si="288"/>
        <v>11242.42</v>
      </c>
      <c r="DA578">
        <f t="shared" si="289"/>
        <v>1</v>
      </c>
      <c r="DB578">
        <f t="shared" si="279"/>
        <v>0.67</v>
      </c>
      <c r="DC578">
        <f t="shared" si="280"/>
        <v>0</v>
      </c>
      <c r="DD578" t="s">
        <v>3</v>
      </c>
      <c r="DE578" t="s">
        <v>3</v>
      </c>
      <c r="DF578">
        <f t="shared" si="286"/>
        <v>0.24</v>
      </c>
      <c r="DG578">
        <f t="shared" si="284"/>
        <v>0</v>
      </c>
      <c r="DH578">
        <f t="shared" si="285"/>
        <v>0</v>
      </c>
      <c r="DI578">
        <f t="shared" si="290"/>
        <v>0</v>
      </c>
      <c r="DJ578">
        <f t="shared" si="291"/>
        <v>0.24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ROW(Source!A396)</f>
        <v>396</v>
      </c>
      <c r="B579">
        <v>50447275</v>
      </c>
      <c r="C579">
        <v>50448403</v>
      </c>
      <c r="D579">
        <v>46119647</v>
      </c>
      <c r="E579">
        <v>1</v>
      </c>
      <c r="F579">
        <v>1</v>
      </c>
      <c r="G579">
        <v>30570983</v>
      </c>
      <c r="H579">
        <v>3</v>
      </c>
      <c r="I579" t="s">
        <v>930</v>
      </c>
      <c r="J579" t="s">
        <v>931</v>
      </c>
      <c r="K579" t="s">
        <v>932</v>
      </c>
      <c r="L579">
        <v>1346</v>
      </c>
      <c r="N579">
        <v>1009</v>
      </c>
      <c r="O579" t="s">
        <v>326</v>
      </c>
      <c r="P579" t="s">
        <v>326</v>
      </c>
      <c r="Q579">
        <v>1</v>
      </c>
      <c r="W579">
        <v>0</v>
      </c>
      <c r="X579">
        <v>1533725368</v>
      </c>
      <c r="Y579">
        <f t="shared" si="278"/>
        <v>0.8</v>
      </c>
      <c r="AA579">
        <v>25.8</v>
      </c>
      <c r="AB579">
        <v>0</v>
      </c>
      <c r="AC579">
        <v>0</v>
      </c>
      <c r="AD579">
        <v>0</v>
      </c>
      <c r="AE579">
        <v>25.8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0.8</v>
      </c>
      <c r="AU579" t="s">
        <v>3</v>
      </c>
      <c r="AV579">
        <v>0</v>
      </c>
      <c r="AW579">
        <v>2</v>
      </c>
      <c r="AX579">
        <v>50448422</v>
      </c>
      <c r="AY579">
        <v>1</v>
      </c>
      <c r="AZ579">
        <v>0</v>
      </c>
      <c r="BA579">
        <v>602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ROUND(Y579*Source!I396,9)</f>
        <v>0.28000000000000003</v>
      </c>
      <c r="CY579">
        <f t="shared" si="287"/>
        <v>25.8</v>
      </c>
      <c r="CZ579">
        <f t="shared" si="288"/>
        <v>25.8</v>
      </c>
      <c r="DA579">
        <f t="shared" si="289"/>
        <v>1</v>
      </c>
      <c r="DB579">
        <f t="shared" si="279"/>
        <v>20.64</v>
      </c>
      <c r="DC579">
        <f t="shared" si="280"/>
        <v>0</v>
      </c>
      <c r="DD579" t="s">
        <v>3</v>
      </c>
      <c r="DE579" t="s">
        <v>3</v>
      </c>
      <c r="DF579">
        <f t="shared" si="286"/>
        <v>7.22</v>
      </c>
      <c r="DG579">
        <f t="shared" si="284"/>
        <v>0</v>
      </c>
      <c r="DH579">
        <f t="shared" si="285"/>
        <v>0</v>
      </c>
      <c r="DI579">
        <f t="shared" si="290"/>
        <v>0</v>
      </c>
      <c r="DJ579">
        <f t="shared" si="291"/>
        <v>7.22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ROW(Source!A396)</f>
        <v>396</v>
      </c>
      <c r="B580">
        <v>50447275</v>
      </c>
      <c r="C580">
        <v>50448403</v>
      </c>
      <c r="D580">
        <v>46136397</v>
      </c>
      <c r="E580">
        <v>1</v>
      </c>
      <c r="F580">
        <v>1</v>
      </c>
      <c r="G580">
        <v>30570983</v>
      </c>
      <c r="H580">
        <v>3</v>
      </c>
      <c r="I580" t="s">
        <v>933</v>
      </c>
      <c r="J580" t="s">
        <v>934</v>
      </c>
      <c r="K580" t="s">
        <v>935</v>
      </c>
      <c r="L580">
        <v>1348</v>
      </c>
      <c r="N580">
        <v>1009</v>
      </c>
      <c r="O580" t="s">
        <v>70</v>
      </c>
      <c r="P580" t="s">
        <v>70</v>
      </c>
      <c r="Q580">
        <v>1000</v>
      </c>
      <c r="W580">
        <v>0</v>
      </c>
      <c r="X580">
        <v>-1817633629</v>
      </c>
      <c r="Y580">
        <f t="shared" si="278"/>
        <v>5.0000000000000001E-4</v>
      </c>
      <c r="AA580">
        <v>60966</v>
      </c>
      <c r="AB580">
        <v>0</v>
      </c>
      <c r="AC580">
        <v>0</v>
      </c>
      <c r="AD580">
        <v>0</v>
      </c>
      <c r="AE580">
        <v>60966</v>
      </c>
      <c r="AF580">
        <v>0</v>
      </c>
      <c r="AG580">
        <v>0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5.0000000000000001E-4</v>
      </c>
      <c r="AU580" t="s">
        <v>3</v>
      </c>
      <c r="AV580">
        <v>0</v>
      </c>
      <c r="AW580">
        <v>2</v>
      </c>
      <c r="AX580">
        <v>50448423</v>
      </c>
      <c r="AY580">
        <v>1</v>
      </c>
      <c r="AZ580">
        <v>0</v>
      </c>
      <c r="BA580">
        <v>603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ROUND(Y580*Source!I396,9)</f>
        <v>1.75E-4</v>
      </c>
      <c r="CY580">
        <f t="shared" si="287"/>
        <v>60966</v>
      </c>
      <c r="CZ580">
        <f t="shared" si="288"/>
        <v>60966</v>
      </c>
      <c r="DA580">
        <f t="shared" si="289"/>
        <v>1</v>
      </c>
      <c r="DB580">
        <f t="shared" si="279"/>
        <v>30.48</v>
      </c>
      <c r="DC580">
        <f t="shared" si="280"/>
        <v>0</v>
      </c>
      <c r="DD580" t="s">
        <v>3</v>
      </c>
      <c r="DE580" t="s">
        <v>3</v>
      </c>
      <c r="DF580">
        <f t="shared" si="286"/>
        <v>10.67</v>
      </c>
      <c r="DG580">
        <f t="shared" si="284"/>
        <v>0</v>
      </c>
      <c r="DH580">
        <f t="shared" si="285"/>
        <v>0</v>
      </c>
      <c r="DI580">
        <f t="shared" si="290"/>
        <v>0</v>
      </c>
      <c r="DJ580">
        <f t="shared" si="291"/>
        <v>10.67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ROW(Source!A396)</f>
        <v>396</v>
      </c>
      <c r="B581">
        <v>50447275</v>
      </c>
      <c r="C581">
        <v>50448403</v>
      </c>
      <c r="D581">
        <v>46136412</v>
      </c>
      <c r="E581">
        <v>1</v>
      </c>
      <c r="F581">
        <v>1</v>
      </c>
      <c r="G581">
        <v>30570983</v>
      </c>
      <c r="H581">
        <v>3</v>
      </c>
      <c r="I581" t="s">
        <v>936</v>
      </c>
      <c r="J581" t="s">
        <v>937</v>
      </c>
      <c r="K581" t="s">
        <v>938</v>
      </c>
      <c r="L581">
        <v>1348</v>
      </c>
      <c r="N581">
        <v>1009</v>
      </c>
      <c r="O581" t="s">
        <v>70</v>
      </c>
      <c r="P581" t="s">
        <v>70</v>
      </c>
      <c r="Q581">
        <v>1000</v>
      </c>
      <c r="W581">
        <v>0</v>
      </c>
      <c r="X581">
        <v>1862018911</v>
      </c>
      <c r="Y581">
        <f t="shared" si="278"/>
        <v>4.0000000000000003E-5</v>
      </c>
      <c r="AA581">
        <v>7982.5</v>
      </c>
      <c r="AB581">
        <v>0</v>
      </c>
      <c r="AC581">
        <v>0</v>
      </c>
      <c r="AD581">
        <v>0</v>
      </c>
      <c r="AE581">
        <v>7982.5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4.0000000000000003E-5</v>
      </c>
      <c r="AU581" t="s">
        <v>3</v>
      </c>
      <c r="AV581">
        <v>0</v>
      </c>
      <c r="AW581">
        <v>2</v>
      </c>
      <c r="AX581">
        <v>50448424</v>
      </c>
      <c r="AY581">
        <v>1</v>
      </c>
      <c r="AZ581">
        <v>0</v>
      </c>
      <c r="BA581">
        <v>604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ROUND(Y581*Source!I396,9)</f>
        <v>1.4E-5</v>
      </c>
      <c r="CY581">
        <f t="shared" si="287"/>
        <v>7982.5</v>
      </c>
      <c r="CZ581">
        <f t="shared" si="288"/>
        <v>7982.5</v>
      </c>
      <c r="DA581">
        <f t="shared" si="289"/>
        <v>1</v>
      </c>
      <c r="DB581">
        <f t="shared" si="279"/>
        <v>0.32</v>
      </c>
      <c r="DC581">
        <f t="shared" si="280"/>
        <v>0</v>
      </c>
      <c r="DD581" t="s">
        <v>3</v>
      </c>
      <c r="DE581" t="s">
        <v>3</v>
      </c>
      <c r="DF581">
        <f t="shared" si="286"/>
        <v>0.11</v>
      </c>
      <c r="DG581">
        <f t="shared" si="284"/>
        <v>0</v>
      </c>
      <c r="DH581">
        <f t="shared" si="285"/>
        <v>0</v>
      </c>
      <c r="DI581">
        <f t="shared" si="290"/>
        <v>0</v>
      </c>
      <c r="DJ581">
        <f t="shared" si="291"/>
        <v>0.11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ROW(Source!A396)</f>
        <v>396</v>
      </c>
      <c r="B582">
        <v>50447275</v>
      </c>
      <c r="C582">
        <v>50448403</v>
      </c>
      <c r="D582">
        <v>46148553</v>
      </c>
      <c r="E582">
        <v>1</v>
      </c>
      <c r="F582">
        <v>1</v>
      </c>
      <c r="G582">
        <v>30570983</v>
      </c>
      <c r="H582">
        <v>3</v>
      </c>
      <c r="I582" t="s">
        <v>939</v>
      </c>
      <c r="J582" t="s">
        <v>940</v>
      </c>
      <c r="K582" t="s">
        <v>941</v>
      </c>
      <c r="L582">
        <v>1356</v>
      </c>
      <c r="N582">
        <v>1010</v>
      </c>
      <c r="O582" t="s">
        <v>444</v>
      </c>
      <c r="P582" t="s">
        <v>444</v>
      </c>
      <c r="Q582">
        <v>1000</v>
      </c>
      <c r="W582">
        <v>0</v>
      </c>
      <c r="X582">
        <v>-1862568020</v>
      </c>
      <c r="Y582">
        <f t="shared" si="278"/>
        <v>4.0999999999999999E-4</v>
      </c>
      <c r="AA582">
        <v>226.68</v>
      </c>
      <c r="AB582">
        <v>0</v>
      </c>
      <c r="AC582">
        <v>0</v>
      </c>
      <c r="AD582">
        <v>0</v>
      </c>
      <c r="AE582">
        <v>226.68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4.0999999999999999E-4</v>
      </c>
      <c r="AU582" t="s">
        <v>3</v>
      </c>
      <c r="AV582">
        <v>0</v>
      </c>
      <c r="AW582">
        <v>2</v>
      </c>
      <c r="AX582">
        <v>50448425</v>
      </c>
      <c r="AY582">
        <v>1</v>
      </c>
      <c r="AZ582">
        <v>0</v>
      </c>
      <c r="BA582">
        <v>605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ROUND(Y582*Source!I396,9)</f>
        <v>1.4349999999999999E-4</v>
      </c>
      <c r="CY582">
        <f t="shared" si="287"/>
        <v>226.68</v>
      </c>
      <c r="CZ582">
        <f t="shared" si="288"/>
        <v>226.68</v>
      </c>
      <c r="DA582">
        <f t="shared" si="289"/>
        <v>1</v>
      </c>
      <c r="DB582">
        <f t="shared" si="279"/>
        <v>0.09</v>
      </c>
      <c r="DC582">
        <f t="shared" si="280"/>
        <v>0</v>
      </c>
      <c r="DD582" t="s">
        <v>3</v>
      </c>
      <c r="DE582" t="s">
        <v>3</v>
      </c>
      <c r="DF582">
        <f t="shared" si="286"/>
        <v>0.03</v>
      </c>
      <c r="DG582">
        <f t="shared" si="284"/>
        <v>0</v>
      </c>
      <c r="DH582">
        <f t="shared" si="285"/>
        <v>0</v>
      </c>
      <c r="DI582">
        <f t="shared" si="290"/>
        <v>0</v>
      </c>
      <c r="DJ582">
        <f t="shared" si="291"/>
        <v>0.03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ROW(Source!A396)</f>
        <v>396</v>
      </c>
      <c r="B583">
        <v>50447275</v>
      </c>
      <c r="C583">
        <v>50448403</v>
      </c>
      <c r="D583">
        <v>46148214</v>
      </c>
      <c r="E583">
        <v>1</v>
      </c>
      <c r="F583">
        <v>1</v>
      </c>
      <c r="G583">
        <v>30570983</v>
      </c>
      <c r="H583">
        <v>3</v>
      </c>
      <c r="I583" t="s">
        <v>942</v>
      </c>
      <c r="J583" t="s">
        <v>943</v>
      </c>
      <c r="K583" t="s">
        <v>944</v>
      </c>
      <c r="L583">
        <v>1301</v>
      </c>
      <c r="N583">
        <v>1003</v>
      </c>
      <c r="O583" t="s">
        <v>370</v>
      </c>
      <c r="P583" t="s">
        <v>370</v>
      </c>
      <c r="Q583">
        <v>1</v>
      </c>
      <c r="W583">
        <v>0</v>
      </c>
      <c r="X583">
        <v>1159735927</v>
      </c>
      <c r="Y583">
        <f t="shared" ref="Y583:Y614" si="292">AT583</f>
        <v>0.96</v>
      </c>
      <c r="AA583">
        <v>0.7</v>
      </c>
      <c r="AB583">
        <v>0</v>
      </c>
      <c r="AC583">
        <v>0</v>
      </c>
      <c r="AD583">
        <v>0</v>
      </c>
      <c r="AE583">
        <v>0.7</v>
      </c>
      <c r="AF583">
        <v>0</v>
      </c>
      <c r="AG583">
        <v>0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0.96</v>
      </c>
      <c r="AU583" t="s">
        <v>3</v>
      </c>
      <c r="AV583">
        <v>0</v>
      </c>
      <c r="AW583">
        <v>2</v>
      </c>
      <c r="AX583">
        <v>50448426</v>
      </c>
      <c r="AY583">
        <v>1</v>
      </c>
      <c r="AZ583">
        <v>0</v>
      </c>
      <c r="BA583">
        <v>606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ROUND(Y583*Source!I396,9)</f>
        <v>0.33600000000000002</v>
      </c>
      <c r="CY583">
        <f t="shared" si="287"/>
        <v>0.7</v>
      </c>
      <c r="CZ583">
        <f t="shared" si="288"/>
        <v>0.7</v>
      </c>
      <c r="DA583">
        <f t="shared" si="289"/>
        <v>1</v>
      </c>
      <c r="DB583">
        <f t="shared" ref="DB583:DB614" si="293">ROUND(ROUND(AT583*CZ583,2),6)</f>
        <v>0.67</v>
      </c>
      <c r="DC583">
        <f t="shared" ref="DC583:DC614" si="294">ROUND(ROUND(AT583*AG583,2),6)</f>
        <v>0</v>
      </c>
      <c r="DD583" t="s">
        <v>3</v>
      </c>
      <c r="DE583" t="s">
        <v>3</v>
      </c>
      <c r="DF583">
        <f t="shared" si="286"/>
        <v>0.24</v>
      </c>
      <c r="DG583">
        <f t="shared" si="284"/>
        <v>0</v>
      </c>
      <c r="DH583">
        <f t="shared" si="285"/>
        <v>0</v>
      </c>
      <c r="DI583">
        <f t="shared" si="290"/>
        <v>0</v>
      </c>
      <c r="DJ583">
        <f t="shared" si="291"/>
        <v>0.24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ROW(Source!A396)</f>
        <v>396</v>
      </c>
      <c r="B584">
        <v>50447275</v>
      </c>
      <c r="C584">
        <v>50448403</v>
      </c>
      <c r="D584">
        <v>46148216</v>
      </c>
      <c r="E584">
        <v>1</v>
      </c>
      <c r="F584">
        <v>1</v>
      </c>
      <c r="G584">
        <v>30570983</v>
      </c>
      <c r="H584">
        <v>3</v>
      </c>
      <c r="I584" t="s">
        <v>945</v>
      </c>
      <c r="J584" t="s">
        <v>946</v>
      </c>
      <c r="K584" t="s">
        <v>947</v>
      </c>
      <c r="L584">
        <v>1356</v>
      </c>
      <c r="N584">
        <v>1010</v>
      </c>
      <c r="O584" t="s">
        <v>444</v>
      </c>
      <c r="P584" t="s">
        <v>444</v>
      </c>
      <c r="Q584">
        <v>1000</v>
      </c>
      <c r="W584">
        <v>0</v>
      </c>
      <c r="X584">
        <v>1674776227</v>
      </c>
      <c r="Y584">
        <f t="shared" si="292"/>
        <v>8.3199999999999993E-3</v>
      </c>
      <c r="AA584">
        <v>6.44</v>
      </c>
      <c r="AB584">
        <v>0</v>
      </c>
      <c r="AC584">
        <v>0</v>
      </c>
      <c r="AD584">
        <v>0</v>
      </c>
      <c r="AE584">
        <v>6.44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8.3199999999999993E-3</v>
      </c>
      <c r="AU584" t="s">
        <v>3</v>
      </c>
      <c r="AV584">
        <v>0</v>
      </c>
      <c r="AW584">
        <v>2</v>
      </c>
      <c r="AX584">
        <v>50448427</v>
      </c>
      <c r="AY584">
        <v>1</v>
      </c>
      <c r="AZ584">
        <v>0</v>
      </c>
      <c r="BA584">
        <v>607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ROUND(Y584*Source!I396,9)</f>
        <v>2.9120000000000001E-3</v>
      </c>
      <c r="CY584">
        <f t="shared" si="287"/>
        <v>6.44</v>
      </c>
      <c r="CZ584">
        <f t="shared" si="288"/>
        <v>6.44</v>
      </c>
      <c r="DA584">
        <f t="shared" si="289"/>
        <v>1</v>
      </c>
      <c r="DB584">
        <f t="shared" si="293"/>
        <v>0.05</v>
      </c>
      <c r="DC584">
        <f t="shared" si="294"/>
        <v>0</v>
      </c>
      <c r="DD584" t="s">
        <v>3</v>
      </c>
      <c r="DE584" t="s">
        <v>3</v>
      </c>
      <c r="DF584">
        <f t="shared" si="286"/>
        <v>0.02</v>
      </c>
      <c r="DG584">
        <f t="shared" si="284"/>
        <v>0</v>
      </c>
      <c r="DH584">
        <f t="shared" si="285"/>
        <v>0</v>
      </c>
      <c r="DI584">
        <f t="shared" si="290"/>
        <v>0</v>
      </c>
      <c r="DJ584">
        <f t="shared" si="291"/>
        <v>0.02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ROW(Source!A396)</f>
        <v>396</v>
      </c>
      <c r="B585">
        <v>50447275</v>
      </c>
      <c r="C585">
        <v>50448403</v>
      </c>
      <c r="D585">
        <v>43446276</v>
      </c>
      <c r="E585">
        <v>1</v>
      </c>
      <c r="F585">
        <v>1</v>
      </c>
      <c r="G585">
        <v>30570983</v>
      </c>
      <c r="H585">
        <v>3</v>
      </c>
      <c r="I585" t="s">
        <v>519</v>
      </c>
      <c r="J585" t="s">
        <v>521</v>
      </c>
      <c r="K585" t="s">
        <v>520</v>
      </c>
      <c r="L585">
        <v>1303</v>
      </c>
      <c r="N585">
        <v>1003</v>
      </c>
      <c r="O585" t="s">
        <v>459</v>
      </c>
      <c r="P585" t="s">
        <v>459</v>
      </c>
      <c r="Q585">
        <v>1000</v>
      </c>
      <c r="W585">
        <v>0</v>
      </c>
      <c r="X585">
        <v>2005946955</v>
      </c>
      <c r="Y585">
        <f t="shared" si="292"/>
        <v>0.10199999999999999</v>
      </c>
      <c r="AA585">
        <v>13344.29</v>
      </c>
      <c r="AB585">
        <v>0</v>
      </c>
      <c r="AC585">
        <v>0</v>
      </c>
      <c r="AD585">
        <v>0</v>
      </c>
      <c r="AE585">
        <v>13344.29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0</v>
      </c>
      <c r="AN585">
        <v>0</v>
      </c>
      <c r="AO585">
        <v>0</v>
      </c>
      <c r="AP585">
        <v>1</v>
      </c>
      <c r="AQ585">
        <v>0</v>
      </c>
      <c r="AR585">
        <v>0</v>
      </c>
      <c r="AS585" t="s">
        <v>3</v>
      </c>
      <c r="AT585">
        <v>0.10199999999999999</v>
      </c>
      <c r="AU585" t="s">
        <v>3</v>
      </c>
      <c r="AV585">
        <v>0</v>
      </c>
      <c r="AW585">
        <v>1</v>
      </c>
      <c r="AX585">
        <v>-1</v>
      </c>
      <c r="AY585">
        <v>0</v>
      </c>
      <c r="AZ585">
        <v>0</v>
      </c>
      <c r="BA585" t="s">
        <v>3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ROUND(Y585*Source!I396,9)</f>
        <v>3.5700000000000003E-2</v>
      </c>
      <c r="CY585">
        <f t="shared" si="287"/>
        <v>13344.29</v>
      </c>
      <c r="CZ585">
        <f t="shared" si="288"/>
        <v>13344.29</v>
      </c>
      <c r="DA585">
        <f t="shared" si="289"/>
        <v>1</v>
      </c>
      <c r="DB585">
        <f t="shared" si="293"/>
        <v>1361.12</v>
      </c>
      <c r="DC585">
        <f t="shared" si="294"/>
        <v>0</v>
      </c>
      <c r="DD585" t="s">
        <v>3</v>
      </c>
      <c r="DE585" t="s">
        <v>3</v>
      </c>
      <c r="DF585">
        <f t="shared" si="286"/>
        <v>476.39</v>
      </c>
      <c r="DG585">
        <f t="shared" si="284"/>
        <v>0</v>
      </c>
      <c r="DH585">
        <f t="shared" si="285"/>
        <v>0</v>
      </c>
      <c r="DI585">
        <f t="shared" si="290"/>
        <v>0</v>
      </c>
      <c r="DJ585">
        <f t="shared" si="291"/>
        <v>476.39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ROW(Source!A397)</f>
        <v>397</v>
      </c>
      <c r="B586">
        <v>50447276</v>
      </c>
      <c r="C586">
        <v>50448403</v>
      </c>
      <c r="D586">
        <v>40404405</v>
      </c>
      <c r="E586">
        <v>30570983</v>
      </c>
      <c r="F586">
        <v>1</v>
      </c>
      <c r="G586">
        <v>30570983</v>
      </c>
      <c r="H586">
        <v>1</v>
      </c>
      <c r="I586" t="s">
        <v>605</v>
      </c>
      <c r="J586" t="s">
        <v>3</v>
      </c>
      <c r="K586" t="s">
        <v>606</v>
      </c>
      <c r="L586">
        <v>1191</v>
      </c>
      <c r="N586">
        <v>1013</v>
      </c>
      <c r="O586" t="s">
        <v>607</v>
      </c>
      <c r="P586" t="s">
        <v>607</v>
      </c>
      <c r="Q586">
        <v>1</v>
      </c>
      <c r="W586">
        <v>0</v>
      </c>
      <c r="X586">
        <v>476480486</v>
      </c>
      <c r="Y586">
        <f t="shared" si="292"/>
        <v>10.7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5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10.7</v>
      </c>
      <c r="AU586" t="s">
        <v>3</v>
      </c>
      <c r="AV586">
        <v>1</v>
      </c>
      <c r="AW586">
        <v>2</v>
      </c>
      <c r="AX586">
        <v>50448417</v>
      </c>
      <c r="AY586">
        <v>1</v>
      </c>
      <c r="AZ586">
        <v>0</v>
      </c>
      <c r="BA586">
        <v>610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U586">
        <f>ROUND(AT586*Source!I397*AH586*AL586,2)</f>
        <v>0</v>
      </c>
      <c r="CV586">
        <f>ROUND(Y586*Source!I397,9)</f>
        <v>3.7450000000000001</v>
      </c>
      <c r="CW586">
        <v>0</v>
      </c>
      <c r="CX586">
        <f>ROUND(Y586*Source!I397,9)</f>
        <v>3.7450000000000001</v>
      </c>
      <c r="CY586">
        <f>AD586</f>
        <v>0</v>
      </c>
      <c r="CZ586">
        <f>AH586</f>
        <v>0</v>
      </c>
      <c r="DA586">
        <f>AL586</f>
        <v>1</v>
      </c>
      <c r="DB586">
        <f t="shared" si="293"/>
        <v>0</v>
      </c>
      <c r="DC586">
        <f t="shared" si="294"/>
        <v>0</v>
      </c>
      <c r="DD586" t="s">
        <v>3</v>
      </c>
      <c r="DE586" t="s">
        <v>3</v>
      </c>
      <c r="DF586">
        <f t="shared" si="286"/>
        <v>0</v>
      </c>
      <c r="DG586">
        <f t="shared" si="284"/>
        <v>0</v>
      </c>
      <c r="DH586">
        <f t="shared" si="285"/>
        <v>0</v>
      </c>
      <c r="DI586">
        <f t="shared" si="290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ROW(Source!A397)</f>
        <v>397</v>
      </c>
      <c r="B587">
        <v>50447276</v>
      </c>
      <c r="C587">
        <v>50448403</v>
      </c>
      <c r="D587">
        <v>46170867</v>
      </c>
      <c r="E587">
        <v>1</v>
      </c>
      <c r="F587">
        <v>1</v>
      </c>
      <c r="G587">
        <v>30570983</v>
      </c>
      <c r="H587">
        <v>2</v>
      </c>
      <c r="I587" t="s">
        <v>644</v>
      </c>
      <c r="J587" t="s">
        <v>645</v>
      </c>
      <c r="K587" t="s">
        <v>646</v>
      </c>
      <c r="L587">
        <v>1368</v>
      </c>
      <c r="N587">
        <v>1011</v>
      </c>
      <c r="O587" t="s">
        <v>611</v>
      </c>
      <c r="P587" t="s">
        <v>611</v>
      </c>
      <c r="Q587">
        <v>1</v>
      </c>
      <c r="W587">
        <v>0</v>
      </c>
      <c r="X587">
        <v>-7781208</v>
      </c>
      <c r="Y587">
        <f t="shared" si="292"/>
        <v>0.35</v>
      </c>
      <c r="AA587">
        <v>0</v>
      </c>
      <c r="AB587">
        <v>1127.8499999999999</v>
      </c>
      <c r="AC587">
        <v>459.04</v>
      </c>
      <c r="AD587">
        <v>0</v>
      </c>
      <c r="AE587">
        <v>0</v>
      </c>
      <c r="AF587">
        <v>83.1</v>
      </c>
      <c r="AG587">
        <v>12.62</v>
      </c>
      <c r="AH587">
        <v>0</v>
      </c>
      <c r="AI587">
        <v>1</v>
      </c>
      <c r="AJ587">
        <v>12.72</v>
      </c>
      <c r="AK587">
        <v>34.090000000000003</v>
      </c>
      <c r="AL587">
        <v>1</v>
      </c>
      <c r="AM587">
        <v>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0.35</v>
      </c>
      <c r="AU587" t="s">
        <v>3</v>
      </c>
      <c r="AV587">
        <v>0</v>
      </c>
      <c r="AW587">
        <v>2</v>
      </c>
      <c r="AX587">
        <v>50448418</v>
      </c>
      <c r="AY587">
        <v>1</v>
      </c>
      <c r="AZ587">
        <v>0</v>
      </c>
      <c r="BA587">
        <v>611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f>ROUND(Y587*Source!I397*DO587,9)</f>
        <v>0</v>
      </c>
      <c r="CX587">
        <f>ROUND(Y587*Source!I397,9)</f>
        <v>0.1225</v>
      </c>
      <c r="CY587">
        <f>AB587</f>
        <v>1127.8499999999999</v>
      </c>
      <c r="CZ587">
        <f>AF587</f>
        <v>83.1</v>
      </c>
      <c r="DA587">
        <f>AJ587</f>
        <v>12.72</v>
      </c>
      <c r="DB587">
        <f t="shared" si="293"/>
        <v>29.09</v>
      </c>
      <c r="DC587">
        <f t="shared" si="294"/>
        <v>4.42</v>
      </c>
      <c r="DD587" t="s">
        <v>3</v>
      </c>
      <c r="DE587" t="s">
        <v>3</v>
      </c>
      <c r="DF587">
        <f t="shared" si="286"/>
        <v>0</v>
      </c>
      <c r="DG587">
        <f>ROUND(ROUND(AF587*AJ587,2)*CX587,2)</f>
        <v>129.49</v>
      </c>
      <c r="DH587">
        <f>ROUND(ROUND(AG587*AK587,2)*CX587,2)</f>
        <v>52.7</v>
      </c>
      <c r="DI587">
        <f t="shared" si="290"/>
        <v>0</v>
      </c>
      <c r="DJ587">
        <f>DG587</f>
        <v>129.49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ROW(Source!A397)</f>
        <v>397</v>
      </c>
      <c r="B588">
        <v>50447276</v>
      </c>
      <c r="C588">
        <v>50448403</v>
      </c>
      <c r="D588">
        <v>46170296</v>
      </c>
      <c r="E588">
        <v>1</v>
      </c>
      <c r="F588">
        <v>1</v>
      </c>
      <c r="G588">
        <v>30570983</v>
      </c>
      <c r="H588">
        <v>2</v>
      </c>
      <c r="I588" t="s">
        <v>924</v>
      </c>
      <c r="J588" t="s">
        <v>925</v>
      </c>
      <c r="K588" t="s">
        <v>926</v>
      </c>
      <c r="L588">
        <v>1368</v>
      </c>
      <c r="N588">
        <v>1011</v>
      </c>
      <c r="O588" t="s">
        <v>611</v>
      </c>
      <c r="P588" t="s">
        <v>611</v>
      </c>
      <c r="Q588">
        <v>1</v>
      </c>
      <c r="W588">
        <v>0</v>
      </c>
      <c r="X588">
        <v>-1386352920</v>
      </c>
      <c r="Y588">
        <f t="shared" si="292"/>
        <v>2.4</v>
      </c>
      <c r="AA588">
        <v>0</v>
      </c>
      <c r="AB588">
        <v>21.41</v>
      </c>
      <c r="AC588">
        <v>0</v>
      </c>
      <c r="AD588">
        <v>0</v>
      </c>
      <c r="AE588">
        <v>0</v>
      </c>
      <c r="AF588">
        <v>2.27</v>
      </c>
      <c r="AG588">
        <v>0</v>
      </c>
      <c r="AH588">
        <v>0</v>
      </c>
      <c r="AI588">
        <v>1</v>
      </c>
      <c r="AJ588">
        <v>8.84</v>
      </c>
      <c r="AK588">
        <v>34.090000000000003</v>
      </c>
      <c r="AL588">
        <v>1</v>
      </c>
      <c r="AM588">
        <v>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2.4</v>
      </c>
      <c r="AU588" t="s">
        <v>3</v>
      </c>
      <c r="AV588">
        <v>0</v>
      </c>
      <c r="AW588">
        <v>2</v>
      </c>
      <c r="AX588">
        <v>50448419</v>
      </c>
      <c r="AY588">
        <v>1</v>
      </c>
      <c r="AZ588">
        <v>0</v>
      </c>
      <c r="BA588">
        <v>612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ROUND(Y588*Source!I397*DO588,9)</f>
        <v>0</v>
      </c>
      <c r="CX588">
        <f>ROUND(Y588*Source!I397,9)</f>
        <v>0.84</v>
      </c>
      <c r="CY588">
        <f>AB588</f>
        <v>21.41</v>
      </c>
      <c r="CZ588">
        <f>AF588</f>
        <v>2.27</v>
      </c>
      <c r="DA588">
        <f>AJ588</f>
        <v>8.84</v>
      </c>
      <c r="DB588">
        <f t="shared" si="293"/>
        <v>5.45</v>
      </c>
      <c r="DC588">
        <f t="shared" si="294"/>
        <v>0</v>
      </c>
      <c r="DD588" t="s">
        <v>3</v>
      </c>
      <c r="DE588" t="s">
        <v>3</v>
      </c>
      <c r="DF588">
        <f t="shared" si="286"/>
        <v>0</v>
      </c>
      <c r="DG588">
        <f>ROUND(ROUND(AF588*AJ588,2)*CX588,2)</f>
        <v>16.86</v>
      </c>
      <c r="DH588">
        <f>ROUND(ROUND(AG588*AK588,2)*CX588,2)</f>
        <v>0</v>
      </c>
      <c r="DI588">
        <f t="shared" si="290"/>
        <v>0</v>
      </c>
      <c r="DJ588">
        <f>DG588</f>
        <v>16.86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ROW(Source!A397)</f>
        <v>397</v>
      </c>
      <c r="B589">
        <v>50447276</v>
      </c>
      <c r="C589">
        <v>50448403</v>
      </c>
      <c r="D589">
        <v>46170306</v>
      </c>
      <c r="E589">
        <v>1</v>
      </c>
      <c r="F589">
        <v>1</v>
      </c>
      <c r="G589">
        <v>30570983</v>
      </c>
      <c r="H589">
        <v>2</v>
      </c>
      <c r="I589" t="s">
        <v>809</v>
      </c>
      <c r="J589" t="s">
        <v>810</v>
      </c>
      <c r="K589" t="s">
        <v>811</v>
      </c>
      <c r="L589">
        <v>1368</v>
      </c>
      <c r="N589">
        <v>1011</v>
      </c>
      <c r="O589" t="s">
        <v>611</v>
      </c>
      <c r="P589" t="s">
        <v>611</v>
      </c>
      <c r="Q589">
        <v>1</v>
      </c>
      <c r="W589">
        <v>0</v>
      </c>
      <c r="X589">
        <v>1766156404</v>
      </c>
      <c r="Y589">
        <f t="shared" si="292"/>
        <v>2.5</v>
      </c>
      <c r="AA589">
        <v>0</v>
      </c>
      <c r="AB589">
        <v>6.51</v>
      </c>
      <c r="AC589">
        <v>0</v>
      </c>
      <c r="AD589">
        <v>0</v>
      </c>
      <c r="AE589">
        <v>0</v>
      </c>
      <c r="AF589">
        <v>0.73</v>
      </c>
      <c r="AG589">
        <v>0</v>
      </c>
      <c r="AH589">
        <v>0</v>
      </c>
      <c r="AI589">
        <v>1</v>
      </c>
      <c r="AJ589">
        <v>8.36</v>
      </c>
      <c r="AK589">
        <v>34.090000000000003</v>
      </c>
      <c r="AL589">
        <v>1</v>
      </c>
      <c r="AM589">
        <v>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2.5</v>
      </c>
      <c r="AU589" t="s">
        <v>3</v>
      </c>
      <c r="AV589">
        <v>0</v>
      </c>
      <c r="AW589">
        <v>2</v>
      </c>
      <c r="AX589">
        <v>50448420</v>
      </c>
      <c r="AY589">
        <v>1</v>
      </c>
      <c r="AZ589">
        <v>0</v>
      </c>
      <c r="BA589">
        <v>613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f>ROUND(Y589*Source!I397*DO589,9)</f>
        <v>0</v>
      </c>
      <c r="CX589">
        <f>ROUND(Y589*Source!I397,9)</f>
        <v>0.875</v>
      </c>
      <c r="CY589">
        <f>AB589</f>
        <v>6.51</v>
      </c>
      <c r="CZ589">
        <f>AF589</f>
        <v>0.73</v>
      </c>
      <c r="DA589">
        <f>AJ589</f>
        <v>8.36</v>
      </c>
      <c r="DB589">
        <f t="shared" si="293"/>
        <v>1.83</v>
      </c>
      <c r="DC589">
        <f t="shared" si="294"/>
        <v>0</v>
      </c>
      <c r="DD589" t="s">
        <v>3</v>
      </c>
      <c r="DE589" t="s">
        <v>3</v>
      </c>
      <c r="DF589">
        <f t="shared" si="286"/>
        <v>0</v>
      </c>
      <c r="DG589">
        <f>ROUND(ROUND(AF589*AJ589,2)*CX589,2)</f>
        <v>5.34</v>
      </c>
      <c r="DH589">
        <f>ROUND(ROUND(AG589*AK589,2)*CX589,2)</f>
        <v>0</v>
      </c>
      <c r="DI589">
        <f t="shared" si="290"/>
        <v>0</v>
      </c>
      <c r="DJ589">
        <f>DG589</f>
        <v>5.34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ROW(Source!A397)</f>
        <v>397</v>
      </c>
      <c r="B590">
        <v>50447276</v>
      </c>
      <c r="C590">
        <v>50448403</v>
      </c>
      <c r="D590">
        <v>31113669</v>
      </c>
      <c r="E590">
        <v>1</v>
      </c>
      <c r="F590">
        <v>1</v>
      </c>
      <c r="G590">
        <v>30570983</v>
      </c>
      <c r="H590">
        <v>3</v>
      </c>
      <c r="I590" t="s">
        <v>515</v>
      </c>
      <c r="J590" t="s">
        <v>517</v>
      </c>
      <c r="K590" t="s">
        <v>516</v>
      </c>
      <c r="L590">
        <v>1301</v>
      </c>
      <c r="N590">
        <v>1003</v>
      </c>
      <c r="O590" t="s">
        <v>370</v>
      </c>
      <c r="P590" t="s">
        <v>370</v>
      </c>
      <c r="Q590">
        <v>1</v>
      </c>
      <c r="W590">
        <v>0</v>
      </c>
      <c r="X590">
        <v>-1044236062</v>
      </c>
      <c r="Y590">
        <f t="shared" si="292"/>
        <v>105.88235299999999</v>
      </c>
      <c r="AA590">
        <v>1.41</v>
      </c>
      <c r="AB590">
        <v>0</v>
      </c>
      <c r="AC590">
        <v>0</v>
      </c>
      <c r="AD590">
        <v>0</v>
      </c>
      <c r="AE590">
        <v>0.49</v>
      </c>
      <c r="AF590">
        <v>0</v>
      </c>
      <c r="AG590">
        <v>0</v>
      </c>
      <c r="AH590">
        <v>0</v>
      </c>
      <c r="AI590">
        <v>2.67</v>
      </c>
      <c r="AJ590">
        <v>1</v>
      </c>
      <c r="AK590">
        <v>1</v>
      </c>
      <c r="AL590">
        <v>1</v>
      </c>
      <c r="AM590">
        <v>0</v>
      </c>
      <c r="AN590">
        <v>0</v>
      </c>
      <c r="AO590">
        <v>0</v>
      </c>
      <c r="AP590">
        <v>1</v>
      </c>
      <c r="AQ590">
        <v>0</v>
      </c>
      <c r="AR590">
        <v>0</v>
      </c>
      <c r="AS590" t="s">
        <v>3</v>
      </c>
      <c r="AT590">
        <v>105.88235299999999</v>
      </c>
      <c r="AU590" t="s">
        <v>3</v>
      </c>
      <c r="AV590">
        <v>0</v>
      </c>
      <c r="AW590">
        <v>1</v>
      </c>
      <c r="AX590">
        <v>-1</v>
      </c>
      <c r="AY590">
        <v>0</v>
      </c>
      <c r="AZ590">
        <v>0</v>
      </c>
      <c r="BA590" t="s">
        <v>3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ROUND(Y590*Source!I397,9)</f>
        <v>37.05882355</v>
      </c>
      <c r="CY590">
        <f t="shared" ref="CY590:CY598" si="295">AA590</f>
        <v>1.41</v>
      </c>
      <c r="CZ590">
        <f t="shared" ref="CZ590:CZ598" si="296">AE590</f>
        <v>0.49</v>
      </c>
      <c r="DA590">
        <f t="shared" ref="DA590:DA598" si="297">AI590</f>
        <v>2.67</v>
      </c>
      <c r="DB590">
        <f t="shared" si="293"/>
        <v>51.88</v>
      </c>
      <c r="DC590">
        <f t="shared" si="294"/>
        <v>0</v>
      </c>
      <c r="DD590" t="s">
        <v>3</v>
      </c>
      <c r="DE590" t="s">
        <v>3</v>
      </c>
      <c r="DF590">
        <f t="shared" ref="DF590:DF598" si="298">ROUND(ROUND(AE590*AI590,2)*CX590,2)</f>
        <v>48.55</v>
      </c>
      <c r="DG590">
        <f t="shared" ref="DG590:DG606" si="299">ROUND(ROUND(AF590,2)*CX590,2)</f>
        <v>0</v>
      </c>
      <c r="DH590">
        <f t="shared" ref="DH590:DH606" si="300">ROUND(ROUND(AG590,2)*CX590,2)</f>
        <v>0</v>
      </c>
      <c r="DI590">
        <f t="shared" si="290"/>
        <v>0</v>
      </c>
      <c r="DJ590">
        <f t="shared" ref="DJ590:DJ598" si="301">DF590</f>
        <v>48.55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ROW(Source!A397)</f>
        <v>397</v>
      </c>
      <c r="B591">
        <v>50447276</v>
      </c>
      <c r="C591">
        <v>50448403</v>
      </c>
      <c r="D591">
        <v>46136206</v>
      </c>
      <c r="E591">
        <v>1</v>
      </c>
      <c r="F591">
        <v>1</v>
      </c>
      <c r="G591">
        <v>30570983</v>
      </c>
      <c r="H591">
        <v>3</v>
      </c>
      <c r="I591" t="s">
        <v>927</v>
      </c>
      <c r="J591" t="s">
        <v>928</v>
      </c>
      <c r="K591" t="s">
        <v>929</v>
      </c>
      <c r="L591">
        <v>1348</v>
      </c>
      <c r="N591">
        <v>1009</v>
      </c>
      <c r="O591" t="s">
        <v>70</v>
      </c>
      <c r="P591" t="s">
        <v>70</v>
      </c>
      <c r="Q591">
        <v>1000</v>
      </c>
      <c r="W591">
        <v>0</v>
      </c>
      <c r="X591">
        <v>975641442</v>
      </c>
      <c r="Y591">
        <f t="shared" si="292"/>
        <v>6.0000000000000002E-5</v>
      </c>
      <c r="AA591">
        <v>83856.09</v>
      </c>
      <c r="AB591">
        <v>0</v>
      </c>
      <c r="AC591">
        <v>0</v>
      </c>
      <c r="AD591">
        <v>0</v>
      </c>
      <c r="AE591">
        <v>11242.42</v>
      </c>
      <c r="AF591">
        <v>0</v>
      </c>
      <c r="AG591">
        <v>0</v>
      </c>
      <c r="AH591">
        <v>0</v>
      </c>
      <c r="AI591">
        <v>6.9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6.0000000000000002E-5</v>
      </c>
      <c r="AU591" t="s">
        <v>3</v>
      </c>
      <c r="AV591">
        <v>0</v>
      </c>
      <c r="AW591">
        <v>2</v>
      </c>
      <c r="AX591">
        <v>50448421</v>
      </c>
      <c r="AY591">
        <v>1</v>
      </c>
      <c r="AZ591">
        <v>0</v>
      </c>
      <c r="BA591">
        <v>614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ROUND(Y591*Source!I397,9)</f>
        <v>2.0999999999999999E-5</v>
      </c>
      <c r="CY591">
        <f t="shared" si="295"/>
        <v>83856.09</v>
      </c>
      <c r="CZ591">
        <f t="shared" si="296"/>
        <v>11242.42</v>
      </c>
      <c r="DA591">
        <f t="shared" si="297"/>
        <v>6.9</v>
      </c>
      <c r="DB591">
        <f t="shared" si="293"/>
        <v>0.67</v>
      </c>
      <c r="DC591">
        <f t="shared" si="294"/>
        <v>0</v>
      </c>
      <c r="DD591" t="s">
        <v>3</v>
      </c>
      <c r="DE591" t="s">
        <v>3</v>
      </c>
      <c r="DF591">
        <f t="shared" si="298"/>
        <v>1.63</v>
      </c>
      <c r="DG591">
        <f t="shared" si="299"/>
        <v>0</v>
      </c>
      <c r="DH591">
        <f t="shared" si="300"/>
        <v>0</v>
      </c>
      <c r="DI591">
        <f t="shared" si="290"/>
        <v>0</v>
      </c>
      <c r="DJ591">
        <f t="shared" si="301"/>
        <v>1.63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ROW(Source!A397)</f>
        <v>397</v>
      </c>
      <c r="B592">
        <v>50447276</v>
      </c>
      <c r="C592">
        <v>50448403</v>
      </c>
      <c r="D592">
        <v>46119647</v>
      </c>
      <c r="E592">
        <v>1</v>
      </c>
      <c r="F592">
        <v>1</v>
      </c>
      <c r="G592">
        <v>30570983</v>
      </c>
      <c r="H592">
        <v>3</v>
      </c>
      <c r="I592" t="s">
        <v>930</v>
      </c>
      <c r="J592" t="s">
        <v>931</v>
      </c>
      <c r="K592" t="s">
        <v>932</v>
      </c>
      <c r="L592">
        <v>1346</v>
      </c>
      <c r="N592">
        <v>1009</v>
      </c>
      <c r="O592" t="s">
        <v>326</v>
      </c>
      <c r="P592" t="s">
        <v>326</v>
      </c>
      <c r="Q592">
        <v>1</v>
      </c>
      <c r="W592">
        <v>0</v>
      </c>
      <c r="X592">
        <v>1533725368</v>
      </c>
      <c r="Y592">
        <f t="shared" si="292"/>
        <v>0.8</v>
      </c>
      <c r="AA592">
        <v>211.96</v>
      </c>
      <c r="AB592">
        <v>0</v>
      </c>
      <c r="AC592">
        <v>0</v>
      </c>
      <c r="AD592">
        <v>0</v>
      </c>
      <c r="AE592">
        <v>25.8</v>
      </c>
      <c r="AF592">
        <v>0</v>
      </c>
      <c r="AG592">
        <v>0</v>
      </c>
      <c r="AH592">
        <v>0</v>
      </c>
      <c r="AI592">
        <v>7.6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0.8</v>
      </c>
      <c r="AU592" t="s">
        <v>3</v>
      </c>
      <c r="AV592">
        <v>0</v>
      </c>
      <c r="AW592">
        <v>2</v>
      </c>
      <c r="AX592">
        <v>50448422</v>
      </c>
      <c r="AY592">
        <v>1</v>
      </c>
      <c r="AZ592">
        <v>0</v>
      </c>
      <c r="BA592">
        <v>615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ROUND(Y592*Source!I397,9)</f>
        <v>0.28000000000000003</v>
      </c>
      <c r="CY592">
        <f t="shared" si="295"/>
        <v>211.96</v>
      </c>
      <c r="CZ592">
        <f t="shared" si="296"/>
        <v>25.8</v>
      </c>
      <c r="DA592">
        <f t="shared" si="297"/>
        <v>7.6</v>
      </c>
      <c r="DB592">
        <f t="shared" si="293"/>
        <v>20.64</v>
      </c>
      <c r="DC592">
        <f t="shared" si="294"/>
        <v>0</v>
      </c>
      <c r="DD592" t="s">
        <v>3</v>
      </c>
      <c r="DE592" t="s">
        <v>3</v>
      </c>
      <c r="DF592">
        <f t="shared" si="298"/>
        <v>54.9</v>
      </c>
      <c r="DG592">
        <f t="shared" si="299"/>
        <v>0</v>
      </c>
      <c r="DH592">
        <f t="shared" si="300"/>
        <v>0</v>
      </c>
      <c r="DI592">
        <f t="shared" si="290"/>
        <v>0</v>
      </c>
      <c r="DJ592">
        <f t="shared" si="301"/>
        <v>54.9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ROW(Source!A397)</f>
        <v>397</v>
      </c>
      <c r="B593">
        <v>50447276</v>
      </c>
      <c r="C593">
        <v>50448403</v>
      </c>
      <c r="D593">
        <v>46136397</v>
      </c>
      <c r="E593">
        <v>1</v>
      </c>
      <c r="F593">
        <v>1</v>
      </c>
      <c r="G593">
        <v>30570983</v>
      </c>
      <c r="H593">
        <v>3</v>
      </c>
      <c r="I593" t="s">
        <v>933</v>
      </c>
      <c r="J593" t="s">
        <v>934</v>
      </c>
      <c r="K593" t="s">
        <v>935</v>
      </c>
      <c r="L593">
        <v>1348</v>
      </c>
      <c r="N593">
        <v>1009</v>
      </c>
      <c r="O593" t="s">
        <v>70</v>
      </c>
      <c r="P593" t="s">
        <v>70</v>
      </c>
      <c r="Q593">
        <v>1000</v>
      </c>
      <c r="W593">
        <v>0</v>
      </c>
      <c r="X593">
        <v>-1817633629</v>
      </c>
      <c r="Y593">
        <f t="shared" si="292"/>
        <v>5.0000000000000001E-4</v>
      </c>
      <c r="AA593">
        <v>1617949.24</v>
      </c>
      <c r="AB593">
        <v>0</v>
      </c>
      <c r="AC593">
        <v>0</v>
      </c>
      <c r="AD593">
        <v>0</v>
      </c>
      <c r="AE593">
        <v>60966</v>
      </c>
      <c r="AF593">
        <v>0</v>
      </c>
      <c r="AG593">
        <v>0</v>
      </c>
      <c r="AH593">
        <v>0</v>
      </c>
      <c r="AI593">
        <v>24.55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5.0000000000000001E-4</v>
      </c>
      <c r="AU593" t="s">
        <v>3</v>
      </c>
      <c r="AV593">
        <v>0</v>
      </c>
      <c r="AW593">
        <v>2</v>
      </c>
      <c r="AX593">
        <v>50448423</v>
      </c>
      <c r="AY593">
        <v>1</v>
      </c>
      <c r="AZ593">
        <v>0</v>
      </c>
      <c r="BA593">
        <v>616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ROUND(Y593*Source!I397,9)</f>
        <v>1.75E-4</v>
      </c>
      <c r="CY593">
        <f t="shared" si="295"/>
        <v>1617949.24</v>
      </c>
      <c r="CZ593">
        <f t="shared" si="296"/>
        <v>60966</v>
      </c>
      <c r="DA593">
        <f t="shared" si="297"/>
        <v>24.55</v>
      </c>
      <c r="DB593">
        <f t="shared" si="293"/>
        <v>30.48</v>
      </c>
      <c r="DC593">
        <f t="shared" si="294"/>
        <v>0</v>
      </c>
      <c r="DD593" t="s">
        <v>3</v>
      </c>
      <c r="DE593" t="s">
        <v>3</v>
      </c>
      <c r="DF593">
        <f t="shared" si="298"/>
        <v>261.93</v>
      </c>
      <c r="DG593">
        <f t="shared" si="299"/>
        <v>0</v>
      </c>
      <c r="DH593">
        <f t="shared" si="300"/>
        <v>0</v>
      </c>
      <c r="DI593">
        <f t="shared" si="290"/>
        <v>0</v>
      </c>
      <c r="DJ593">
        <f t="shared" si="301"/>
        <v>261.93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ROW(Source!A397)</f>
        <v>397</v>
      </c>
      <c r="B594">
        <v>50447276</v>
      </c>
      <c r="C594">
        <v>50448403</v>
      </c>
      <c r="D594">
        <v>46136412</v>
      </c>
      <c r="E594">
        <v>1</v>
      </c>
      <c r="F594">
        <v>1</v>
      </c>
      <c r="G594">
        <v>30570983</v>
      </c>
      <c r="H594">
        <v>3</v>
      </c>
      <c r="I594" t="s">
        <v>936</v>
      </c>
      <c r="J594" t="s">
        <v>937</v>
      </c>
      <c r="K594" t="s">
        <v>938</v>
      </c>
      <c r="L594">
        <v>1348</v>
      </c>
      <c r="N594">
        <v>1009</v>
      </c>
      <c r="O594" t="s">
        <v>70</v>
      </c>
      <c r="P594" t="s">
        <v>70</v>
      </c>
      <c r="Q594">
        <v>1000</v>
      </c>
      <c r="W594">
        <v>0</v>
      </c>
      <c r="X594">
        <v>1862018911</v>
      </c>
      <c r="Y594">
        <f t="shared" si="292"/>
        <v>4.0000000000000003E-5</v>
      </c>
      <c r="AA594">
        <v>90864.24</v>
      </c>
      <c r="AB594">
        <v>0</v>
      </c>
      <c r="AC594">
        <v>0</v>
      </c>
      <c r="AD594">
        <v>0</v>
      </c>
      <c r="AE594">
        <v>7982.5</v>
      </c>
      <c r="AF594">
        <v>0</v>
      </c>
      <c r="AG594">
        <v>0</v>
      </c>
      <c r="AH594">
        <v>0</v>
      </c>
      <c r="AI594">
        <v>10.53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4.0000000000000003E-5</v>
      </c>
      <c r="AU594" t="s">
        <v>3</v>
      </c>
      <c r="AV594">
        <v>0</v>
      </c>
      <c r="AW594">
        <v>2</v>
      </c>
      <c r="AX594">
        <v>50448424</v>
      </c>
      <c r="AY594">
        <v>1</v>
      </c>
      <c r="AZ594">
        <v>0</v>
      </c>
      <c r="BA594">
        <v>617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ROUND(Y594*Source!I397,9)</f>
        <v>1.4E-5</v>
      </c>
      <c r="CY594">
        <f t="shared" si="295"/>
        <v>90864.24</v>
      </c>
      <c r="CZ594">
        <f t="shared" si="296"/>
        <v>7982.5</v>
      </c>
      <c r="DA594">
        <f t="shared" si="297"/>
        <v>10.53</v>
      </c>
      <c r="DB594">
        <f t="shared" si="293"/>
        <v>0.32</v>
      </c>
      <c r="DC594">
        <f t="shared" si="294"/>
        <v>0</v>
      </c>
      <c r="DD594" t="s">
        <v>3</v>
      </c>
      <c r="DE594" t="s">
        <v>3</v>
      </c>
      <c r="DF594">
        <f t="shared" si="298"/>
        <v>1.18</v>
      </c>
      <c r="DG594">
        <f t="shared" si="299"/>
        <v>0</v>
      </c>
      <c r="DH594">
        <f t="shared" si="300"/>
        <v>0</v>
      </c>
      <c r="DI594">
        <f t="shared" si="290"/>
        <v>0</v>
      </c>
      <c r="DJ594">
        <f t="shared" si="301"/>
        <v>1.18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ROW(Source!A397)</f>
        <v>397</v>
      </c>
      <c r="B595">
        <v>50447276</v>
      </c>
      <c r="C595">
        <v>50448403</v>
      </c>
      <c r="D595">
        <v>46148553</v>
      </c>
      <c r="E595">
        <v>1</v>
      </c>
      <c r="F595">
        <v>1</v>
      </c>
      <c r="G595">
        <v>30570983</v>
      </c>
      <c r="H595">
        <v>3</v>
      </c>
      <c r="I595" t="s">
        <v>939</v>
      </c>
      <c r="J595" t="s">
        <v>940</v>
      </c>
      <c r="K595" t="s">
        <v>941</v>
      </c>
      <c r="L595">
        <v>1356</v>
      </c>
      <c r="N595">
        <v>1010</v>
      </c>
      <c r="O595" t="s">
        <v>444</v>
      </c>
      <c r="P595" t="s">
        <v>444</v>
      </c>
      <c r="Q595">
        <v>1000</v>
      </c>
      <c r="W595">
        <v>0</v>
      </c>
      <c r="X595">
        <v>-1862568020</v>
      </c>
      <c r="Y595">
        <f t="shared" si="292"/>
        <v>4.0999999999999999E-4</v>
      </c>
      <c r="AA595">
        <v>1352.63</v>
      </c>
      <c r="AB595">
        <v>0</v>
      </c>
      <c r="AC595">
        <v>0</v>
      </c>
      <c r="AD595">
        <v>0</v>
      </c>
      <c r="AE595">
        <v>226.68</v>
      </c>
      <c r="AF595">
        <v>0</v>
      </c>
      <c r="AG595">
        <v>0</v>
      </c>
      <c r="AH595">
        <v>0</v>
      </c>
      <c r="AI595">
        <v>5.52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4.0999999999999999E-4</v>
      </c>
      <c r="AU595" t="s">
        <v>3</v>
      </c>
      <c r="AV595">
        <v>0</v>
      </c>
      <c r="AW595">
        <v>2</v>
      </c>
      <c r="AX595">
        <v>50448425</v>
      </c>
      <c r="AY595">
        <v>1</v>
      </c>
      <c r="AZ595">
        <v>0</v>
      </c>
      <c r="BA595">
        <v>618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ROUND(Y595*Source!I397,9)</f>
        <v>1.4349999999999999E-4</v>
      </c>
      <c r="CY595">
        <f t="shared" si="295"/>
        <v>1352.63</v>
      </c>
      <c r="CZ595">
        <f t="shared" si="296"/>
        <v>226.68</v>
      </c>
      <c r="DA595">
        <f t="shared" si="297"/>
        <v>5.52</v>
      </c>
      <c r="DB595">
        <f t="shared" si="293"/>
        <v>0.09</v>
      </c>
      <c r="DC595">
        <f t="shared" si="294"/>
        <v>0</v>
      </c>
      <c r="DD595" t="s">
        <v>3</v>
      </c>
      <c r="DE595" t="s">
        <v>3</v>
      </c>
      <c r="DF595">
        <f t="shared" si="298"/>
        <v>0.18</v>
      </c>
      <c r="DG595">
        <f t="shared" si="299"/>
        <v>0</v>
      </c>
      <c r="DH595">
        <f t="shared" si="300"/>
        <v>0</v>
      </c>
      <c r="DI595">
        <f t="shared" si="290"/>
        <v>0</v>
      </c>
      <c r="DJ595">
        <f t="shared" si="301"/>
        <v>0.18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ROW(Source!A397)</f>
        <v>397</v>
      </c>
      <c r="B596">
        <v>50447276</v>
      </c>
      <c r="C596">
        <v>50448403</v>
      </c>
      <c r="D596">
        <v>46148214</v>
      </c>
      <c r="E596">
        <v>1</v>
      </c>
      <c r="F596">
        <v>1</v>
      </c>
      <c r="G596">
        <v>30570983</v>
      </c>
      <c r="H596">
        <v>3</v>
      </c>
      <c r="I596" t="s">
        <v>942</v>
      </c>
      <c r="J596" t="s">
        <v>943</v>
      </c>
      <c r="K596" t="s">
        <v>944</v>
      </c>
      <c r="L596">
        <v>1301</v>
      </c>
      <c r="N596">
        <v>1003</v>
      </c>
      <c r="O596" t="s">
        <v>370</v>
      </c>
      <c r="P596" t="s">
        <v>370</v>
      </c>
      <c r="Q596">
        <v>1</v>
      </c>
      <c r="W596">
        <v>0</v>
      </c>
      <c r="X596">
        <v>1159735927</v>
      </c>
      <c r="Y596">
        <f t="shared" si="292"/>
        <v>0.96</v>
      </c>
      <c r="AA596">
        <v>5.0999999999999996</v>
      </c>
      <c r="AB596">
        <v>0</v>
      </c>
      <c r="AC596">
        <v>0</v>
      </c>
      <c r="AD596">
        <v>0</v>
      </c>
      <c r="AE596">
        <v>0.7</v>
      </c>
      <c r="AF596">
        <v>0</v>
      </c>
      <c r="AG596">
        <v>0</v>
      </c>
      <c r="AH596">
        <v>0</v>
      </c>
      <c r="AI596">
        <v>6.74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0.96</v>
      </c>
      <c r="AU596" t="s">
        <v>3</v>
      </c>
      <c r="AV596">
        <v>0</v>
      </c>
      <c r="AW596">
        <v>2</v>
      </c>
      <c r="AX596">
        <v>50448426</v>
      </c>
      <c r="AY596">
        <v>1</v>
      </c>
      <c r="AZ596">
        <v>0</v>
      </c>
      <c r="BA596">
        <v>619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ROUND(Y596*Source!I397,9)</f>
        <v>0.33600000000000002</v>
      </c>
      <c r="CY596">
        <f t="shared" si="295"/>
        <v>5.0999999999999996</v>
      </c>
      <c r="CZ596">
        <f t="shared" si="296"/>
        <v>0.7</v>
      </c>
      <c r="DA596">
        <f t="shared" si="297"/>
        <v>6.74</v>
      </c>
      <c r="DB596">
        <f t="shared" si="293"/>
        <v>0.67</v>
      </c>
      <c r="DC596">
        <f t="shared" si="294"/>
        <v>0</v>
      </c>
      <c r="DD596" t="s">
        <v>3</v>
      </c>
      <c r="DE596" t="s">
        <v>3</v>
      </c>
      <c r="DF596">
        <f t="shared" si="298"/>
        <v>1.59</v>
      </c>
      <c r="DG596">
        <f t="shared" si="299"/>
        <v>0</v>
      </c>
      <c r="DH596">
        <f t="shared" si="300"/>
        <v>0</v>
      </c>
      <c r="DI596">
        <f t="shared" si="290"/>
        <v>0</v>
      </c>
      <c r="DJ596">
        <f t="shared" si="301"/>
        <v>1.59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ROW(Source!A397)</f>
        <v>397</v>
      </c>
      <c r="B597">
        <v>50447276</v>
      </c>
      <c r="C597">
        <v>50448403</v>
      </c>
      <c r="D597">
        <v>46148216</v>
      </c>
      <c r="E597">
        <v>1</v>
      </c>
      <c r="F597">
        <v>1</v>
      </c>
      <c r="G597">
        <v>30570983</v>
      </c>
      <c r="H597">
        <v>3</v>
      </c>
      <c r="I597" t="s">
        <v>945</v>
      </c>
      <c r="J597" t="s">
        <v>946</v>
      </c>
      <c r="K597" t="s">
        <v>947</v>
      </c>
      <c r="L597">
        <v>1356</v>
      </c>
      <c r="N597">
        <v>1010</v>
      </c>
      <c r="O597" t="s">
        <v>444</v>
      </c>
      <c r="P597" t="s">
        <v>444</v>
      </c>
      <c r="Q597">
        <v>1000</v>
      </c>
      <c r="W597">
        <v>0</v>
      </c>
      <c r="X597">
        <v>1674776227</v>
      </c>
      <c r="Y597">
        <f t="shared" si="292"/>
        <v>8.3199999999999993E-3</v>
      </c>
      <c r="AA597">
        <v>229.8</v>
      </c>
      <c r="AB597">
        <v>0</v>
      </c>
      <c r="AC597">
        <v>0</v>
      </c>
      <c r="AD597">
        <v>0</v>
      </c>
      <c r="AE597">
        <v>6.44</v>
      </c>
      <c r="AF597">
        <v>0</v>
      </c>
      <c r="AG597">
        <v>0</v>
      </c>
      <c r="AH597">
        <v>0</v>
      </c>
      <c r="AI597">
        <v>33.01</v>
      </c>
      <c r="AJ597">
        <v>1</v>
      </c>
      <c r="AK597">
        <v>1</v>
      </c>
      <c r="AL597">
        <v>1</v>
      </c>
      <c r="AM597">
        <v>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8.3199999999999993E-3</v>
      </c>
      <c r="AU597" t="s">
        <v>3</v>
      </c>
      <c r="AV597">
        <v>0</v>
      </c>
      <c r="AW597">
        <v>2</v>
      </c>
      <c r="AX597">
        <v>50448427</v>
      </c>
      <c r="AY597">
        <v>1</v>
      </c>
      <c r="AZ597">
        <v>0</v>
      </c>
      <c r="BA597">
        <v>620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ROUND(Y597*Source!I397,9)</f>
        <v>2.9120000000000001E-3</v>
      </c>
      <c r="CY597">
        <f t="shared" si="295"/>
        <v>229.8</v>
      </c>
      <c r="CZ597">
        <f t="shared" si="296"/>
        <v>6.44</v>
      </c>
      <c r="DA597">
        <f t="shared" si="297"/>
        <v>33.01</v>
      </c>
      <c r="DB597">
        <f t="shared" si="293"/>
        <v>0.05</v>
      </c>
      <c r="DC597">
        <f t="shared" si="294"/>
        <v>0</v>
      </c>
      <c r="DD597" t="s">
        <v>3</v>
      </c>
      <c r="DE597" t="s">
        <v>3</v>
      </c>
      <c r="DF597">
        <f t="shared" si="298"/>
        <v>0.62</v>
      </c>
      <c r="DG597">
        <f t="shared" si="299"/>
        <v>0</v>
      </c>
      <c r="DH597">
        <f t="shared" si="300"/>
        <v>0</v>
      </c>
      <c r="DI597">
        <f t="shared" si="290"/>
        <v>0</v>
      </c>
      <c r="DJ597">
        <f t="shared" si="301"/>
        <v>0.62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ROW(Source!A397)</f>
        <v>397</v>
      </c>
      <c r="B598">
        <v>50447276</v>
      </c>
      <c r="C598">
        <v>50448403</v>
      </c>
      <c r="D598">
        <v>43446276</v>
      </c>
      <c r="E598">
        <v>1</v>
      </c>
      <c r="F598">
        <v>1</v>
      </c>
      <c r="G598">
        <v>30570983</v>
      </c>
      <c r="H598">
        <v>3</v>
      </c>
      <c r="I598" t="s">
        <v>519</v>
      </c>
      <c r="J598" t="s">
        <v>521</v>
      </c>
      <c r="K598" t="s">
        <v>520</v>
      </c>
      <c r="L598">
        <v>1303</v>
      </c>
      <c r="N598">
        <v>1003</v>
      </c>
      <c r="O598" t="s">
        <v>459</v>
      </c>
      <c r="P598" t="s">
        <v>459</v>
      </c>
      <c r="Q598">
        <v>1000</v>
      </c>
      <c r="W598">
        <v>0</v>
      </c>
      <c r="X598">
        <v>2005946955</v>
      </c>
      <c r="Y598">
        <f t="shared" si="292"/>
        <v>0.10199999999999999</v>
      </c>
      <c r="AA598">
        <v>126653.06</v>
      </c>
      <c r="AB598">
        <v>0</v>
      </c>
      <c r="AC598">
        <v>0</v>
      </c>
      <c r="AD598">
        <v>0</v>
      </c>
      <c r="AE598">
        <v>13344.29</v>
      </c>
      <c r="AF598">
        <v>0</v>
      </c>
      <c r="AG598">
        <v>0</v>
      </c>
      <c r="AH598">
        <v>0</v>
      </c>
      <c r="AI598">
        <v>8.7799999999999994</v>
      </c>
      <c r="AJ598">
        <v>1</v>
      </c>
      <c r="AK598">
        <v>1</v>
      </c>
      <c r="AL598">
        <v>1</v>
      </c>
      <c r="AM598">
        <v>0</v>
      </c>
      <c r="AN598">
        <v>0</v>
      </c>
      <c r="AO598">
        <v>0</v>
      </c>
      <c r="AP598">
        <v>1</v>
      </c>
      <c r="AQ598">
        <v>0</v>
      </c>
      <c r="AR598">
        <v>0</v>
      </c>
      <c r="AS598" t="s">
        <v>3</v>
      </c>
      <c r="AT598">
        <v>0.10199999999999999</v>
      </c>
      <c r="AU598" t="s">
        <v>3</v>
      </c>
      <c r="AV598">
        <v>0</v>
      </c>
      <c r="AW598">
        <v>1</v>
      </c>
      <c r="AX598">
        <v>-1</v>
      </c>
      <c r="AY598">
        <v>0</v>
      </c>
      <c r="AZ598">
        <v>0</v>
      </c>
      <c r="BA598" t="s">
        <v>3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ROUND(Y598*Source!I397,9)</f>
        <v>3.5700000000000003E-2</v>
      </c>
      <c r="CY598">
        <f t="shared" si="295"/>
        <v>126653.06</v>
      </c>
      <c r="CZ598">
        <f t="shared" si="296"/>
        <v>13344.29</v>
      </c>
      <c r="DA598">
        <f t="shared" si="297"/>
        <v>8.7799999999999994</v>
      </c>
      <c r="DB598">
        <f t="shared" si="293"/>
        <v>1361.12</v>
      </c>
      <c r="DC598">
        <f t="shared" si="294"/>
        <v>0</v>
      </c>
      <c r="DD598" t="s">
        <v>3</v>
      </c>
      <c r="DE598" t="s">
        <v>3</v>
      </c>
      <c r="DF598">
        <f t="shared" si="298"/>
        <v>4182.71</v>
      </c>
      <c r="DG598">
        <f t="shared" si="299"/>
        <v>0</v>
      </c>
      <c r="DH598">
        <f t="shared" si="300"/>
        <v>0</v>
      </c>
      <c r="DI598">
        <f t="shared" si="290"/>
        <v>0</v>
      </c>
      <c r="DJ598">
        <f t="shared" si="301"/>
        <v>4182.71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ROW(Source!A402)</f>
        <v>402</v>
      </c>
      <c r="B599">
        <v>50447275</v>
      </c>
      <c r="C599">
        <v>50448432</v>
      </c>
      <c r="D599">
        <v>40404405</v>
      </c>
      <c r="E599">
        <v>30570983</v>
      </c>
      <c r="F599">
        <v>1</v>
      </c>
      <c r="G599">
        <v>30570983</v>
      </c>
      <c r="H599">
        <v>1</v>
      </c>
      <c r="I599" t="s">
        <v>605</v>
      </c>
      <c r="J599" t="s">
        <v>3</v>
      </c>
      <c r="K599" t="s">
        <v>606</v>
      </c>
      <c r="L599">
        <v>1191</v>
      </c>
      <c r="N599">
        <v>1013</v>
      </c>
      <c r="O599" t="s">
        <v>607</v>
      </c>
      <c r="P599" t="s">
        <v>607</v>
      </c>
      <c r="Q599">
        <v>1</v>
      </c>
      <c r="W599">
        <v>0</v>
      </c>
      <c r="X599">
        <v>476480486</v>
      </c>
      <c r="Y599">
        <f t="shared" si="292"/>
        <v>25.33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25.33</v>
      </c>
      <c r="AU599" t="s">
        <v>3</v>
      </c>
      <c r="AV599">
        <v>1</v>
      </c>
      <c r="AW599">
        <v>2</v>
      </c>
      <c r="AX599">
        <v>50448440</v>
      </c>
      <c r="AY599">
        <v>1</v>
      </c>
      <c r="AZ599">
        <v>0</v>
      </c>
      <c r="BA599">
        <v>623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U599">
        <f>ROUND(AT599*Source!I402*AH599*AL599,2)</f>
        <v>0</v>
      </c>
      <c r="CV599">
        <f>ROUND(Y599*Source!I402,9)</f>
        <v>10.132</v>
      </c>
      <c r="CW599">
        <v>0</v>
      </c>
      <c r="CX599">
        <f>ROUND(Y599*Source!I402,9)</f>
        <v>10.132</v>
      </c>
      <c r="CY599">
        <f>AD599</f>
        <v>0</v>
      </c>
      <c r="CZ599">
        <f>AH599</f>
        <v>0</v>
      </c>
      <c r="DA599">
        <f>AL599</f>
        <v>1</v>
      </c>
      <c r="DB599">
        <f t="shared" si="293"/>
        <v>0</v>
      </c>
      <c r="DC599">
        <f t="shared" si="294"/>
        <v>0</v>
      </c>
      <c r="DD599" t="s">
        <v>3</v>
      </c>
      <c r="DE599" t="s">
        <v>3</v>
      </c>
      <c r="DF599">
        <f t="shared" ref="DF599:DF609" si="302">ROUND(ROUND(AE599,2)*CX599,2)</f>
        <v>0</v>
      </c>
      <c r="DG599">
        <f t="shared" si="299"/>
        <v>0</v>
      </c>
      <c r="DH599">
        <f t="shared" si="300"/>
        <v>0</v>
      </c>
      <c r="DI599">
        <f t="shared" si="290"/>
        <v>0</v>
      </c>
      <c r="DJ599">
        <f>DI599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ROW(Source!A402)</f>
        <v>402</v>
      </c>
      <c r="B600">
        <v>50447275</v>
      </c>
      <c r="C600">
        <v>50448432</v>
      </c>
      <c r="D600">
        <v>46170867</v>
      </c>
      <c r="E600">
        <v>1</v>
      </c>
      <c r="F600">
        <v>1</v>
      </c>
      <c r="G600">
        <v>30570983</v>
      </c>
      <c r="H600">
        <v>2</v>
      </c>
      <c r="I600" t="s">
        <v>644</v>
      </c>
      <c r="J600" t="s">
        <v>645</v>
      </c>
      <c r="K600" t="s">
        <v>646</v>
      </c>
      <c r="L600">
        <v>1368</v>
      </c>
      <c r="N600">
        <v>1011</v>
      </c>
      <c r="O600" t="s">
        <v>611</v>
      </c>
      <c r="P600" t="s">
        <v>611</v>
      </c>
      <c r="Q600">
        <v>1</v>
      </c>
      <c r="W600">
        <v>0</v>
      </c>
      <c r="X600">
        <v>-7781208</v>
      </c>
      <c r="Y600">
        <f t="shared" si="292"/>
        <v>0.01</v>
      </c>
      <c r="AA600">
        <v>0</v>
      </c>
      <c r="AB600">
        <v>83.1</v>
      </c>
      <c r="AC600">
        <v>12.62</v>
      </c>
      <c r="AD600">
        <v>0</v>
      </c>
      <c r="AE600">
        <v>0</v>
      </c>
      <c r="AF600">
        <v>83.1</v>
      </c>
      <c r="AG600">
        <v>12.62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0.01</v>
      </c>
      <c r="AU600" t="s">
        <v>3</v>
      </c>
      <c r="AV600">
        <v>0</v>
      </c>
      <c r="AW600">
        <v>2</v>
      </c>
      <c r="AX600">
        <v>50448441</v>
      </c>
      <c r="AY600">
        <v>1</v>
      </c>
      <c r="AZ600">
        <v>0</v>
      </c>
      <c r="BA600">
        <v>624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f>ROUND(Y600*Source!I402*DO600,9)</f>
        <v>0</v>
      </c>
      <c r="CX600">
        <f>ROUND(Y600*Source!I402,9)</f>
        <v>4.0000000000000001E-3</v>
      </c>
      <c r="CY600">
        <f>AB600</f>
        <v>83.1</v>
      </c>
      <c r="CZ600">
        <f>AF600</f>
        <v>83.1</v>
      </c>
      <c r="DA600">
        <f>AJ600</f>
        <v>1</v>
      </c>
      <c r="DB600">
        <f t="shared" si="293"/>
        <v>0.83</v>
      </c>
      <c r="DC600">
        <f t="shared" si="294"/>
        <v>0.13</v>
      </c>
      <c r="DD600" t="s">
        <v>3</v>
      </c>
      <c r="DE600" t="s">
        <v>3</v>
      </c>
      <c r="DF600">
        <f t="shared" si="302"/>
        <v>0</v>
      </c>
      <c r="DG600">
        <f t="shared" si="299"/>
        <v>0.33</v>
      </c>
      <c r="DH600">
        <f t="shared" si="300"/>
        <v>0.05</v>
      </c>
      <c r="DI600">
        <f t="shared" si="290"/>
        <v>0</v>
      </c>
      <c r="DJ600">
        <f>DG600</f>
        <v>0.33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ROW(Source!A402)</f>
        <v>402</v>
      </c>
      <c r="B601">
        <v>50447275</v>
      </c>
      <c r="C601">
        <v>50448432</v>
      </c>
      <c r="D601">
        <v>46170914</v>
      </c>
      <c r="E601">
        <v>1</v>
      </c>
      <c r="F601">
        <v>1</v>
      </c>
      <c r="G601">
        <v>30570983</v>
      </c>
      <c r="H601">
        <v>2</v>
      </c>
      <c r="I601" t="s">
        <v>739</v>
      </c>
      <c r="J601" t="s">
        <v>740</v>
      </c>
      <c r="K601" t="s">
        <v>741</v>
      </c>
      <c r="L601">
        <v>1368</v>
      </c>
      <c r="N601">
        <v>1011</v>
      </c>
      <c r="O601" t="s">
        <v>611</v>
      </c>
      <c r="P601" t="s">
        <v>611</v>
      </c>
      <c r="Q601">
        <v>1</v>
      </c>
      <c r="W601">
        <v>0</v>
      </c>
      <c r="X601">
        <v>-405183425</v>
      </c>
      <c r="Y601">
        <f t="shared" si="292"/>
        <v>1.87</v>
      </c>
      <c r="AA601">
        <v>0</v>
      </c>
      <c r="AB601">
        <v>0.77</v>
      </c>
      <c r="AC601">
        <v>0</v>
      </c>
      <c r="AD601">
        <v>0</v>
      </c>
      <c r="AE601">
        <v>0</v>
      </c>
      <c r="AF601">
        <v>0.77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1.87</v>
      </c>
      <c r="AU601" t="s">
        <v>3</v>
      </c>
      <c r="AV601">
        <v>0</v>
      </c>
      <c r="AW601">
        <v>2</v>
      </c>
      <c r="AX601">
        <v>50448442</v>
      </c>
      <c r="AY601">
        <v>1</v>
      </c>
      <c r="AZ601">
        <v>0</v>
      </c>
      <c r="BA601">
        <v>625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f>ROUND(Y601*Source!I402*DO601,9)</f>
        <v>0</v>
      </c>
      <c r="CX601">
        <f>ROUND(Y601*Source!I402,9)</f>
        <v>0.748</v>
      </c>
      <c r="CY601">
        <f>AB601</f>
        <v>0.77</v>
      </c>
      <c r="CZ601">
        <f>AF601</f>
        <v>0.77</v>
      </c>
      <c r="DA601">
        <f>AJ601</f>
        <v>1</v>
      </c>
      <c r="DB601">
        <f t="shared" si="293"/>
        <v>1.44</v>
      </c>
      <c r="DC601">
        <f t="shared" si="294"/>
        <v>0</v>
      </c>
      <c r="DD601" t="s">
        <v>3</v>
      </c>
      <c r="DE601" t="s">
        <v>3</v>
      </c>
      <c r="DF601">
        <f t="shared" si="302"/>
        <v>0</v>
      </c>
      <c r="DG601">
        <f t="shared" si="299"/>
        <v>0.57999999999999996</v>
      </c>
      <c r="DH601">
        <f t="shared" si="300"/>
        <v>0</v>
      </c>
      <c r="DI601">
        <f t="shared" si="290"/>
        <v>0</v>
      </c>
      <c r="DJ601">
        <f>DG601</f>
        <v>0.57999999999999996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ROW(Source!A402)</f>
        <v>402</v>
      </c>
      <c r="B602">
        <v>50447275</v>
      </c>
      <c r="C602">
        <v>50448432</v>
      </c>
      <c r="D602">
        <v>46170944</v>
      </c>
      <c r="E602">
        <v>1</v>
      </c>
      <c r="F602">
        <v>1</v>
      </c>
      <c r="G602">
        <v>30570983</v>
      </c>
      <c r="H602">
        <v>2</v>
      </c>
      <c r="I602" t="s">
        <v>820</v>
      </c>
      <c r="J602" t="s">
        <v>821</v>
      </c>
      <c r="K602" t="s">
        <v>822</v>
      </c>
      <c r="L602">
        <v>1368</v>
      </c>
      <c r="N602">
        <v>1011</v>
      </c>
      <c r="O602" t="s">
        <v>611</v>
      </c>
      <c r="P602" t="s">
        <v>611</v>
      </c>
      <c r="Q602">
        <v>1</v>
      </c>
      <c r="W602">
        <v>0</v>
      </c>
      <c r="X602">
        <v>-597135882</v>
      </c>
      <c r="Y602">
        <f t="shared" si="292"/>
        <v>0.19</v>
      </c>
      <c r="AA602">
        <v>0</v>
      </c>
      <c r="AB602">
        <v>0.47</v>
      </c>
      <c r="AC602">
        <v>0</v>
      </c>
      <c r="AD602">
        <v>0</v>
      </c>
      <c r="AE602">
        <v>0</v>
      </c>
      <c r="AF602">
        <v>0.47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0.19</v>
      </c>
      <c r="AU602" t="s">
        <v>3</v>
      </c>
      <c r="AV602">
        <v>0</v>
      </c>
      <c r="AW602">
        <v>2</v>
      </c>
      <c r="AX602">
        <v>50448443</v>
      </c>
      <c r="AY602">
        <v>1</v>
      </c>
      <c r="AZ602">
        <v>0</v>
      </c>
      <c r="BA602">
        <v>626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f>ROUND(Y602*Source!I402*DO602,9)</f>
        <v>0</v>
      </c>
      <c r="CX602">
        <f>ROUND(Y602*Source!I402,9)</f>
        <v>7.5999999999999998E-2</v>
      </c>
      <c r="CY602">
        <f>AB602</f>
        <v>0.47</v>
      </c>
      <c r="CZ602">
        <f>AF602</f>
        <v>0.47</v>
      </c>
      <c r="DA602">
        <f>AJ602</f>
        <v>1</v>
      </c>
      <c r="DB602">
        <f t="shared" si="293"/>
        <v>0.09</v>
      </c>
      <c r="DC602">
        <f t="shared" si="294"/>
        <v>0</v>
      </c>
      <c r="DD602" t="s">
        <v>3</v>
      </c>
      <c r="DE602" t="s">
        <v>3</v>
      </c>
      <c r="DF602">
        <f t="shared" si="302"/>
        <v>0</v>
      </c>
      <c r="DG602">
        <f t="shared" si="299"/>
        <v>0.04</v>
      </c>
      <c r="DH602">
        <f t="shared" si="300"/>
        <v>0</v>
      </c>
      <c r="DI602">
        <f t="shared" si="290"/>
        <v>0</v>
      </c>
      <c r="DJ602">
        <f>DG602</f>
        <v>0.04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ROW(Source!A402)</f>
        <v>402</v>
      </c>
      <c r="B603">
        <v>50447275</v>
      </c>
      <c r="C603">
        <v>50448432</v>
      </c>
      <c r="D603">
        <v>46136088</v>
      </c>
      <c r="E603">
        <v>1</v>
      </c>
      <c r="F603">
        <v>1</v>
      </c>
      <c r="G603">
        <v>30570983</v>
      </c>
      <c r="H603">
        <v>3</v>
      </c>
      <c r="I603" t="s">
        <v>854</v>
      </c>
      <c r="J603" t="s">
        <v>855</v>
      </c>
      <c r="K603" t="s">
        <v>856</v>
      </c>
      <c r="L603">
        <v>1354</v>
      </c>
      <c r="N603">
        <v>1010</v>
      </c>
      <c r="O603" t="s">
        <v>252</v>
      </c>
      <c r="P603" t="s">
        <v>252</v>
      </c>
      <c r="Q603">
        <v>1</v>
      </c>
      <c r="W603">
        <v>0</v>
      </c>
      <c r="X603">
        <v>-934629768</v>
      </c>
      <c r="Y603">
        <f t="shared" si="292"/>
        <v>40</v>
      </c>
      <c r="AA603">
        <v>0.89</v>
      </c>
      <c r="AB603">
        <v>0</v>
      </c>
      <c r="AC603">
        <v>0</v>
      </c>
      <c r="AD603">
        <v>0</v>
      </c>
      <c r="AE603">
        <v>0.89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40</v>
      </c>
      <c r="AU603" t="s">
        <v>3</v>
      </c>
      <c r="AV603">
        <v>0</v>
      </c>
      <c r="AW603">
        <v>2</v>
      </c>
      <c r="AX603">
        <v>50448444</v>
      </c>
      <c r="AY603">
        <v>1</v>
      </c>
      <c r="AZ603">
        <v>0</v>
      </c>
      <c r="BA603">
        <v>627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ROUND(Y603*Source!I402,9)</f>
        <v>16</v>
      </c>
      <c r="CY603">
        <f>AA603</f>
        <v>0.89</v>
      </c>
      <c r="CZ603">
        <f>AE603</f>
        <v>0.89</v>
      </c>
      <c r="DA603">
        <f>AI603</f>
        <v>1</v>
      </c>
      <c r="DB603">
        <f t="shared" si="293"/>
        <v>35.6</v>
      </c>
      <c r="DC603">
        <f t="shared" si="294"/>
        <v>0</v>
      </c>
      <c r="DD603" t="s">
        <v>3</v>
      </c>
      <c r="DE603" t="s">
        <v>3</v>
      </c>
      <c r="DF603">
        <f t="shared" si="302"/>
        <v>14.24</v>
      </c>
      <c r="DG603">
        <f t="shared" si="299"/>
        <v>0</v>
      </c>
      <c r="DH603">
        <f t="shared" si="300"/>
        <v>0</v>
      </c>
      <c r="DI603">
        <f t="shared" si="290"/>
        <v>0</v>
      </c>
      <c r="DJ603">
        <f>DF603</f>
        <v>14.24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ROW(Source!A402)</f>
        <v>402</v>
      </c>
      <c r="B604">
        <v>50447275</v>
      </c>
      <c r="C604">
        <v>50448432</v>
      </c>
      <c r="D604">
        <v>46137528</v>
      </c>
      <c r="E604">
        <v>1</v>
      </c>
      <c r="F604">
        <v>1</v>
      </c>
      <c r="G604">
        <v>30570983</v>
      </c>
      <c r="H604">
        <v>3</v>
      </c>
      <c r="I604" t="s">
        <v>948</v>
      </c>
      <c r="J604" t="s">
        <v>949</v>
      </c>
      <c r="K604" t="s">
        <v>950</v>
      </c>
      <c r="L604">
        <v>1355</v>
      </c>
      <c r="N604">
        <v>1010</v>
      </c>
      <c r="O604" t="s">
        <v>350</v>
      </c>
      <c r="P604" t="s">
        <v>350</v>
      </c>
      <c r="Q604">
        <v>100</v>
      </c>
      <c r="W604">
        <v>0</v>
      </c>
      <c r="X604">
        <v>-1186911982</v>
      </c>
      <c r="Y604">
        <f t="shared" si="292"/>
        <v>0.4</v>
      </c>
      <c r="AA604">
        <v>17.28</v>
      </c>
      <c r="AB604">
        <v>0</v>
      </c>
      <c r="AC604">
        <v>0</v>
      </c>
      <c r="AD604">
        <v>0</v>
      </c>
      <c r="AE604">
        <v>17.28</v>
      </c>
      <c r="AF604">
        <v>0</v>
      </c>
      <c r="AG604">
        <v>0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0.4</v>
      </c>
      <c r="AU604" t="s">
        <v>3</v>
      </c>
      <c r="AV604">
        <v>0</v>
      </c>
      <c r="AW604">
        <v>2</v>
      </c>
      <c r="AX604">
        <v>50448445</v>
      </c>
      <c r="AY604">
        <v>1</v>
      </c>
      <c r="AZ604">
        <v>0</v>
      </c>
      <c r="BA604">
        <v>628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ROUND(Y604*Source!I402,9)</f>
        <v>0.16</v>
      </c>
      <c r="CY604">
        <f>AA604</f>
        <v>17.28</v>
      </c>
      <c r="CZ604">
        <f>AE604</f>
        <v>17.28</v>
      </c>
      <c r="DA604">
        <f>AI604</f>
        <v>1</v>
      </c>
      <c r="DB604">
        <f t="shared" si="293"/>
        <v>6.91</v>
      </c>
      <c r="DC604">
        <f t="shared" si="294"/>
        <v>0</v>
      </c>
      <c r="DD604" t="s">
        <v>3</v>
      </c>
      <c r="DE604" t="s">
        <v>3</v>
      </c>
      <c r="DF604">
        <f t="shared" si="302"/>
        <v>2.76</v>
      </c>
      <c r="DG604">
        <f t="shared" si="299"/>
        <v>0</v>
      </c>
      <c r="DH604">
        <f t="shared" si="300"/>
        <v>0</v>
      </c>
      <c r="DI604">
        <f t="shared" si="290"/>
        <v>0</v>
      </c>
      <c r="DJ604">
        <f>DF604</f>
        <v>2.76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ROW(Source!A402)</f>
        <v>402</v>
      </c>
      <c r="B605">
        <v>50447275</v>
      </c>
      <c r="C605">
        <v>50448432</v>
      </c>
      <c r="D605">
        <v>0</v>
      </c>
      <c r="E605">
        <v>0</v>
      </c>
      <c r="F605">
        <v>1</v>
      </c>
      <c r="G605">
        <v>30570983</v>
      </c>
      <c r="H605">
        <v>3</v>
      </c>
      <c r="I605" t="s">
        <v>529</v>
      </c>
      <c r="J605" t="s">
        <v>3</v>
      </c>
      <c r="K605" t="s">
        <v>530</v>
      </c>
      <c r="L605">
        <v>1371</v>
      </c>
      <c r="N605">
        <v>1013</v>
      </c>
      <c r="O605" t="s">
        <v>24</v>
      </c>
      <c r="P605" t="s">
        <v>24</v>
      </c>
      <c r="Q605">
        <v>1</v>
      </c>
      <c r="W605">
        <v>0</v>
      </c>
      <c r="X605">
        <v>-1757743357</v>
      </c>
      <c r="Y605">
        <f t="shared" si="292"/>
        <v>10</v>
      </c>
      <c r="AA605">
        <v>1657.67</v>
      </c>
      <c r="AB605">
        <v>0</v>
      </c>
      <c r="AC605">
        <v>0</v>
      </c>
      <c r="AD605">
        <v>0</v>
      </c>
      <c r="AE605">
        <v>1657.67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0</v>
      </c>
      <c r="AN605">
        <v>0</v>
      </c>
      <c r="AO605">
        <v>0</v>
      </c>
      <c r="AP605">
        <v>1</v>
      </c>
      <c r="AQ605">
        <v>0</v>
      </c>
      <c r="AR605">
        <v>0</v>
      </c>
      <c r="AS605" t="s">
        <v>3</v>
      </c>
      <c r="AT605">
        <v>10</v>
      </c>
      <c r="AU605" t="s">
        <v>3</v>
      </c>
      <c r="AV605">
        <v>0</v>
      </c>
      <c r="AW605">
        <v>1</v>
      </c>
      <c r="AX605">
        <v>-1</v>
      </c>
      <c r="AY605">
        <v>0</v>
      </c>
      <c r="AZ605">
        <v>0</v>
      </c>
      <c r="BA605" t="s">
        <v>3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ROUND(Y605*Source!I402,9)</f>
        <v>4</v>
      </c>
      <c r="CY605">
        <f>AA605</f>
        <v>1657.67</v>
      </c>
      <c r="CZ605">
        <f>AE605</f>
        <v>1657.67</v>
      </c>
      <c r="DA605">
        <f>AI605</f>
        <v>1</v>
      </c>
      <c r="DB605">
        <f t="shared" si="293"/>
        <v>16576.7</v>
      </c>
      <c r="DC605">
        <f t="shared" si="294"/>
        <v>0</v>
      </c>
      <c r="DD605" t="s">
        <v>3</v>
      </c>
      <c r="DE605" t="s">
        <v>3</v>
      </c>
      <c r="DF605">
        <f t="shared" si="302"/>
        <v>6630.68</v>
      </c>
      <c r="DG605">
        <f t="shared" si="299"/>
        <v>0</v>
      </c>
      <c r="DH605">
        <f t="shared" si="300"/>
        <v>0</v>
      </c>
      <c r="DI605">
        <f t="shared" si="290"/>
        <v>0</v>
      </c>
      <c r="DJ605">
        <f>DF605</f>
        <v>6630.68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ROW(Source!A403)</f>
        <v>403</v>
      </c>
      <c r="B606">
        <v>50447276</v>
      </c>
      <c r="C606">
        <v>50448432</v>
      </c>
      <c r="D606">
        <v>40404405</v>
      </c>
      <c r="E606">
        <v>30570983</v>
      </c>
      <c r="F606">
        <v>1</v>
      </c>
      <c r="G606">
        <v>30570983</v>
      </c>
      <c r="H606">
        <v>1</v>
      </c>
      <c r="I606" t="s">
        <v>605</v>
      </c>
      <c r="J606" t="s">
        <v>3</v>
      </c>
      <c r="K606" t="s">
        <v>606</v>
      </c>
      <c r="L606">
        <v>1191</v>
      </c>
      <c r="N606">
        <v>1013</v>
      </c>
      <c r="O606" t="s">
        <v>607</v>
      </c>
      <c r="P606" t="s">
        <v>607</v>
      </c>
      <c r="Q606">
        <v>1</v>
      </c>
      <c r="W606">
        <v>0</v>
      </c>
      <c r="X606">
        <v>476480486</v>
      </c>
      <c r="Y606">
        <f t="shared" si="292"/>
        <v>25.33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5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25.33</v>
      </c>
      <c r="AU606" t="s">
        <v>3</v>
      </c>
      <c r="AV606">
        <v>1</v>
      </c>
      <c r="AW606">
        <v>2</v>
      </c>
      <c r="AX606">
        <v>50448440</v>
      </c>
      <c r="AY606">
        <v>1</v>
      </c>
      <c r="AZ606">
        <v>0</v>
      </c>
      <c r="BA606">
        <v>630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U606">
        <f>ROUND(AT606*Source!I403*AH606*AL606,2)</f>
        <v>0</v>
      </c>
      <c r="CV606">
        <f>ROUND(Y606*Source!I403,9)</f>
        <v>10.132</v>
      </c>
      <c r="CW606">
        <v>0</v>
      </c>
      <c r="CX606">
        <f>ROUND(Y606*Source!I403,9)</f>
        <v>10.132</v>
      </c>
      <c r="CY606">
        <f>AD606</f>
        <v>0</v>
      </c>
      <c r="CZ606">
        <f>AH606</f>
        <v>0</v>
      </c>
      <c r="DA606">
        <f>AL606</f>
        <v>1</v>
      </c>
      <c r="DB606">
        <f t="shared" si="293"/>
        <v>0</v>
      </c>
      <c r="DC606">
        <f t="shared" si="294"/>
        <v>0</v>
      </c>
      <c r="DD606" t="s">
        <v>3</v>
      </c>
      <c r="DE606" t="s">
        <v>3</v>
      </c>
      <c r="DF606">
        <f t="shared" si="302"/>
        <v>0</v>
      </c>
      <c r="DG606">
        <f t="shared" si="299"/>
        <v>0</v>
      </c>
      <c r="DH606">
        <f t="shared" si="300"/>
        <v>0</v>
      </c>
      <c r="DI606">
        <f t="shared" si="290"/>
        <v>0</v>
      </c>
      <c r="DJ606">
        <f>DI606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ROW(Source!A403)</f>
        <v>403</v>
      </c>
      <c r="B607">
        <v>50447276</v>
      </c>
      <c r="C607">
        <v>50448432</v>
      </c>
      <c r="D607">
        <v>46170867</v>
      </c>
      <c r="E607">
        <v>1</v>
      </c>
      <c r="F607">
        <v>1</v>
      </c>
      <c r="G607">
        <v>30570983</v>
      </c>
      <c r="H607">
        <v>2</v>
      </c>
      <c r="I607" t="s">
        <v>644</v>
      </c>
      <c r="J607" t="s">
        <v>645</v>
      </c>
      <c r="K607" t="s">
        <v>646</v>
      </c>
      <c r="L607">
        <v>1368</v>
      </c>
      <c r="N607">
        <v>1011</v>
      </c>
      <c r="O607" t="s">
        <v>611</v>
      </c>
      <c r="P607" t="s">
        <v>611</v>
      </c>
      <c r="Q607">
        <v>1</v>
      </c>
      <c r="W607">
        <v>0</v>
      </c>
      <c r="X607">
        <v>-7781208</v>
      </c>
      <c r="Y607">
        <f t="shared" si="292"/>
        <v>0.01</v>
      </c>
      <c r="AA607">
        <v>0</v>
      </c>
      <c r="AB607">
        <v>1106.71</v>
      </c>
      <c r="AC607">
        <v>450.44</v>
      </c>
      <c r="AD607">
        <v>0</v>
      </c>
      <c r="AE607">
        <v>0</v>
      </c>
      <c r="AF607">
        <v>83.1</v>
      </c>
      <c r="AG607">
        <v>12.62</v>
      </c>
      <c r="AH607">
        <v>0</v>
      </c>
      <c r="AI607">
        <v>1</v>
      </c>
      <c r="AJ607">
        <v>12.72</v>
      </c>
      <c r="AK607">
        <v>34.090000000000003</v>
      </c>
      <c r="AL607">
        <v>1</v>
      </c>
      <c r="AM607">
        <v>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0.01</v>
      </c>
      <c r="AU607" t="s">
        <v>3</v>
      </c>
      <c r="AV607">
        <v>0</v>
      </c>
      <c r="AW607">
        <v>2</v>
      </c>
      <c r="AX607">
        <v>50448441</v>
      </c>
      <c r="AY607">
        <v>1</v>
      </c>
      <c r="AZ607">
        <v>0</v>
      </c>
      <c r="BA607">
        <v>631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f>ROUND(Y607*Source!I403*DO607,9)</f>
        <v>0</v>
      </c>
      <c r="CX607">
        <f>ROUND(Y607*Source!I403,9)</f>
        <v>4.0000000000000001E-3</v>
      </c>
      <c r="CY607">
        <f>AB607</f>
        <v>1106.71</v>
      </c>
      <c r="CZ607">
        <f>AF607</f>
        <v>83.1</v>
      </c>
      <c r="DA607">
        <f>AJ607</f>
        <v>12.72</v>
      </c>
      <c r="DB607">
        <f t="shared" si="293"/>
        <v>0.83</v>
      </c>
      <c r="DC607">
        <f t="shared" si="294"/>
        <v>0.13</v>
      </c>
      <c r="DD607" t="s">
        <v>3</v>
      </c>
      <c r="DE607" t="s">
        <v>3</v>
      </c>
      <c r="DF607">
        <f t="shared" si="302"/>
        <v>0</v>
      </c>
      <c r="DG607">
        <f>ROUND(ROUND(AF607*AJ607,2)*CX607,2)</f>
        <v>4.2300000000000004</v>
      </c>
      <c r="DH607">
        <f>ROUND(ROUND(AG607*AK607,2)*CX607,2)</f>
        <v>1.72</v>
      </c>
      <c r="DI607">
        <f t="shared" si="290"/>
        <v>0</v>
      </c>
      <c r="DJ607">
        <f>DG607</f>
        <v>4.2300000000000004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ROW(Source!A403)</f>
        <v>403</v>
      </c>
      <c r="B608">
        <v>50447276</v>
      </c>
      <c r="C608">
        <v>50448432</v>
      </c>
      <c r="D608">
        <v>46170914</v>
      </c>
      <c r="E608">
        <v>1</v>
      </c>
      <c r="F608">
        <v>1</v>
      </c>
      <c r="G608">
        <v>30570983</v>
      </c>
      <c r="H608">
        <v>2</v>
      </c>
      <c r="I608" t="s">
        <v>739</v>
      </c>
      <c r="J608" t="s">
        <v>740</v>
      </c>
      <c r="K608" t="s">
        <v>741</v>
      </c>
      <c r="L608">
        <v>1368</v>
      </c>
      <c r="N608">
        <v>1011</v>
      </c>
      <c r="O608" t="s">
        <v>611</v>
      </c>
      <c r="P608" t="s">
        <v>611</v>
      </c>
      <c r="Q608">
        <v>1</v>
      </c>
      <c r="W608">
        <v>0</v>
      </c>
      <c r="X608">
        <v>-405183425</v>
      </c>
      <c r="Y608">
        <f t="shared" si="292"/>
        <v>1.87</v>
      </c>
      <c r="AA608">
        <v>0</v>
      </c>
      <c r="AB608">
        <v>6.84</v>
      </c>
      <c r="AC608">
        <v>0</v>
      </c>
      <c r="AD608">
        <v>0</v>
      </c>
      <c r="AE608">
        <v>0</v>
      </c>
      <c r="AF608">
        <v>0.77</v>
      </c>
      <c r="AG608">
        <v>0</v>
      </c>
      <c r="AH608">
        <v>0</v>
      </c>
      <c r="AI608">
        <v>1</v>
      </c>
      <c r="AJ608">
        <v>8.48</v>
      </c>
      <c r="AK608">
        <v>34.090000000000003</v>
      </c>
      <c r="AL608">
        <v>1</v>
      </c>
      <c r="AM608">
        <v>2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1.87</v>
      </c>
      <c r="AU608" t="s">
        <v>3</v>
      </c>
      <c r="AV608">
        <v>0</v>
      </c>
      <c r="AW608">
        <v>2</v>
      </c>
      <c r="AX608">
        <v>50448442</v>
      </c>
      <c r="AY608">
        <v>1</v>
      </c>
      <c r="AZ608">
        <v>0</v>
      </c>
      <c r="BA608">
        <v>632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f>ROUND(Y608*Source!I403*DO608,9)</f>
        <v>0</v>
      </c>
      <c r="CX608">
        <f>ROUND(Y608*Source!I403,9)</f>
        <v>0.748</v>
      </c>
      <c r="CY608">
        <f>AB608</f>
        <v>6.84</v>
      </c>
      <c r="CZ608">
        <f>AF608</f>
        <v>0.77</v>
      </c>
      <c r="DA608">
        <f>AJ608</f>
        <v>8.48</v>
      </c>
      <c r="DB608">
        <f t="shared" si="293"/>
        <v>1.44</v>
      </c>
      <c r="DC608">
        <f t="shared" si="294"/>
        <v>0</v>
      </c>
      <c r="DD608" t="s">
        <v>3</v>
      </c>
      <c r="DE608" t="s">
        <v>3</v>
      </c>
      <c r="DF608">
        <f t="shared" si="302"/>
        <v>0</v>
      </c>
      <c r="DG608">
        <f>ROUND(ROUND(AF608*AJ608,2)*CX608,2)</f>
        <v>4.88</v>
      </c>
      <c r="DH608">
        <f>ROUND(ROUND(AG608*AK608,2)*CX608,2)</f>
        <v>0</v>
      </c>
      <c r="DI608">
        <f t="shared" si="290"/>
        <v>0</v>
      </c>
      <c r="DJ608">
        <f>DG608</f>
        <v>4.88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ROW(Source!A403)</f>
        <v>403</v>
      </c>
      <c r="B609">
        <v>50447276</v>
      </c>
      <c r="C609">
        <v>50448432</v>
      </c>
      <c r="D609">
        <v>46170944</v>
      </c>
      <c r="E609">
        <v>1</v>
      </c>
      <c r="F609">
        <v>1</v>
      </c>
      <c r="G609">
        <v>30570983</v>
      </c>
      <c r="H609">
        <v>2</v>
      </c>
      <c r="I609" t="s">
        <v>820</v>
      </c>
      <c r="J609" t="s">
        <v>821</v>
      </c>
      <c r="K609" t="s">
        <v>822</v>
      </c>
      <c r="L609">
        <v>1368</v>
      </c>
      <c r="N609">
        <v>1011</v>
      </c>
      <c r="O609" t="s">
        <v>611</v>
      </c>
      <c r="P609" t="s">
        <v>611</v>
      </c>
      <c r="Q609">
        <v>1</v>
      </c>
      <c r="W609">
        <v>0</v>
      </c>
      <c r="X609">
        <v>-597135882</v>
      </c>
      <c r="Y609">
        <f t="shared" si="292"/>
        <v>0.19</v>
      </c>
      <c r="AA609">
        <v>0</v>
      </c>
      <c r="AB609">
        <v>4.22</v>
      </c>
      <c r="AC609">
        <v>0</v>
      </c>
      <c r="AD609">
        <v>0</v>
      </c>
      <c r="AE609">
        <v>0</v>
      </c>
      <c r="AF609">
        <v>0.47</v>
      </c>
      <c r="AG609">
        <v>0</v>
      </c>
      <c r="AH609">
        <v>0</v>
      </c>
      <c r="AI609">
        <v>1</v>
      </c>
      <c r="AJ609">
        <v>8.57</v>
      </c>
      <c r="AK609">
        <v>34.090000000000003</v>
      </c>
      <c r="AL609">
        <v>1</v>
      </c>
      <c r="AM609">
        <v>2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0.19</v>
      </c>
      <c r="AU609" t="s">
        <v>3</v>
      </c>
      <c r="AV609">
        <v>0</v>
      </c>
      <c r="AW609">
        <v>2</v>
      </c>
      <c r="AX609">
        <v>50448443</v>
      </c>
      <c r="AY609">
        <v>1</v>
      </c>
      <c r="AZ609">
        <v>0</v>
      </c>
      <c r="BA609">
        <v>633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f>ROUND(Y609*Source!I403*DO609,9)</f>
        <v>0</v>
      </c>
      <c r="CX609">
        <f>ROUND(Y609*Source!I403,9)</f>
        <v>7.5999999999999998E-2</v>
      </c>
      <c r="CY609">
        <f>AB609</f>
        <v>4.22</v>
      </c>
      <c r="CZ609">
        <f>AF609</f>
        <v>0.47</v>
      </c>
      <c r="DA609">
        <f>AJ609</f>
        <v>8.57</v>
      </c>
      <c r="DB609">
        <f t="shared" si="293"/>
        <v>0.09</v>
      </c>
      <c r="DC609">
        <f t="shared" si="294"/>
        <v>0</v>
      </c>
      <c r="DD609" t="s">
        <v>3</v>
      </c>
      <c r="DE609" t="s">
        <v>3</v>
      </c>
      <c r="DF609">
        <f t="shared" si="302"/>
        <v>0</v>
      </c>
      <c r="DG609">
        <f>ROUND(ROUND(AF609*AJ609,2)*CX609,2)</f>
        <v>0.31</v>
      </c>
      <c r="DH609">
        <f>ROUND(ROUND(AG609*AK609,2)*CX609,2)</f>
        <v>0</v>
      </c>
      <c r="DI609">
        <f t="shared" si="290"/>
        <v>0</v>
      </c>
      <c r="DJ609">
        <f>DG609</f>
        <v>0.31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ROW(Source!A403)</f>
        <v>403</v>
      </c>
      <c r="B610">
        <v>50447276</v>
      </c>
      <c r="C610">
        <v>50448432</v>
      </c>
      <c r="D610">
        <v>46136088</v>
      </c>
      <c r="E610">
        <v>1</v>
      </c>
      <c r="F610">
        <v>1</v>
      </c>
      <c r="G610">
        <v>30570983</v>
      </c>
      <c r="H610">
        <v>3</v>
      </c>
      <c r="I610" t="s">
        <v>854</v>
      </c>
      <c r="J610" t="s">
        <v>855</v>
      </c>
      <c r="K610" t="s">
        <v>856</v>
      </c>
      <c r="L610">
        <v>1354</v>
      </c>
      <c r="N610">
        <v>1010</v>
      </c>
      <c r="O610" t="s">
        <v>252</v>
      </c>
      <c r="P610" t="s">
        <v>252</v>
      </c>
      <c r="Q610">
        <v>1</v>
      </c>
      <c r="W610">
        <v>0</v>
      </c>
      <c r="X610">
        <v>-934629768</v>
      </c>
      <c r="Y610">
        <f t="shared" si="292"/>
        <v>40</v>
      </c>
      <c r="AA610">
        <v>0.86</v>
      </c>
      <c r="AB610">
        <v>0</v>
      </c>
      <c r="AC610">
        <v>0</v>
      </c>
      <c r="AD610">
        <v>0</v>
      </c>
      <c r="AE610">
        <v>0.89</v>
      </c>
      <c r="AF610">
        <v>0</v>
      </c>
      <c r="AG610">
        <v>0</v>
      </c>
      <c r="AH610">
        <v>0</v>
      </c>
      <c r="AI610">
        <v>0.97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40</v>
      </c>
      <c r="AU610" t="s">
        <v>3</v>
      </c>
      <c r="AV610">
        <v>0</v>
      </c>
      <c r="AW610">
        <v>2</v>
      </c>
      <c r="AX610">
        <v>50448444</v>
      </c>
      <c r="AY610">
        <v>1</v>
      </c>
      <c r="AZ610">
        <v>0</v>
      </c>
      <c r="BA610">
        <v>634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ROUND(Y610*Source!I403,9)</f>
        <v>16</v>
      </c>
      <c r="CY610">
        <f>AA610</f>
        <v>0.86</v>
      </c>
      <c r="CZ610">
        <f>AE610</f>
        <v>0.89</v>
      </c>
      <c r="DA610">
        <f>AI610</f>
        <v>0.97</v>
      </c>
      <c r="DB610">
        <f t="shared" si="293"/>
        <v>35.6</v>
      </c>
      <c r="DC610">
        <f t="shared" si="294"/>
        <v>0</v>
      </c>
      <c r="DD610" t="s">
        <v>3</v>
      </c>
      <c r="DE610" t="s">
        <v>3</v>
      </c>
      <c r="DF610">
        <f>ROUND(ROUND(AE610*AI610,2)*CX610,2)</f>
        <v>13.76</v>
      </c>
      <c r="DG610">
        <f t="shared" ref="DG610:DG619" si="303">ROUND(ROUND(AF610,2)*CX610,2)</f>
        <v>0</v>
      </c>
      <c r="DH610">
        <f t="shared" ref="DH610:DH619" si="304">ROUND(ROUND(AG610,2)*CX610,2)</f>
        <v>0</v>
      </c>
      <c r="DI610">
        <f t="shared" si="290"/>
        <v>0</v>
      </c>
      <c r="DJ610">
        <f>DF610</f>
        <v>13.76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ROW(Source!A403)</f>
        <v>403</v>
      </c>
      <c r="B611">
        <v>50447276</v>
      </c>
      <c r="C611">
        <v>50448432</v>
      </c>
      <c r="D611">
        <v>46137528</v>
      </c>
      <c r="E611">
        <v>1</v>
      </c>
      <c r="F611">
        <v>1</v>
      </c>
      <c r="G611">
        <v>30570983</v>
      </c>
      <c r="H611">
        <v>3</v>
      </c>
      <c r="I611" t="s">
        <v>948</v>
      </c>
      <c r="J611" t="s">
        <v>949</v>
      </c>
      <c r="K611" t="s">
        <v>950</v>
      </c>
      <c r="L611">
        <v>1355</v>
      </c>
      <c r="N611">
        <v>1010</v>
      </c>
      <c r="O611" t="s">
        <v>350</v>
      </c>
      <c r="P611" t="s">
        <v>350</v>
      </c>
      <c r="Q611">
        <v>100</v>
      </c>
      <c r="W611">
        <v>0</v>
      </c>
      <c r="X611">
        <v>-1186911982</v>
      </c>
      <c r="Y611">
        <f t="shared" si="292"/>
        <v>0.4</v>
      </c>
      <c r="AA611">
        <v>111.46</v>
      </c>
      <c r="AB611">
        <v>0</v>
      </c>
      <c r="AC611">
        <v>0</v>
      </c>
      <c r="AD611">
        <v>0</v>
      </c>
      <c r="AE611">
        <v>17.28</v>
      </c>
      <c r="AF611">
        <v>0</v>
      </c>
      <c r="AG611">
        <v>0</v>
      </c>
      <c r="AH611">
        <v>0</v>
      </c>
      <c r="AI611">
        <v>6.45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0.4</v>
      </c>
      <c r="AU611" t="s">
        <v>3</v>
      </c>
      <c r="AV611">
        <v>0</v>
      </c>
      <c r="AW611">
        <v>2</v>
      </c>
      <c r="AX611">
        <v>50448445</v>
      </c>
      <c r="AY611">
        <v>1</v>
      </c>
      <c r="AZ611">
        <v>0</v>
      </c>
      <c r="BA611">
        <v>635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ROUND(Y611*Source!I403,9)</f>
        <v>0.16</v>
      </c>
      <c r="CY611">
        <f>AA611</f>
        <v>111.46</v>
      </c>
      <c r="CZ611">
        <f>AE611</f>
        <v>17.28</v>
      </c>
      <c r="DA611">
        <f>AI611</f>
        <v>6.45</v>
      </c>
      <c r="DB611">
        <f t="shared" si="293"/>
        <v>6.91</v>
      </c>
      <c r="DC611">
        <f t="shared" si="294"/>
        <v>0</v>
      </c>
      <c r="DD611" t="s">
        <v>3</v>
      </c>
      <c r="DE611" t="s">
        <v>3</v>
      </c>
      <c r="DF611">
        <f>ROUND(ROUND(AE611*AI611,2)*CX611,2)</f>
        <v>17.829999999999998</v>
      </c>
      <c r="DG611">
        <f t="shared" si="303"/>
        <v>0</v>
      </c>
      <c r="DH611">
        <f t="shared" si="304"/>
        <v>0</v>
      </c>
      <c r="DI611">
        <f t="shared" si="290"/>
        <v>0</v>
      </c>
      <c r="DJ611">
        <f>DF611</f>
        <v>17.829999999999998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ROW(Source!A403)</f>
        <v>403</v>
      </c>
      <c r="B612">
        <v>50447276</v>
      </c>
      <c r="C612">
        <v>50448432</v>
      </c>
      <c r="D612">
        <v>0</v>
      </c>
      <c r="E612">
        <v>0</v>
      </c>
      <c r="F612">
        <v>1</v>
      </c>
      <c r="G612">
        <v>30570983</v>
      </c>
      <c r="H612">
        <v>3</v>
      </c>
      <c r="I612" t="s">
        <v>529</v>
      </c>
      <c r="J612" t="s">
        <v>3</v>
      </c>
      <c r="K612" t="s">
        <v>530</v>
      </c>
      <c r="L612">
        <v>1371</v>
      </c>
      <c r="N612">
        <v>1013</v>
      </c>
      <c r="O612" t="s">
        <v>24</v>
      </c>
      <c r="P612" t="s">
        <v>24</v>
      </c>
      <c r="Q612">
        <v>1</v>
      </c>
      <c r="W612">
        <v>0</v>
      </c>
      <c r="X612">
        <v>-1757743357</v>
      </c>
      <c r="Y612">
        <f t="shared" si="292"/>
        <v>10</v>
      </c>
      <c r="AA612">
        <v>15979.94</v>
      </c>
      <c r="AB612">
        <v>0</v>
      </c>
      <c r="AC612">
        <v>0</v>
      </c>
      <c r="AD612">
        <v>0</v>
      </c>
      <c r="AE612">
        <v>1657.67</v>
      </c>
      <c r="AF612">
        <v>0</v>
      </c>
      <c r="AG612">
        <v>0</v>
      </c>
      <c r="AH612">
        <v>0</v>
      </c>
      <c r="AI612">
        <v>9.64</v>
      </c>
      <c r="AJ612">
        <v>1</v>
      </c>
      <c r="AK612">
        <v>1</v>
      </c>
      <c r="AL612">
        <v>1</v>
      </c>
      <c r="AM612">
        <v>0</v>
      </c>
      <c r="AN612">
        <v>0</v>
      </c>
      <c r="AO612">
        <v>0</v>
      </c>
      <c r="AP612">
        <v>1</v>
      </c>
      <c r="AQ612">
        <v>0</v>
      </c>
      <c r="AR612">
        <v>0</v>
      </c>
      <c r="AS612" t="s">
        <v>3</v>
      </c>
      <c r="AT612">
        <v>10</v>
      </c>
      <c r="AU612" t="s">
        <v>3</v>
      </c>
      <c r="AV612">
        <v>0</v>
      </c>
      <c r="AW612">
        <v>1</v>
      </c>
      <c r="AX612">
        <v>-1</v>
      </c>
      <c r="AY612">
        <v>0</v>
      </c>
      <c r="AZ612">
        <v>0</v>
      </c>
      <c r="BA612" t="s">
        <v>3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ROUND(Y612*Source!I403,9)</f>
        <v>4</v>
      </c>
      <c r="CY612">
        <f>AA612</f>
        <v>15979.94</v>
      </c>
      <c r="CZ612">
        <f>AE612</f>
        <v>1657.67</v>
      </c>
      <c r="DA612">
        <f>AI612</f>
        <v>9.64</v>
      </c>
      <c r="DB612">
        <f t="shared" si="293"/>
        <v>16576.7</v>
      </c>
      <c r="DC612">
        <f t="shared" si="294"/>
        <v>0</v>
      </c>
      <c r="DD612" t="s">
        <v>3</v>
      </c>
      <c r="DE612" t="s">
        <v>3</v>
      </c>
      <c r="DF612">
        <f>ROUND(ROUND(AE612*AI612,2)*CX612,2)</f>
        <v>63919.76</v>
      </c>
      <c r="DG612">
        <f t="shared" si="303"/>
        <v>0</v>
      </c>
      <c r="DH612">
        <f t="shared" si="304"/>
        <v>0</v>
      </c>
      <c r="DI612">
        <f t="shared" si="290"/>
        <v>0</v>
      </c>
      <c r="DJ612">
        <f>DF612</f>
        <v>63919.76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ROW(Source!A406)</f>
        <v>406</v>
      </c>
      <c r="B613">
        <v>50447275</v>
      </c>
      <c r="C613">
        <v>50448448</v>
      </c>
      <c r="D613">
        <v>30515951</v>
      </c>
      <c r="E613">
        <v>30515945</v>
      </c>
      <c r="F613">
        <v>1</v>
      </c>
      <c r="G613">
        <v>30570983</v>
      </c>
      <c r="H613">
        <v>1</v>
      </c>
      <c r="I613" t="s">
        <v>605</v>
      </c>
      <c r="J613" t="s">
        <v>3</v>
      </c>
      <c r="K613" t="s">
        <v>606</v>
      </c>
      <c r="L613">
        <v>1191</v>
      </c>
      <c r="N613">
        <v>1013</v>
      </c>
      <c r="O613" t="s">
        <v>607</v>
      </c>
      <c r="P613" t="s">
        <v>607</v>
      </c>
      <c r="Q613">
        <v>1</v>
      </c>
      <c r="W613">
        <v>0</v>
      </c>
      <c r="X613">
        <v>476480486</v>
      </c>
      <c r="Y613">
        <f t="shared" si="292"/>
        <v>1.35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1.35</v>
      </c>
      <c r="AU613" t="s">
        <v>3</v>
      </c>
      <c r="AV613">
        <v>1</v>
      </c>
      <c r="AW613">
        <v>2</v>
      </c>
      <c r="AX613">
        <v>50448455</v>
      </c>
      <c r="AY613">
        <v>1</v>
      </c>
      <c r="AZ613">
        <v>0</v>
      </c>
      <c r="BA613">
        <v>637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U613">
        <f>ROUND(AT613*Source!I406*AH613*AL613,2)</f>
        <v>0</v>
      </c>
      <c r="CV613">
        <f>ROUND(Y613*Source!I406,9)</f>
        <v>1.35</v>
      </c>
      <c r="CW613">
        <v>0</v>
      </c>
      <c r="CX613">
        <f>ROUND(Y613*Source!I406,9)</f>
        <v>1.35</v>
      </c>
      <c r="CY613">
        <f>AD613</f>
        <v>0</v>
      </c>
      <c r="CZ613">
        <f>AH613</f>
        <v>0</v>
      </c>
      <c r="DA613">
        <f>AL613</f>
        <v>1</v>
      </c>
      <c r="DB613">
        <f t="shared" si="293"/>
        <v>0</v>
      </c>
      <c r="DC613">
        <f t="shared" si="294"/>
        <v>0</v>
      </c>
      <c r="DD613" t="s">
        <v>3</v>
      </c>
      <c r="DE613" t="s">
        <v>3</v>
      </c>
      <c r="DF613">
        <f t="shared" ref="DF613:DF621" si="305">ROUND(ROUND(AE613,2)*CX613,2)</f>
        <v>0</v>
      </c>
      <c r="DG613">
        <f t="shared" si="303"/>
        <v>0</v>
      </c>
      <c r="DH613">
        <f t="shared" si="304"/>
        <v>0</v>
      </c>
      <c r="DI613">
        <f t="shared" si="290"/>
        <v>0</v>
      </c>
      <c r="DJ613">
        <f>DI613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ROW(Source!A406)</f>
        <v>406</v>
      </c>
      <c r="B614">
        <v>50447275</v>
      </c>
      <c r="C614">
        <v>50448448</v>
      </c>
      <c r="D614">
        <v>30596074</v>
      </c>
      <c r="E614">
        <v>1</v>
      </c>
      <c r="F614">
        <v>1</v>
      </c>
      <c r="G614">
        <v>30570983</v>
      </c>
      <c r="H614">
        <v>2</v>
      </c>
      <c r="I614" t="s">
        <v>644</v>
      </c>
      <c r="J614" t="s">
        <v>645</v>
      </c>
      <c r="K614" t="s">
        <v>646</v>
      </c>
      <c r="L614">
        <v>1368</v>
      </c>
      <c r="N614">
        <v>1011</v>
      </c>
      <c r="O614" t="s">
        <v>611</v>
      </c>
      <c r="P614" t="s">
        <v>611</v>
      </c>
      <c r="Q614">
        <v>1</v>
      </c>
      <c r="W614">
        <v>0</v>
      </c>
      <c r="X614">
        <v>-1440889904</v>
      </c>
      <c r="Y614">
        <f t="shared" si="292"/>
        <v>0.01</v>
      </c>
      <c r="AA614">
        <v>0</v>
      </c>
      <c r="AB614">
        <v>83.1</v>
      </c>
      <c r="AC614">
        <v>12.62</v>
      </c>
      <c r="AD614">
        <v>0</v>
      </c>
      <c r="AE614">
        <v>0</v>
      </c>
      <c r="AF614">
        <v>83.1</v>
      </c>
      <c r="AG614">
        <v>12.62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0.01</v>
      </c>
      <c r="AU614" t="s">
        <v>3</v>
      </c>
      <c r="AV614">
        <v>0</v>
      </c>
      <c r="AW614">
        <v>2</v>
      </c>
      <c r="AX614">
        <v>50448456</v>
      </c>
      <c r="AY614">
        <v>1</v>
      </c>
      <c r="AZ614">
        <v>0</v>
      </c>
      <c r="BA614">
        <v>638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f>ROUND(Y614*Source!I406*DO614,9)</f>
        <v>0</v>
      </c>
      <c r="CX614">
        <f>ROUND(Y614*Source!I406,9)</f>
        <v>0.01</v>
      </c>
      <c r="CY614">
        <f>AB614</f>
        <v>83.1</v>
      </c>
      <c r="CZ614">
        <f>AF614</f>
        <v>83.1</v>
      </c>
      <c r="DA614">
        <f>AJ614</f>
        <v>1</v>
      </c>
      <c r="DB614">
        <f t="shared" si="293"/>
        <v>0.83</v>
      </c>
      <c r="DC614">
        <f t="shared" si="294"/>
        <v>0.13</v>
      </c>
      <c r="DD614" t="s">
        <v>3</v>
      </c>
      <c r="DE614" t="s">
        <v>3</v>
      </c>
      <c r="DF614">
        <f t="shared" si="305"/>
        <v>0</v>
      </c>
      <c r="DG614">
        <f t="shared" si="303"/>
        <v>0.83</v>
      </c>
      <c r="DH614">
        <f t="shared" si="304"/>
        <v>0.13</v>
      </c>
      <c r="DI614">
        <f t="shared" si="290"/>
        <v>0</v>
      </c>
      <c r="DJ614">
        <f>DG614</f>
        <v>0.83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ROW(Source!A406)</f>
        <v>406</v>
      </c>
      <c r="B615">
        <v>50447275</v>
      </c>
      <c r="C615">
        <v>50448448</v>
      </c>
      <c r="D615">
        <v>30596154</v>
      </c>
      <c r="E615">
        <v>1</v>
      </c>
      <c r="F615">
        <v>1</v>
      </c>
      <c r="G615">
        <v>30570983</v>
      </c>
      <c r="H615">
        <v>2</v>
      </c>
      <c r="I615" t="s">
        <v>820</v>
      </c>
      <c r="J615" t="s">
        <v>821</v>
      </c>
      <c r="K615" t="s">
        <v>822</v>
      </c>
      <c r="L615">
        <v>1368</v>
      </c>
      <c r="N615">
        <v>1011</v>
      </c>
      <c r="O615" t="s">
        <v>611</v>
      </c>
      <c r="P615" t="s">
        <v>611</v>
      </c>
      <c r="Q615">
        <v>1</v>
      </c>
      <c r="W615">
        <v>0</v>
      </c>
      <c r="X615">
        <v>-2099052417</v>
      </c>
      <c r="Y615">
        <f t="shared" ref="Y615:Y646" si="306">AT615</f>
        <v>0.17</v>
      </c>
      <c r="AA615">
        <v>0</v>
      </c>
      <c r="AB615">
        <v>0.47</v>
      </c>
      <c r="AC615">
        <v>0</v>
      </c>
      <c r="AD615">
        <v>0</v>
      </c>
      <c r="AE615">
        <v>0</v>
      </c>
      <c r="AF615">
        <v>0.47</v>
      </c>
      <c r="AG615">
        <v>0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0.17</v>
      </c>
      <c r="AU615" t="s">
        <v>3</v>
      </c>
      <c r="AV615">
        <v>0</v>
      </c>
      <c r="AW615">
        <v>2</v>
      </c>
      <c r="AX615">
        <v>50448457</v>
      </c>
      <c r="AY615">
        <v>1</v>
      </c>
      <c r="AZ615">
        <v>0</v>
      </c>
      <c r="BA615">
        <v>639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f>ROUND(Y615*Source!I406*DO615,9)</f>
        <v>0</v>
      </c>
      <c r="CX615">
        <f>ROUND(Y615*Source!I406,9)</f>
        <v>0.17</v>
      </c>
      <c r="CY615">
        <f>AB615</f>
        <v>0.47</v>
      </c>
      <c r="CZ615">
        <f>AF615</f>
        <v>0.47</v>
      </c>
      <c r="DA615">
        <f>AJ615</f>
        <v>1</v>
      </c>
      <c r="DB615">
        <f t="shared" ref="DB615:DB646" si="307">ROUND(ROUND(AT615*CZ615,2),6)</f>
        <v>0.08</v>
      </c>
      <c r="DC615">
        <f t="shared" ref="DC615:DC646" si="308">ROUND(ROUND(AT615*AG615,2),6)</f>
        <v>0</v>
      </c>
      <c r="DD615" t="s">
        <v>3</v>
      </c>
      <c r="DE615" t="s">
        <v>3</v>
      </c>
      <c r="DF615">
        <f t="shared" si="305"/>
        <v>0</v>
      </c>
      <c r="DG615">
        <f t="shared" si="303"/>
        <v>0.08</v>
      </c>
      <c r="DH615">
        <f t="shared" si="304"/>
        <v>0</v>
      </c>
      <c r="DI615">
        <f t="shared" si="290"/>
        <v>0</v>
      </c>
      <c r="DJ615">
        <f>DG615</f>
        <v>0.08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ROW(Source!A406)</f>
        <v>406</v>
      </c>
      <c r="B616">
        <v>50447275</v>
      </c>
      <c r="C616">
        <v>50448448</v>
      </c>
      <c r="D616">
        <v>30573215</v>
      </c>
      <c r="E616">
        <v>1</v>
      </c>
      <c r="F616">
        <v>1</v>
      </c>
      <c r="G616">
        <v>30570983</v>
      </c>
      <c r="H616">
        <v>3</v>
      </c>
      <c r="I616" t="s">
        <v>951</v>
      </c>
      <c r="J616" t="s">
        <v>952</v>
      </c>
      <c r="K616" t="s">
        <v>953</v>
      </c>
      <c r="L616">
        <v>1348</v>
      </c>
      <c r="N616">
        <v>1009</v>
      </c>
      <c r="O616" t="s">
        <v>70</v>
      </c>
      <c r="P616" t="s">
        <v>70</v>
      </c>
      <c r="Q616">
        <v>1000</v>
      </c>
      <c r="W616">
        <v>0</v>
      </c>
      <c r="X616">
        <v>163503827</v>
      </c>
      <c r="Y616">
        <f t="shared" si="306"/>
        <v>3.0000000000000001E-5</v>
      </c>
      <c r="AA616">
        <v>14336.14</v>
      </c>
      <c r="AB616">
        <v>0</v>
      </c>
      <c r="AC616">
        <v>0</v>
      </c>
      <c r="AD616">
        <v>0</v>
      </c>
      <c r="AE616">
        <v>14336.14</v>
      </c>
      <c r="AF616">
        <v>0</v>
      </c>
      <c r="AG616">
        <v>0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3.0000000000000001E-5</v>
      </c>
      <c r="AU616" t="s">
        <v>3</v>
      </c>
      <c r="AV616">
        <v>0</v>
      </c>
      <c r="AW616">
        <v>2</v>
      </c>
      <c r="AX616">
        <v>50448458</v>
      </c>
      <c r="AY616">
        <v>1</v>
      </c>
      <c r="AZ616">
        <v>0</v>
      </c>
      <c r="BA616">
        <v>640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ROUND(Y616*Source!I406,9)</f>
        <v>3.0000000000000001E-5</v>
      </c>
      <c r="CY616">
        <f>AA616</f>
        <v>14336.14</v>
      </c>
      <c r="CZ616">
        <f>AE616</f>
        <v>14336.14</v>
      </c>
      <c r="DA616">
        <f>AI616</f>
        <v>1</v>
      </c>
      <c r="DB616">
        <f t="shared" si="307"/>
        <v>0.43</v>
      </c>
      <c r="DC616">
        <f t="shared" si="308"/>
        <v>0</v>
      </c>
      <c r="DD616" t="s">
        <v>3</v>
      </c>
      <c r="DE616" t="s">
        <v>3</v>
      </c>
      <c r="DF616">
        <f t="shared" si="305"/>
        <v>0.43</v>
      </c>
      <c r="DG616">
        <f t="shared" si="303"/>
        <v>0</v>
      </c>
      <c r="DH616">
        <f t="shared" si="304"/>
        <v>0</v>
      </c>
      <c r="DI616">
        <f t="shared" si="290"/>
        <v>0</v>
      </c>
      <c r="DJ616">
        <f>DF616</f>
        <v>0.43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ROW(Source!A406)</f>
        <v>406</v>
      </c>
      <c r="B617">
        <v>50447275</v>
      </c>
      <c r="C617">
        <v>50448448</v>
      </c>
      <c r="D617">
        <v>30571899</v>
      </c>
      <c r="E617">
        <v>1</v>
      </c>
      <c r="F617">
        <v>1</v>
      </c>
      <c r="G617">
        <v>30570983</v>
      </c>
      <c r="H617">
        <v>3</v>
      </c>
      <c r="I617" t="s">
        <v>897</v>
      </c>
      <c r="J617" t="s">
        <v>898</v>
      </c>
      <c r="K617" t="s">
        <v>899</v>
      </c>
      <c r="L617">
        <v>1348</v>
      </c>
      <c r="N617">
        <v>1009</v>
      </c>
      <c r="O617" t="s">
        <v>70</v>
      </c>
      <c r="P617" t="s">
        <v>70</v>
      </c>
      <c r="Q617">
        <v>1000</v>
      </c>
      <c r="W617">
        <v>0</v>
      </c>
      <c r="X617">
        <v>-966502804</v>
      </c>
      <c r="Y617">
        <f t="shared" si="306"/>
        <v>1.0000000000000001E-5</v>
      </c>
      <c r="AA617">
        <v>78563.86</v>
      </c>
      <c r="AB617">
        <v>0</v>
      </c>
      <c r="AC617">
        <v>0</v>
      </c>
      <c r="AD617">
        <v>0</v>
      </c>
      <c r="AE617">
        <v>78563.86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1.0000000000000001E-5</v>
      </c>
      <c r="AU617" t="s">
        <v>3</v>
      </c>
      <c r="AV617">
        <v>0</v>
      </c>
      <c r="AW617">
        <v>2</v>
      </c>
      <c r="AX617">
        <v>50448459</v>
      </c>
      <c r="AY617">
        <v>1</v>
      </c>
      <c r="AZ617">
        <v>0</v>
      </c>
      <c r="BA617">
        <v>641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ROUND(Y617*Source!I406,9)</f>
        <v>1.0000000000000001E-5</v>
      </c>
      <c r="CY617">
        <f>AA617</f>
        <v>78563.86</v>
      </c>
      <c r="CZ617">
        <f>AE617</f>
        <v>78563.86</v>
      </c>
      <c r="DA617">
        <f>AI617</f>
        <v>1</v>
      </c>
      <c r="DB617">
        <f t="shared" si="307"/>
        <v>0.79</v>
      </c>
      <c r="DC617">
        <f t="shared" si="308"/>
        <v>0</v>
      </c>
      <c r="DD617" t="s">
        <v>3</v>
      </c>
      <c r="DE617" t="s">
        <v>3</v>
      </c>
      <c r="DF617">
        <f t="shared" si="305"/>
        <v>0.79</v>
      </c>
      <c r="DG617">
        <f t="shared" si="303"/>
        <v>0</v>
      </c>
      <c r="DH617">
        <f t="shared" si="304"/>
        <v>0</v>
      </c>
      <c r="DI617">
        <f t="shared" si="290"/>
        <v>0</v>
      </c>
      <c r="DJ617">
        <f>DF617</f>
        <v>0.79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ROW(Source!A406)</f>
        <v>406</v>
      </c>
      <c r="B618">
        <v>50447275</v>
      </c>
      <c r="C618">
        <v>50448448</v>
      </c>
      <c r="D618">
        <v>0</v>
      </c>
      <c r="E618">
        <v>0</v>
      </c>
      <c r="F618">
        <v>1</v>
      </c>
      <c r="G618">
        <v>30570983</v>
      </c>
      <c r="H618">
        <v>3</v>
      </c>
      <c r="I618" t="s">
        <v>529</v>
      </c>
      <c r="J618" t="s">
        <v>3</v>
      </c>
      <c r="K618" t="s">
        <v>540</v>
      </c>
      <c r="L618">
        <v>1371</v>
      </c>
      <c r="N618">
        <v>1013</v>
      </c>
      <c r="O618" t="s">
        <v>24</v>
      </c>
      <c r="P618" t="s">
        <v>24</v>
      </c>
      <c r="Q618">
        <v>1</v>
      </c>
      <c r="W618">
        <v>0</v>
      </c>
      <c r="X618">
        <v>-1674872480</v>
      </c>
      <c r="Y618">
        <f t="shared" si="306"/>
        <v>1</v>
      </c>
      <c r="AA618">
        <v>2027.13</v>
      </c>
      <c r="AB618">
        <v>0</v>
      </c>
      <c r="AC618">
        <v>0</v>
      </c>
      <c r="AD618">
        <v>0</v>
      </c>
      <c r="AE618">
        <v>2027.13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0</v>
      </c>
      <c r="AN618">
        <v>0</v>
      </c>
      <c r="AO618">
        <v>0</v>
      </c>
      <c r="AP618">
        <v>1</v>
      </c>
      <c r="AQ618">
        <v>0</v>
      </c>
      <c r="AR618">
        <v>0</v>
      </c>
      <c r="AS618" t="s">
        <v>3</v>
      </c>
      <c r="AT618">
        <v>1</v>
      </c>
      <c r="AU618" t="s">
        <v>3</v>
      </c>
      <c r="AV618">
        <v>0</v>
      </c>
      <c r="AW618">
        <v>1</v>
      </c>
      <c r="AX618">
        <v>-1</v>
      </c>
      <c r="AY618">
        <v>0</v>
      </c>
      <c r="AZ618">
        <v>0</v>
      </c>
      <c r="BA618" t="s">
        <v>3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ROUND(Y618*Source!I406,9)</f>
        <v>1</v>
      </c>
      <c r="CY618">
        <f>AA618</f>
        <v>2027.13</v>
      </c>
      <c r="CZ618">
        <f>AE618</f>
        <v>2027.13</v>
      </c>
      <c r="DA618">
        <f>AI618</f>
        <v>1</v>
      </c>
      <c r="DB618">
        <f t="shared" si="307"/>
        <v>2027.13</v>
      </c>
      <c r="DC618">
        <f t="shared" si="308"/>
        <v>0</v>
      </c>
      <c r="DD618" t="s">
        <v>3</v>
      </c>
      <c r="DE618" t="s">
        <v>3</v>
      </c>
      <c r="DF618">
        <f t="shared" si="305"/>
        <v>2027.13</v>
      </c>
      <c r="DG618">
        <f t="shared" si="303"/>
        <v>0</v>
      </c>
      <c r="DH618">
        <f t="shared" si="304"/>
        <v>0</v>
      </c>
      <c r="DI618">
        <f t="shared" si="290"/>
        <v>0</v>
      </c>
      <c r="DJ618">
        <f>DF618</f>
        <v>2027.13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ROW(Source!A407)</f>
        <v>407</v>
      </c>
      <c r="B619">
        <v>50447276</v>
      </c>
      <c r="C619">
        <v>50448448</v>
      </c>
      <c r="D619">
        <v>30515951</v>
      </c>
      <c r="E619">
        <v>30515945</v>
      </c>
      <c r="F619">
        <v>1</v>
      </c>
      <c r="G619">
        <v>30570983</v>
      </c>
      <c r="H619">
        <v>1</v>
      </c>
      <c r="I619" t="s">
        <v>605</v>
      </c>
      <c r="J619" t="s">
        <v>3</v>
      </c>
      <c r="K619" t="s">
        <v>606</v>
      </c>
      <c r="L619">
        <v>1191</v>
      </c>
      <c r="N619">
        <v>1013</v>
      </c>
      <c r="O619" t="s">
        <v>607</v>
      </c>
      <c r="P619" t="s">
        <v>607</v>
      </c>
      <c r="Q619">
        <v>1</v>
      </c>
      <c r="W619">
        <v>0</v>
      </c>
      <c r="X619">
        <v>476480486</v>
      </c>
      <c r="Y619">
        <f t="shared" si="306"/>
        <v>1.35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5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1.35</v>
      </c>
      <c r="AU619" t="s">
        <v>3</v>
      </c>
      <c r="AV619">
        <v>1</v>
      </c>
      <c r="AW619">
        <v>2</v>
      </c>
      <c r="AX619">
        <v>50448455</v>
      </c>
      <c r="AY619">
        <v>1</v>
      </c>
      <c r="AZ619">
        <v>0</v>
      </c>
      <c r="BA619">
        <v>643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U619">
        <f>ROUND(AT619*Source!I407*AH619*AL619,2)</f>
        <v>0</v>
      </c>
      <c r="CV619">
        <f>ROUND(Y619*Source!I407,9)</f>
        <v>1.35</v>
      </c>
      <c r="CW619">
        <v>0</v>
      </c>
      <c r="CX619">
        <f>ROUND(Y619*Source!I407,9)</f>
        <v>1.35</v>
      </c>
      <c r="CY619">
        <f>AD619</f>
        <v>0</v>
      </c>
      <c r="CZ619">
        <f>AH619</f>
        <v>0</v>
      </c>
      <c r="DA619">
        <f>AL619</f>
        <v>1</v>
      </c>
      <c r="DB619">
        <f t="shared" si="307"/>
        <v>0</v>
      </c>
      <c r="DC619">
        <f t="shared" si="308"/>
        <v>0</v>
      </c>
      <c r="DD619" t="s">
        <v>3</v>
      </c>
      <c r="DE619" t="s">
        <v>3</v>
      </c>
      <c r="DF619">
        <f t="shared" si="305"/>
        <v>0</v>
      </c>
      <c r="DG619">
        <f t="shared" si="303"/>
        <v>0</v>
      </c>
      <c r="DH619">
        <f t="shared" si="304"/>
        <v>0</v>
      </c>
      <c r="DI619">
        <f t="shared" si="290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ROW(Source!A407)</f>
        <v>407</v>
      </c>
      <c r="B620">
        <v>50447276</v>
      </c>
      <c r="C620">
        <v>50448448</v>
      </c>
      <c r="D620">
        <v>30596074</v>
      </c>
      <c r="E620">
        <v>1</v>
      </c>
      <c r="F620">
        <v>1</v>
      </c>
      <c r="G620">
        <v>30570983</v>
      </c>
      <c r="H620">
        <v>2</v>
      </c>
      <c r="I620" t="s">
        <v>644</v>
      </c>
      <c r="J620" t="s">
        <v>645</v>
      </c>
      <c r="K620" t="s">
        <v>646</v>
      </c>
      <c r="L620">
        <v>1368</v>
      </c>
      <c r="N620">
        <v>1011</v>
      </c>
      <c r="O620" t="s">
        <v>611</v>
      </c>
      <c r="P620" t="s">
        <v>611</v>
      </c>
      <c r="Q620">
        <v>1</v>
      </c>
      <c r="W620">
        <v>0</v>
      </c>
      <c r="X620">
        <v>-1440889904</v>
      </c>
      <c r="Y620">
        <f t="shared" si="306"/>
        <v>0.01</v>
      </c>
      <c r="AA620">
        <v>0</v>
      </c>
      <c r="AB620">
        <v>1106.71</v>
      </c>
      <c r="AC620">
        <v>450.44</v>
      </c>
      <c r="AD620">
        <v>0</v>
      </c>
      <c r="AE620">
        <v>0</v>
      </c>
      <c r="AF620">
        <v>83.1</v>
      </c>
      <c r="AG620">
        <v>12.62</v>
      </c>
      <c r="AH620">
        <v>0</v>
      </c>
      <c r="AI620">
        <v>1</v>
      </c>
      <c r="AJ620">
        <v>12.72</v>
      </c>
      <c r="AK620">
        <v>34.090000000000003</v>
      </c>
      <c r="AL620">
        <v>1</v>
      </c>
      <c r="AM620">
        <v>2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0.01</v>
      </c>
      <c r="AU620" t="s">
        <v>3</v>
      </c>
      <c r="AV620">
        <v>0</v>
      </c>
      <c r="AW620">
        <v>2</v>
      </c>
      <c r="AX620">
        <v>50448456</v>
      </c>
      <c r="AY620">
        <v>1</v>
      </c>
      <c r="AZ620">
        <v>0</v>
      </c>
      <c r="BA620">
        <v>644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f>ROUND(Y620*Source!I407*DO620,9)</f>
        <v>0</v>
      </c>
      <c r="CX620">
        <f>ROUND(Y620*Source!I407,9)</f>
        <v>0.01</v>
      </c>
      <c r="CY620">
        <f>AB620</f>
        <v>1106.71</v>
      </c>
      <c r="CZ620">
        <f>AF620</f>
        <v>83.1</v>
      </c>
      <c r="DA620">
        <f>AJ620</f>
        <v>12.72</v>
      </c>
      <c r="DB620">
        <f t="shared" si="307"/>
        <v>0.83</v>
      </c>
      <c r="DC620">
        <f t="shared" si="308"/>
        <v>0.13</v>
      </c>
      <c r="DD620" t="s">
        <v>3</v>
      </c>
      <c r="DE620" t="s">
        <v>3</v>
      </c>
      <c r="DF620">
        <f t="shared" si="305"/>
        <v>0</v>
      </c>
      <c r="DG620">
        <f>ROUND(ROUND(AF620*AJ620,2)*CX620,2)</f>
        <v>10.57</v>
      </c>
      <c r="DH620">
        <f>ROUND(ROUND(AG620*AK620,2)*CX620,2)</f>
        <v>4.3</v>
      </c>
      <c r="DI620">
        <f t="shared" si="290"/>
        <v>0</v>
      </c>
      <c r="DJ620">
        <f>DG620</f>
        <v>10.57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ROW(Source!A407)</f>
        <v>407</v>
      </c>
      <c r="B621">
        <v>50447276</v>
      </c>
      <c r="C621">
        <v>50448448</v>
      </c>
      <c r="D621">
        <v>30596154</v>
      </c>
      <c r="E621">
        <v>1</v>
      </c>
      <c r="F621">
        <v>1</v>
      </c>
      <c r="G621">
        <v>30570983</v>
      </c>
      <c r="H621">
        <v>2</v>
      </c>
      <c r="I621" t="s">
        <v>820</v>
      </c>
      <c r="J621" t="s">
        <v>821</v>
      </c>
      <c r="K621" t="s">
        <v>822</v>
      </c>
      <c r="L621">
        <v>1368</v>
      </c>
      <c r="N621">
        <v>1011</v>
      </c>
      <c r="O621" t="s">
        <v>611</v>
      </c>
      <c r="P621" t="s">
        <v>611</v>
      </c>
      <c r="Q621">
        <v>1</v>
      </c>
      <c r="W621">
        <v>0</v>
      </c>
      <c r="X621">
        <v>-2099052417</v>
      </c>
      <c r="Y621">
        <f t="shared" si="306"/>
        <v>0.17</v>
      </c>
      <c r="AA621">
        <v>0</v>
      </c>
      <c r="AB621">
        <v>4.22</v>
      </c>
      <c r="AC621">
        <v>0</v>
      </c>
      <c r="AD621">
        <v>0</v>
      </c>
      <c r="AE621">
        <v>0</v>
      </c>
      <c r="AF621">
        <v>0.47</v>
      </c>
      <c r="AG621">
        <v>0</v>
      </c>
      <c r="AH621">
        <v>0</v>
      </c>
      <c r="AI621">
        <v>1</v>
      </c>
      <c r="AJ621">
        <v>8.57</v>
      </c>
      <c r="AK621">
        <v>34.090000000000003</v>
      </c>
      <c r="AL621">
        <v>1</v>
      </c>
      <c r="AM621">
        <v>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0.17</v>
      </c>
      <c r="AU621" t="s">
        <v>3</v>
      </c>
      <c r="AV621">
        <v>0</v>
      </c>
      <c r="AW621">
        <v>2</v>
      </c>
      <c r="AX621">
        <v>50448457</v>
      </c>
      <c r="AY621">
        <v>1</v>
      </c>
      <c r="AZ621">
        <v>0</v>
      </c>
      <c r="BA621">
        <v>645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f>ROUND(Y621*Source!I407*DO621,9)</f>
        <v>0</v>
      </c>
      <c r="CX621">
        <f>ROUND(Y621*Source!I407,9)</f>
        <v>0.17</v>
      </c>
      <c r="CY621">
        <f>AB621</f>
        <v>4.22</v>
      </c>
      <c r="CZ621">
        <f>AF621</f>
        <v>0.47</v>
      </c>
      <c r="DA621">
        <f>AJ621</f>
        <v>8.57</v>
      </c>
      <c r="DB621">
        <f t="shared" si="307"/>
        <v>0.08</v>
      </c>
      <c r="DC621">
        <f t="shared" si="308"/>
        <v>0</v>
      </c>
      <c r="DD621" t="s">
        <v>3</v>
      </c>
      <c r="DE621" t="s">
        <v>3</v>
      </c>
      <c r="DF621">
        <f t="shared" si="305"/>
        <v>0</v>
      </c>
      <c r="DG621">
        <f>ROUND(ROUND(AF621*AJ621,2)*CX621,2)</f>
        <v>0.69</v>
      </c>
      <c r="DH621">
        <f>ROUND(ROUND(AG621*AK621,2)*CX621,2)</f>
        <v>0</v>
      </c>
      <c r="DI621">
        <f t="shared" si="290"/>
        <v>0</v>
      </c>
      <c r="DJ621">
        <f>DG621</f>
        <v>0.69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ROW(Source!A407)</f>
        <v>407</v>
      </c>
      <c r="B622">
        <v>50447276</v>
      </c>
      <c r="C622">
        <v>50448448</v>
      </c>
      <c r="D622">
        <v>30573215</v>
      </c>
      <c r="E622">
        <v>1</v>
      </c>
      <c r="F622">
        <v>1</v>
      </c>
      <c r="G622">
        <v>30570983</v>
      </c>
      <c r="H622">
        <v>3</v>
      </c>
      <c r="I622" t="s">
        <v>951</v>
      </c>
      <c r="J622" t="s">
        <v>952</v>
      </c>
      <c r="K622" t="s">
        <v>953</v>
      </c>
      <c r="L622">
        <v>1348</v>
      </c>
      <c r="N622">
        <v>1009</v>
      </c>
      <c r="O622" t="s">
        <v>70</v>
      </c>
      <c r="P622" t="s">
        <v>70</v>
      </c>
      <c r="Q622">
        <v>1000</v>
      </c>
      <c r="W622">
        <v>0</v>
      </c>
      <c r="X622">
        <v>163503827</v>
      </c>
      <c r="Y622">
        <f t="shared" si="306"/>
        <v>3.0000000000000001E-5</v>
      </c>
      <c r="AA622">
        <v>103793.65</v>
      </c>
      <c r="AB622">
        <v>0</v>
      </c>
      <c r="AC622">
        <v>0</v>
      </c>
      <c r="AD622">
        <v>0</v>
      </c>
      <c r="AE622">
        <v>14336.14</v>
      </c>
      <c r="AF622">
        <v>0</v>
      </c>
      <c r="AG622">
        <v>0</v>
      </c>
      <c r="AH622">
        <v>0</v>
      </c>
      <c r="AI622">
        <v>7.24</v>
      </c>
      <c r="AJ622">
        <v>1</v>
      </c>
      <c r="AK622">
        <v>1</v>
      </c>
      <c r="AL622">
        <v>1</v>
      </c>
      <c r="AM622">
        <v>2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3.0000000000000001E-5</v>
      </c>
      <c r="AU622" t="s">
        <v>3</v>
      </c>
      <c r="AV622">
        <v>0</v>
      </c>
      <c r="AW622">
        <v>2</v>
      </c>
      <c r="AX622">
        <v>50448458</v>
      </c>
      <c r="AY622">
        <v>1</v>
      </c>
      <c r="AZ622">
        <v>0</v>
      </c>
      <c r="BA622">
        <v>646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ROUND(Y622*Source!I407,9)</f>
        <v>3.0000000000000001E-5</v>
      </c>
      <c r="CY622">
        <f>AA622</f>
        <v>103793.65</v>
      </c>
      <c r="CZ622">
        <f>AE622</f>
        <v>14336.14</v>
      </c>
      <c r="DA622">
        <f>AI622</f>
        <v>7.24</v>
      </c>
      <c r="DB622">
        <f t="shared" si="307"/>
        <v>0.43</v>
      </c>
      <c r="DC622">
        <f t="shared" si="308"/>
        <v>0</v>
      </c>
      <c r="DD622" t="s">
        <v>3</v>
      </c>
      <c r="DE622" t="s">
        <v>3</v>
      </c>
      <c r="DF622">
        <f>ROUND(ROUND(AE622*AI622,2)*CX622,2)</f>
        <v>3.11</v>
      </c>
      <c r="DG622">
        <f t="shared" ref="DG622:DG628" si="309">ROUND(ROUND(AF622,2)*CX622,2)</f>
        <v>0</v>
      </c>
      <c r="DH622">
        <f t="shared" ref="DH622:DH628" si="310">ROUND(ROUND(AG622,2)*CX622,2)</f>
        <v>0</v>
      </c>
      <c r="DI622">
        <f t="shared" si="290"/>
        <v>0</v>
      </c>
      <c r="DJ622">
        <f>DF622</f>
        <v>3.11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ROW(Source!A407)</f>
        <v>407</v>
      </c>
      <c r="B623">
        <v>50447276</v>
      </c>
      <c r="C623">
        <v>50448448</v>
      </c>
      <c r="D623">
        <v>30571899</v>
      </c>
      <c r="E623">
        <v>1</v>
      </c>
      <c r="F623">
        <v>1</v>
      </c>
      <c r="G623">
        <v>30570983</v>
      </c>
      <c r="H623">
        <v>3</v>
      </c>
      <c r="I623" t="s">
        <v>897</v>
      </c>
      <c r="J623" t="s">
        <v>898</v>
      </c>
      <c r="K623" t="s">
        <v>899</v>
      </c>
      <c r="L623">
        <v>1348</v>
      </c>
      <c r="N623">
        <v>1009</v>
      </c>
      <c r="O623" t="s">
        <v>70</v>
      </c>
      <c r="P623" t="s">
        <v>70</v>
      </c>
      <c r="Q623">
        <v>1000</v>
      </c>
      <c r="W623">
        <v>0</v>
      </c>
      <c r="X623">
        <v>-966502804</v>
      </c>
      <c r="Y623">
        <f t="shared" si="306"/>
        <v>1.0000000000000001E-5</v>
      </c>
      <c r="AA623">
        <v>2801587.25</v>
      </c>
      <c r="AB623">
        <v>0</v>
      </c>
      <c r="AC623">
        <v>0</v>
      </c>
      <c r="AD623">
        <v>0</v>
      </c>
      <c r="AE623">
        <v>78563.86</v>
      </c>
      <c r="AF623">
        <v>0</v>
      </c>
      <c r="AG623">
        <v>0</v>
      </c>
      <c r="AH623">
        <v>0</v>
      </c>
      <c r="AI623">
        <v>35.659999999999997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1.0000000000000001E-5</v>
      </c>
      <c r="AU623" t="s">
        <v>3</v>
      </c>
      <c r="AV623">
        <v>0</v>
      </c>
      <c r="AW623">
        <v>2</v>
      </c>
      <c r="AX623">
        <v>50448459</v>
      </c>
      <c r="AY623">
        <v>1</v>
      </c>
      <c r="AZ623">
        <v>0</v>
      </c>
      <c r="BA623">
        <v>647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v>0</v>
      </c>
      <c r="CX623">
        <f>ROUND(Y623*Source!I407,9)</f>
        <v>1.0000000000000001E-5</v>
      </c>
      <c r="CY623">
        <f>AA623</f>
        <v>2801587.25</v>
      </c>
      <c r="CZ623">
        <f>AE623</f>
        <v>78563.86</v>
      </c>
      <c r="DA623">
        <f>AI623</f>
        <v>35.659999999999997</v>
      </c>
      <c r="DB623">
        <f t="shared" si="307"/>
        <v>0.79</v>
      </c>
      <c r="DC623">
        <f t="shared" si="308"/>
        <v>0</v>
      </c>
      <c r="DD623" t="s">
        <v>3</v>
      </c>
      <c r="DE623" t="s">
        <v>3</v>
      </c>
      <c r="DF623">
        <f>ROUND(ROUND(AE623*AI623,2)*CX623,2)</f>
        <v>28.02</v>
      </c>
      <c r="DG623">
        <f t="shared" si="309"/>
        <v>0</v>
      </c>
      <c r="DH623">
        <f t="shared" si="310"/>
        <v>0</v>
      </c>
      <c r="DI623">
        <f t="shared" si="290"/>
        <v>0</v>
      </c>
      <c r="DJ623">
        <f>DF623</f>
        <v>28.02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ROW(Source!A407)</f>
        <v>407</v>
      </c>
      <c r="B624">
        <v>50447276</v>
      </c>
      <c r="C624">
        <v>50448448</v>
      </c>
      <c r="D624">
        <v>0</v>
      </c>
      <c r="E624">
        <v>0</v>
      </c>
      <c r="F624">
        <v>1</v>
      </c>
      <c r="G624">
        <v>30570983</v>
      </c>
      <c r="H624">
        <v>3</v>
      </c>
      <c r="I624" t="s">
        <v>529</v>
      </c>
      <c r="J624" t="s">
        <v>3</v>
      </c>
      <c r="K624" t="s">
        <v>540</v>
      </c>
      <c r="L624">
        <v>1371</v>
      </c>
      <c r="N624">
        <v>1013</v>
      </c>
      <c r="O624" t="s">
        <v>24</v>
      </c>
      <c r="P624" t="s">
        <v>24</v>
      </c>
      <c r="Q624">
        <v>1</v>
      </c>
      <c r="W624">
        <v>0</v>
      </c>
      <c r="X624">
        <v>-1674872480</v>
      </c>
      <c r="Y624">
        <f t="shared" si="306"/>
        <v>1</v>
      </c>
      <c r="AA624">
        <v>19541.53</v>
      </c>
      <c r="AB624">
        <v>0</v>
      </c>
      <c r="AC624">
        <v>0</v>
      </c>
      <c r="AD624">
        <v>0</v>
      </c>
      <c r="AE624">
        <v>2027.13</v>
      </c>
      <c r="AF624">
        <v>0</v>
      </c>
      <c r="AG624">
        <v>0</v>
      </c>
      <c r="AH624">
        <v>0</v>
      </c>
      <c r="AI624">
        <v>9.64</v>
      </c>
      <c r="AJ624">
        <v>1</v>
      </c>
      <c r="AK624">
        <v>1</v>
      </c>
      <c r="AL624">
        <v>1</v>
      </c>
      <c r="AM624">
        <v>0</v>
      </c>
      <c r="AN624">
        <v>0</v>
      </c>
      <c r="AO624">
        <v>0</v>
      </c>
      <c r="AP624">
        <v>1</v>
      </c>
      <c r="AQ624">
        <v>0</v>
      </c>
      <c r="AR624">
        <v>0</v>
      </c>
      <c r="AS624" t="s">
        <v>3</v>
      </c>
      <c r="AT624">
        <v>1</v>
      </c>
      <c r="AU624" t="s">
        <v>3</v>
      </c>
      <c r="AV624">
        <v>0</v>
      </c>
      <c r="AW624">
        <v>1</v>
      </c>
      <c r="AX624">
        <v>-1</v>
      </c>
      <c r="AY624">
        <v>0</v>
      </c>
      <c r="AZ624">
        <v>0</v>
      </c>
      <c r="BA624" t="s">
        <v>3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ROUND(Y624*Source!I407,9)</f>
        <v>1</v>
      </c>
      <c r="CY624">
        <f>AA624</f>
        <v>19541.53</v>
      </c>
      <c r="CZ624">
        <f>AE624</f>
        <v>2027.13</v>
      </c>
      <c r="DA624">
        <f>AI624</f>
        <v>9.64</v>
      </c>
      <c r="DB624">
        <f t="shared" si="307"/>
        <v>2027.13</v>
      </c>
      <c r="DC624">
        <f t="shared" si="308"/>
        <v>0</v>
      </c>
      <c r="DD624" t="s">
        <v>3</v>
      </c>
      <c r="DE624" t="s">
        <v>3</v>
      </c>
      <c r="DF624">
        <f>ROUND(ROUND(AE624*AI624,2)*CX624,2)</f>
        <v>19541.53</v>
      </c>
      <c r="DG624">
        <f t="shared" si="309"/>
        <v>0</v>
      </c>
      <c r="DH624">
        <f t="shared" si="310"/>
        <v>0</v>
      </c>
      <c r="DI624">
        <f t="shared" si="290"/>
        <v>0</v>
      </c>
      <c r="DJ624">
        <f>DF624</f>
        <v>19541.53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ROW(Source!A410)</f>
        <v>410</v>
      </c>
      <c r="B625">
        <v>50447275</v>
      </c>
      <c r="C625">
        <v>50448462</v>
      </c>
      <c r="D625">
        <v>40404405</v>
      </c>
      <c r="E625">
        <v>30570983</v>
      </c>
      <c r="F625">
        <v>1</v>
      </c>
      <c r="G625">
        <v>30570983</v>
      </c>
      <c r="H625">
        <v>1</v>
      </c>
      <c r="I625" t="s">
        <v>605</v>
      </c>
      <c r="J625" t="s">
        <v>3</v>
      </c>
      <c r="K625" t="s">
        <v>606</v>
      </c>
      <c r="L625">
        <v>1191</v>
      </c>
      <c r="N625">
        <v>1013</v>
      </c>
      <c r="O625" t="s">
        <v>607</v>
      </c>
      <c r="P625" t="s">
        <v>607</v>
      </c>
      <c r="Q625">
        <v>1</v>
      </c>
      <c r="W625">
        <v>0</v>
      </c>
      <c r="X625">
        <v>476480486</v>
      </c>
      <c r="Y625">
        <f t="shared" si="306"/>
        <v>1.03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1.03</v>
      </c>
      <c r="AU625" t="s">
        <v>3</v>
      </c>
      <c r="AV625">
        <v>1</v>
      </c>
      <c r="AW625">
        <v>2</v>
      </c>
      <c r="AX625">
        <v>50448466</v>
      </c>
      <c r="AY625">
        <v>1</v>
      </c>
      <c r="AZ625">
        <v>0</v>
      </c>
      <c r="BA625">
        <v>649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U625">
        <f>ROUND(AT625*Source!I410*AH625*AL625,2)</f>
        <v>0</v>
      </c>
      <c r="CV625">
        <f>ROUND(Y625*Source!I410,9)</f>
        <v>1.03</v>
      </c>
      <c r="CW625">
        <v>0</v>
      </c>
      <c r="CX625">
        <f>ROUND(Y625*Source!I410,9)</f>
        <v>1.03</v>
      </c>
      <c r="CY625">
        <f>AD625</f>
        <v>0</v>
      </c>
      <c r="CZ625">
        <f>AH625</f>
        <v>0</v>
      </c>
      <c r="DA625">
        <f>AL625</f>
        <v>1</v>
      </c>
      <c r="DB625">
        <f t="shared" si="307"/>
        <v>0</v>
      </c>
      <c r="DC625">
        <f t="shared" si="308"/>
        <v>0</v>
      </c>
      <c r="DD625" t="s">
        <v>3</v>
      </c>
      <c r="DE625" t="s">
        <v>3</v>
      </c>
      <c r="DF625">
        <f>ROUND(ROUND(AE625,2)*CX625,2)</f>
        <v>0</v>
      </c>
      <c r="DG625">
        <f t="shared" si="309"/>
        <v>0</v>
      </c>
      <c r="DH625">
        <f t="shared" si="310"/>
        <v>0</v>
      </c>
      <c r="DI625">
        <f t="shared" si="290"/>
        <v>0</v>
      </c>
      <c r="DJ625">
        <f>DI625</f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ROW(Source!A410)</f>
        <v>410</v>
      </c>
      <c r="B626">
        <v>50447275</v>
      </c>
      <c r="C626">
        <v>50448462</v>
      </c>
      <c r="D626">
        <v>46170867</v>
      </c>
      <c r="E626">
        <v>1</v>
      </c>
      <c r="F626">
        <v>1</v>
      </c>
      <c r="G626">
        <v>30570983</v>
      </c>
      <c r="H626">
        <v>2</v>
      </c>
      <c r="I626" t="s">
        <v>644</v>
      </c>
      <c r="J626" t="s">
        <v>645</v>
      </c>
      <c r="K626" t="s">
        <v>646</v>
      </c>
      <c r="L626">
        <v>1368</v>
      </c>
      <c r="N626">
        <v>1011</v>
      </c>
      <c r="O626" t="s">
        <v>611</v>
      </c>
      <c r="P626" t="s">
        <v>611</v>
      </c>
      <c r="Q626">
        <v>1</v>
      </c>
      <c r="W626">
        <v>0</v>
      </c>
      <c r="X626">
        <v>-7781208</v>
      </c>
      <c r="Y626">
        <f t="shared" si="306"/>
        <v>6.0000000000000001E-3</v>
      </c>
      <c r="AA626">
        <v>0</v>
      </c>
      <c r="AB626">
        <v>83.1</v>
      </c>
      <c r="AC626">
        <v>12.62</v>
      </c>
      <c r="AD626">
        <v>0</v>
      </c>
      <c r="AE626">
        <v>0</v>
      </c>
      <c r="AF626">
        <v>83.1</v>
      </c>
      <c r="AG626">
        <v>12.62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6.0000000000000001E-3</v>
      </c>
      <c r="AU626" t="s">
        <v>3</v>
      </c>
      <c r="AV626">
        <v>0</v>
      </c>
      <c r="AW626">
        <v>2</v>
      </c>
      <c r="AX626">
        <v>50448467</v>
      </c>
      <c r="AY626">
        <v>1</v>
      </c>
      <c r="AZ626">
        <v>0</v>
      </c>
      <c r="BA626">
        <v>650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f>ROUND(Y626*Source!I410*DO626,9)</f>
        <v>0</v>
      </c>
      <c r="CX626">
        <f>ROUND(Y626*Source!I410,9)</f>
        <v>6.0000000000000001E-3</v>
      </c>
      <c r="CY626">
        <f>AB626</f>
        <v>83.1</v>
      </c>
      <c r="CZ626">
        <f>AF626</f>
        <v>83.1</v>
      </c>
      <c r="DA626">
        <f>AJ626</f>
        <v>1</v>
      </c>
      <c r="DB626">
        <f t="shared" si="307"/>
        <v>0.5</v>
      </c>
      <c r="DC626">
        <f t="shared" si="308"/>
        <v>0.08</v>
      </c>
      <c r="DD626" t="s">
        <v>3</v>
      </c>
      <c r="DE626" t="s">
        <v>3</v>
      </c>
      <c r="DF626">
        <f>ROUND(ROUND(AE626,2)*CX626,2)</f>
        <v>0</v>
      </c>
      <c r="DG626">
        <f t="shared" si="309"/>
        <v>0.5</v>
      </c>
      <c r="DH626">
        <f t="shared" si="310"/>
        <v>0.08</v>
      </c>
      <c r="DI626">
        <f t="shared" si="290"/>
        <v>0</v>
      </c>
      <c r="DJ626">
        <f>DG626</f>
        <v>0.5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ROW(Source!A410)</f>
        <v>410</v>
      </c>
      <c r="B627">
        <v>50447275</v>
      </c>
      <c r="C627">
        <v>50448462</v>
      </c>
      <c r="D627">
        <v>0</v>
      </c>
      <c r="E627">
        <v>0</v>
      </c>
      <c r="F627">
        <v>1</v>
      </c>
      <c r="G627">
        <v>30570983</v>
      </c>
      <c r="H627">
        <v>3</v>
      </c>
      <c r="I627" t="s">
        <v>529</v>
      </c>
      <c r="J627" t="s">
        <v>3</v>
      </c>
      <c r="K627" t="s">
        <v>549</v>
      </c>
      <c r="L627">
        <v>1371</v>
      </c>
      <c r="N627">
        <v>1013</v>
      </c>
      <c r="O627" t="s">
        <v>24</v>
      </c>
      <c r="P627" t="s">
        <v>24</v>
      </c>
      <c r="Q627">
        <v>1</v>
      </c>
      <c r="W627">
        <v>0</v>
      </c>
      <c r="X627">
        <v>-838138305</v>
      </c>
      <c r="Y627">
        <f t="shared" si="306"/>
        <v>1</v>
      </c>
      <c r="AA627">
        <v>1739.59</v>
      </c>
      <c r="AB627">
        <v>0</v>
      </c>
      <c r="AC627">
        <v>0</v>
      </c>
      <c r="AD627">
        <v>0</v>
      </c>
      <c r="AE627">
        <v>1739.59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0</v>
      </c>
      <c r="AN627">
        <v>0</v>
      </c>
      <c r="AO627">
        <v>0</v>
      </c>
      <c r="AP627">
        <v>1</v>
      </c>
      <c r="AQ627">
        <v>0</v>
      </c>
      <c r="AR627">
        <v>0</v>
      </c>
      <c r="AS627" t="s">
        <v>3</v>
      </c>
      <c r="AT627">
        <v>1</v>
      </c>
      <c r="AU627" t="s">
        <v>3</v>
      </c>
      <c r="AV627">
        <v>0</v>
      </c>
      <c r="AW627">
        <v>1</v>
      </c>
      <c r="AX627">
        <v>-1</v>
      </c>
      <c r="AY627">
        <v>0</v>
      </c>
      <c r="AZ627">
        <v>0</v>
      </c>
      <c r="BA627" t="s">
        <v>3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ROUND(Y627*Source!I410,9)</f>
        <v>1</v>
      </c>
      <c r="CY627">
        <f>AA627</f>
        <v>1739.59</v>
      </c>
      <c r="CZ627">
        <f>AE627</f>
        <v>1739.59</v>
      </c>
      <c r="DA627">
        <f>AI627</f>
        <v>1</v>
      </c>
      <c r="DB627">
        <f t="shared" si="307"/>
        <v>1739.59</v>
      </c>
      <c r="DC627">
        <f t="shared" si="308"/>
        <v>0</v>
      </c>
      <c r="DD627" t="s">
        <v>3</v>
      </c>
      <c r="DE627" t="s">
        <v>3</v>
      </c>
      <c r="DF627">
        <f>ROUND(ROUND(AE627,2)*CX627,2)</f>
        <v>1739.59</v>
      </c>
      <c r="DG627">
        <f t="shared" si="309"/>
        <v>0</v>
      </c>
      <c r="DH627">
        <f t="shared" si="310"/>
        <v>0</v>
      </c>
      <c r="DI627">
        <f t="shared" si="290"/>
        <v>0</v>
      </c>
      <c r="DJ627">
        <f>DF627</f>
        <v>1739.59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ROW(Source!A411)</f>
        <v>411</v>
      </c>
      <c r="B628">
        <v>50447276</v>
      </c>
      <c r="C628">
        <v>50448462</v>
      </c>
      <c r="D628">
        <v>40404405</v>
      </c>
      <c r="E628">
        <v>30570983</v>
      </c>
      <c r="F628">
        <v>1</v>
      </c>
      <c r="G628">
        <v>30570983</v>
      </c>
      <c r="H628">
        <v>1</v>
      </c>
      <c r="I628" t="s">
        <v>605</v>
      </c>
      <c r="J628" t="s">
        <v>3</v>
      </c>
      <c r="K628" t="s">
        <v>606</v>
      </c>
      <c r="L628">
        <v>1191</v>
      </c>
      <c r="N628">
        <v>1013</v>
      </c>
      <c r="O628" t="s">
        <v>607</v>
      </c>
      <c r="P628" t="s">
        <v>607</v>
      </c>
      <c r="Q628">
        <v>1</v>
      </c>
      <c r="W628">
        <v>0</v>
      </c>
      <c r="X628">
        <v>476480486</v>
      </c>
      <c r="Y628">
        <f t="shared" si="306"/>
        <v>1.03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5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3</v>
      </c>
      <c r="AT628">
        <v>1.03</v>
      </c>
      <c r="AU628" t="s">
        <v>3</v>
      </c>
      <c r="AV628">
        <v>1</v>
      </c>
      <c r="AW628">
        <v>2</v>
      </c>
      <c r="AX628">
        <v>50448466</v>
      </c>
      <c r="AY628">
        <v>1</v>
      </c>
      <c r="AZ628">
        <v>0</v>
      </c>
      <c r="BA628">
        <v>652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U628">
        <f>ROUND(AT628*Source!I411*AH628*AL628,2)</f>
        <v>0</v>
      </c>
      <c r="CV628">
        <f>ROUND(Y628*Source!I411,9)</f>
        <v>1.03</v>
      </c>
      <c r="CW628">
        <v>0</v>
      </c>
      <c r="CX628">
        <f>ROUND(Y628*Source!I411,9)</f>
        <v>1.03</v>
      </c>
      <c r="CY628">
        <f>AD628</f>
        <v>0</v>
      </c>
      <c r="CZ628">
        <f>AH628</f>
        <v>0</v>
      </c>
      <c r="DA628">
        <f>AL628</f>
        <v>1</v>
      </c>
      <c r="DB628">
        <f t="shared" si="307"/>
        <v>0</v>
      </c>
      <c r="DC628">
        <f t="shared" si="308"/>
        <v>0</v>
      </c>
      <c r="DD628" t="s">
        <v>3</v>
      </c>
      <c r="DE628" t="s">
        <v>3</v>
      </c>
      <c r="DF628">
        <f>ROUND(ROUND(AE628,2)*CX628,2)</f>
        <v>0</v>
      </c>
      <c r="DG628">
        <f t="shared" si="309"/>
        <v>0</v>
      </c>
      <c r="DH628">
        <f t="shared" si="310"/>
        <v>0</v>
      </c>
      <c r="DI628">
        <f t="shared" si="290"/>
        <v>0</v>
      </c>
      <c r="DJ628">
        <f>DI628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ROW(Source!A411)</f>
        <v>411</v>
      </c>
      <c r="B629">
        <v>50447276</v>
      </c>
      <c r="C629">
        <v>50448462</v>
      </c>
      <c r="D629">
        <v>46170867</v>
      </c>
      <c r="E629">
        <v>1</v>
      </c>
      <c r="F629">
        <v>1</v>
      </c>
      <c r="G629">
        <v>30570983</v>
      </c>
      <c r="H629">
        <v>2</v>
      </c>
      <c r="I629" t="s">
        <v>644</v>
      </c>
      <c r="J629" t="s">
        <v>645</v>
      </c>
      <c r="K629" t="s">
        <v>646</v>
      </c>
      <c r="L629">
        <v>1368</v>
      </c>
      <c r="N629">
        <v>1011</v>
      </c>
      <c r="O629" t="s">
        <v>611</v>
      </c>
      <c r="P629" t="s">
        <v>611</v>
      </c>
      <c r="Q629">
        <v>1</v>
      </c>
      <c r="W629">
        <v>0</v>
      </c>
      <c r="X629">
        <v>-7781208</v>
      </c>
      <c r="Y629">
        <f t="shared" si="306"/>
        <v>6.0000000000000001E-3</v>
      </c>
      <c r="AA629">
        <v>0</v>
      </c>
      <c r="AB629">
        <v>1106.71</v>
      </c>
      <c r="AC629">
        <v>450.44</v>
      </c>
      <c r="AD629">
        <v>0</v>
      </c>
      <c r="AE629">
        <v>0</v>
      </c>
      <c r="AF629">
        <v>83.1</v>
      </c>
      <c r="AG629">
        <v>12.62</v>
      </c>
      <c r="AH629">
        <v>0</v>
      </c>
      <c r="AI629">
        <v>1</v>
      </c>
      <c r="AJ629">
        <v>12.72</v>
      </c>
      <c r="AK629">
        <v>34.090000000000003</v>
      </c>
      <c r="AL629">
        <v>1</v>
      </c>
      <c r="AM629">
        <v>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6.0000000000000001E-3</v>
      </c>
      <c r="AU629" t="s">
        <v>3</v>
      </c>
      <c r="AV629">
        <v>0</v>
      </c>
      <c r="AW629">
        <v>2</v>
      </c>
      <c r="AX629">
        <v>50448467</v>
      </c>
      <c r="AY629">
        <v>1</v>
      </c>
      <c r="AZ629">
        <v>0</v>
      </c>
      <c r="BA629">
        <v>653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f>ROUND(Y629*Source!I411*DO629,9)</f>
        <v>0</v>
      </c>
      <c r="CX629">
        <f>ROUND(Y629*Source!I411,9)</f>
        <v>6.0000000000000001E-3</v>
      </c>
      <c r="CY629">
        <f>AB629</f>
        <v>1106.71</v>
      </c>
      <c r="CZ629">
        <f>AF629</f>
        <v>83.1</v>
      </c>
      <c r="DA629">
        <f>AJ629</f>
        <v>12.72</v>
      </c>
      <c r="DB629">
        <f t="shared" si="307"/>
        <v>0.5</v>
      </c>
      <c r="DC629">
        <f t="shared" si="308"/>
        <v>0.08</v>
      </c>
      <c r="DD629" t="s">
        <v>3</v>
      </c>
      <c r="DE629" t="s">
        <v>3</v>
      </c>
      <c r="DF629">
        <f>ROUND(ROUND(AE629,2)*CX629,2)</f>
        <v>0</v>
      </c>
      <c r="DG629">
        <f>ROUND(ROUND(AF629*AJ629,2)*CX629,2)</f>
        <v>6.34</v>
      </c>
      <c r="DH629">
        <f>ROUND(ROUND(AG629*AK629,2)*CX629,2)</f>
        <v>2.58</v>
      </c>
      <c r="DI629">
        <f t="shared" si="290"/>
        <v>0</v>
      </c>
      <c r="DJ629">
        <f>DG629</f>
        <v>6.34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ROW(Source!A411)</f>
        <v>411</v>
      </c>
      <c r="B630">
        <v>50447276</v>
      </c>
      <c r="C630">
        <v>50448462</v>
      </c>
      <c r="D630">
        <v>0</v>
      </c>
      <c r="E630">
        <v>0</v>
      </c>
      <c r="F630">
        <v>1</v>
      </c>
      <c r="G630">
        <v>30570983</v>
      </c>
      <c r="H630">
        <v>3</v>
      </c>
      <c r="I630" t="s">
        <v>529</v>
      </c>
      <c r="J630" t="s">
        <v>3</v>
      </c>
      <c r="K630" t="s">
        <v>549</v>
      </c>
      <c r="L630">
        <v>1371</v>
      </c>
      <c r="N630">
        <v>1013</v>
      </c>
      <c r="O630" t="s">
        <v>24</v>
      </c>
      <c r="P630" t="s">
        <v>24</v>
      </c>
      <c r="Q630">
        <v>1</v>
      </c>
      <c r="W630">
        <v>0</v>
      </c>
      <c r="X630">
        <v>-838138305</v>
      </c>
      <c r="Y630">
        <f t="shared" si="306"/>
        <v>1</v>
      </c>
      <c r="AA630">
        <v>16769.650000000001</v>
      </c>
      <c r="AB630">
        <v>0</v>
      </c>
      <c r="AC630">
        <v>0</v>
      </c>
      <c r="AD630">
        <v>0</v>
      </c>
      <c r="AE630">
        <v>1739.59</v>
      </c>
      <c r="AF630">
        <v>0</v>
      </c>
      <c r="AG630">
        <v>0</v>
      </c>
      <c r="AH630">
        <v>0</v>
      </c>
      <c r="AI630">
        <v>9.64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1</v>
      </c>
      <c r="AQ630">
        <v>0</v>
      </c>
      <c r="AR630">
        <v>0</v>
      </c>
      <c r="AS630" t="s">
        <v>3</v>
      </c>
      <c r="AT630">
        <v>1</v>
      </c>
      <c r="AU630" t="s">
        <v>3</v>
      </c>
      <c r="AV630">
        <v>0</v>
      </c>
      <c r="AW630">
        <v>1</v>
      </c>
      <c r="AX630">
        <v>-1</v>
      </c>
      <c r="AY630">
        <v>0</v>
      </c>
      <c r="AZ630">
        <v>0</v>
      </c>
      <c r="BA630" t="s">
        <v>3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ROUND(Y630*Source!I411,9)</f>
        <v>1</v>
      </c>
      <c r="CY630">
        <f>AA630</f>
        <v>16769.650000000001</v>
      </c>
      <c r="CZ630">
        <f>AE630</f>
        <v>1739.59</v>
      </c>
      <c r="DA630">
        <f>AI630</f>
        <v>9.64</v>
      </c>
      <c r="DB630">
        <f t="shared" si="307"/>
        <v>1739.59</v>
      </c>
      <c r="DC630">
        <f t="shared" si="308"/>
        <v>0</v>
      </c>
      <c r="DD630" t="s">
        <v>3</v>
      </c>
      <c r="DE630" t="s">
        <v>3</v>
      </c>
      <c r="DF630">
        <f>ROUND(ROUND(AE630*AI630,2)*CX630,2)</f>
        <v>16769.650000000001</v>
      </c>
      <c r="DG630">
        <f t="shared" ref="DG630:DG646" si="311">ROUND(ROUND(AF630,2)*CX630,2)</f>
        <v>0</v>
      </c>
      <c r="DH630">
        <f t="shared" ref="DH630:DH646" si="312">ROUND(ROUND(AG630,2)*CX630,2)</f>
        <v>0</v>
      </c>
      <c r="DI630">
        <f t="shared" si="290"/>
        <v>0</v>
      </c>
      <c r="DJ630">
        <f>DF630</f>
        <v>16769.650000000001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ROW(Source!A414)</f>
        <v>414</v>
      </c>
      <c r="B631">
        <v>50447275</v>
      </c>
      <c r="C631">
        <v>50448470</v>
      </c>
      <c r="D631">
        <v>40404405</v>
      </c>
      <c r="E631">
        <v>30570983</v>
      </c>
      <c r="F631">
        <v>1</v>
      </c>
      <c r="G631">
        <v>30570983</v>
      </c>
      <c r="H631">
        <v>1</v>
      </c>
      <c r="I631" t="s">
        <v>605</v>
      </c>
      <c r="J631" t="s">
        <v>3</v>
      </c>
      <c r="K631" t="s">
        <v>606</v>
      </c>
      <c r="L631">
        <v>1191</v>
      </c>
      <c r="N631">
        <v>1013</v>
      </c>
      <c r="O631" t="s">
        <v>607</v>
      </c>
      <c r="P631" t="s">
        <v>607</v>
      </c>
      <c r="Q631">
        <v>1</v>
      </c>
      <c r="W631">
        <v>0</v>
      </c>
      <c r="X631">
        <v>476480486</v>
      </c>
      <c r="Y631">
        <f t="shared" si="306"/>
        <v>7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7</v>
      </c>
      <c r="AU631" t="s">
        <v>3</v>
      </c>
      <c r="AV631">
        <v>1</v>
      </c>
      <c r="AW631">
        <v>2</v>
      </c>
      <c r="AX631">
        <v>50448477</v>
      </c>
      <c r="AY631">
        <v>1</v>
      </c>
      <c r="AZ631">
        <v>0</v>
      </c>
      <c r="BA631">
        <v>655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U631">
        <f>ROUND(AT631*Source!I414*AH631*AL631,2)</f>
        <v>0</v>
      </c>
      <c r="CV631">
        <f>ROUND(Y631*Source!I414,9)</f>
        <v>7</v>
      </c>
      <c r="CW631">
        <v>0</v>
      </c>
      <c r="CX631">
        <f>ROUND(Y631*Source!I414,9)</f>
        <v>7</v>
      </c>
      <c r="CY631">
        <f>AD631</f>
        <v>0</v>
      </c>
      <c r="CZ631">
        <f>AH631</f>
        <v>0</v>
      </c>
      <c r="DA631">
        <f>AL631</f>
        <v>1</v>
      </c>
      <c r="DB631">
        <f t="shared" si="307"/>
        <v>0</v>
      </c>
      <c r="DC631">
        <f t="shared" si="308"/>
        <v>0</v>
      </c>
      <c r="DD631" t="s">
        <v>3</v>
      </c>
      <c r="DE631" t="s">
        <v>3</v>
      </c>
      <c r="DF631">
        <f t="shared" ref="DF631:DF637" si="313">ROUND(ROUND(AE631,2)*CX631,2)</f>
        <v>0</v>
      </c>
      <c r="DG631">
        <f t="shared" si="311"/>
        <v>0</v>
      </c>
      <c r="DH631">
        <f t="shared" si="312"/>
        <v>0</v>
      </c>
      <c r="DI631">
        <f t="shared" si="290"/>
        <v>0</v>
      </c>
      <c r="DJ631">
        <f>DI631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ROW(Source!A414)</f>
        <v>414</v>
      </c>
      <c r="B632">
        <v>50447275</v>
      </c>
      <c r="C632">
        <v>50448470</v>
      </c>
      <c r="D632">
        <v>46136398</v>
      </c>
      <c r="E632">
        <v>1</v>
      </c>
      <c r="F632">
        <v>1</v>
      </c>
      <c r="G632">
        <v>30570983</v>
      </c>
      <c r="H632">
        <v>3</v>
      </c>
      <c r="I632" t="s">
        <v>954</v>
      </c>
      <c r="J632" t="s">
        <v>955</v>
      </c>
      <c r="K632" t="s">
        <v>956</v>
      </c>
      <c r="L632">
        <v>1348</v>
      </c>
      <c r="N632">
        <v>1009</v>
      </c>
      <c r="O632" t="s">
        <v>70</v>
      </c>
      <c r="P632" t="s">
        <v>70</v>
      </c>
      <c r="Q632">
        <v>1000</v>
      </c>
      <c r="W632">
        <v>0</v>
      </c>
      <c r="X632">
        <v>284877052</v>
      </c>
      <c r="Y632">
        <f t="shared" si="306"/>
        <v>1.2E-5</v>
      </c>
      <c r="AA632">
        <v>64128.62</v>
      </c>
      <c r="AB632">
        <v>0</v>
      </c>
      <c r="AC632">
        <v>0</v>
      </c>
      <c r="AD632">
        <v>0</v>
      </c>
      <c r="AE632">
        <v>64128.62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1.2E-5</v>
      </c>
      <c r="AU632" t="s">
        <v>3</v>
      </c>
      <c r="AV632">
        <v>0</v>
      </c>
      <c r="AW632">
        <v>2</v>
      </c>
      <c r="AX632">
        <v>50448478</v>
      </c>
      <c r="AY632">
        <v>1</v>
      </c>
      <c r="AZ632">
        <v>0</v>
      </c>
      <c r="BA632">
        <v>656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ROUND(Y632*Source!I414,9)</f>
        <v>1.2E-5</v>
      </c>
      <c r="CY632">
        <f>AA632</f>
        <v>64128.62</v>
      </c>
      <c r="CZ632">
        <f>AE632</f>
        <v>64128.62</v>
      </c>
      <c r="DA632">
        <f>AI632</f>
        <v>1</v>
      </c>
      <c r="DB632">
        <f t="shared" si="307"/>
        <v>0.77</v>
      </c>
      <c r="DC632">
        <f t="shared" si="308"/>
        <v>0</v>
      </c>
      <c r="DD632" t="s">
        <v>3</v>
      </c>
      <c r="DE632" t="s">
        <v>3</v>
      </c>
      <c r="DF632">
        <f t="shared" si="313"/>
        <v>0.77</v>
      </c>
      <c r="DG632">
        <f t="shared" si="311"/>
        <v>0</v>
      </c>
      <c r="DH632">
        <f t="shared" si="312"/>
        <v>0</v>
      </c>
      <c r="DI632">
        <f t="shared" si="290"/>
        <v>0</v>
      </c>
      <c r="DJ632">
        <f>DF632</f>
        <v>0.77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ROW(Source!A414)</f>
        <v>414</v>
      </c>
      <c r="B633">
        <v>50447275</v>
      </c>
      <c r="C633">
        <v>50448470</v>
      </c>
      <c r="D633">
        <v>31114144</v>
      </c>
      <c r="E633">
        <v>1</v>
      </c>
      <c r="F633">
        <v>1</v>
      </c>
      <c r="G633">
        <v>30570983</v>
      </c>
      <c r="H633">
        <v>3</v>
      </c>
      <c r="I633" t="s">
        <v>863</v>
      </c>
      <c r="J633" t="s">
        <v>864</v>
      </c>
      <c r="K633" t="s">
        <v>865</v>
      </c>
      <c r="L633">
        <v>1349</v>
      </c>
      <c r="N633">
        <v>1009</v>
      </c>
      <c r="O633" t="s">
        <v>866</v>
      </c>
      <c r="P633" t="s">
        <v>866</v>
      </c>
      <c r="Q633">
        <v>1E-3</v>
      </c>
      <c r="W633">
        <v>0</v>
      </c>
      <c r="X633">
        <v>1880335342</v>
      </c>
      <c r="Y633">
        <f t="shared" si="306"/>
        <v>2</v>
      </c>
      <c r="AA633">
        <v>7.0000000000000007E-2</v>
      </c>
      <c r="AB633">
        <v>0</v>
      </c>
      <c r="AC633">
        <v>0</v>
      </c>
      <c r="AD633">
        <v>0</v>
      </c>
      <c r="AE633">
        <v>7.0000000000000007E-2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2</v>
      </c>
      <c r="AU633" t="s">
        <v>3</v>
      </c>
      <c r="AV633">
        <v>0</v>
      </c>
      <c r="AW633">
        <v>2</v>
      </c>
      <c r="AX633">
        <v>50448479</v>
      </c>
      <c r="AY633">
        <v>1</v>
      </c>
      <c r="AZ633">
        <v>0</v>
      </c>
      <c r="BA633">
        <v>657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ROUND(Y633*Source!I414,9)</f>
        <v>2</v>
      </c>
      <c r="CY633">
        <f>AA633</f>
        <v>7.0000000000000007E-2</v>
      </c>
      <c r="CZ633">
        <f>AE633</f>
        <v>7.0000000000000007E-2</v>
      </c>
      <c r="DA633">
        <f>AI633</f>
        <v>1</v>
      </c>
      <c r="DB633">
        <f t="shared" si="307"/>
        <v>0.14000000000000001</v>
      </c>
      <c r="DC633">
        <f t="shared" si="308"/>
        <v>0</v>
      </c>
      <c r="DD633" t="s">
        <v>3</v>
      </c>
      <c r="DE633" t="s">
        <v>3</v>
      </c>
      <c r="DF633">
        <f t="shared" si="313"/>
        <v>0.14000000000000001</v>
      </c>
      <c r="DG633">
        <f t="shared" si="311"/>
        <v>0</v>
      </c>
      <c r="DH633">
        <f t="shared" si="312"/>
        <v>0</v>
      </c>
      <c r="DI633">
        <f t="shared" si="290"/>
        <v>0</v>
      </c>
      <c r="DJ633">
        <f>DF633</f>
        <v>0.14000000000000001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ROW(Source!A414)</f>
        <v>414</v>
      </c>
      <c r="B634">
        <v>50447275</v>
      </c>
      <c r="C634">
        <v>50448470</v>
      </c>
      <c r="D634">
        <v>46148575</v>
      </c>
      <c r="E634">
        <v>1</v>
      </c>
      <c r="F634">
        <v>1</v>
      </c>
      <c r="G634">
        <v>30570983</v>
      </c>
      <c r="H634">
        <v>3</v>
      </c>
      <c r="I634" t="s">
        <v>957</v>
      </c>
      <c r="J634" t="s">
        <v>958</v>
      </c>
      <c r="K634" t="s">
        <v>959</v>
      </c>
      <c r="L634">
        <v>1346</v>
      </c>
      <c r="N634">
        <v>1009</v>
      </c>
      <c r="O634" t="s">
        <v>326</v>
      </c>
      <c r="P634" t="s">
        <v>326</v>
      </c>
      <c r="Q634">
        <v>1</v>
      </c>
      <c r="W634">
        <v>0</v>
      </c>
      <c r="X634">
        <v>-283468375</v>
      </c>
      <c r="Y634">
        <f t="shared" si="306"/>
        <v>6.0000000000000001E-3</v>
      </c>
      <c r="AA634">
        <v>493.08</v>
      </c>
      <c r="AB634">
        <v>0</v>
      </c>
      <c r="AC634">
        <v>0</v>
      </c>
      <c r="AD634">
        <v>0</v>
      </c>
      <c r="AE634">
        <v>493.08</v>
      </c>
      <c r="AF634">
        <v>0</v>
      </c>
      <c r="AG634">
        <v>0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6.0000000000000001E-3</v>
      </c>
      <c r="AU634" t="s">
        <v>3</v>
      </c>
      <c r="AV634">
        <v>0</v>
      </c>
      <c r="AW634">
        <v>2</v>
      </c>
      <c r="AX634">
        <v>50448480</v>
      </c>
      <c r="AY634">
        <v>1</v>
      </c>
      <c r="AZ634">
        <v>0</v>
      </c>
      <c r="BA634">
        <v>658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ROUND(Y634*Source!I414,9)</f>
        <v>6.0000000000000001E-3</v>
      </c>
      <c r="CY634">
        <f>AA634</f>
        <v>493.08</v>
      </c>
      <c r="CZ634">
        <f>AE634</f>
        <v>493.08</v>
      </c>
      <c r="DA634">
        <f>AI634</f>
        <v>1</v>
      </c>
      <c r="DB634">
        <f t="shared" si="307"/>
        <v>2.96</v>
      </c>
      <c r="DC634">
        <f t="shared" si="308"/>
        <v>0</v>
      </c>
      <c r="DD634" t="s">
        <v>3</v>
      </c>
      <c r="DE634" t="s">
        <v>3</v>
      </c>
      <c r="DF634">
        <f t="shared" si="313"/>
        <v>2.96</v>
      </c>
      <c r="DG634">
        <f t="shared" si="311"/>
        <v>0</v>
      </c>
      <c r="DH634">
        <f t="shared" si="312"/>
        <v>0</v>
      </c>
      <c r="DI634">
        <f t="shared" si="290"/>
        <v>0</v>
      </c>
      <c r="DJ634">
        <f>DF634</f>
        <v>2.96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ROW(Source!A414)</f>
        <v>414</v>
      </c>
      <c r="B635">
        <v>50447275</v>
      </c>
      <c r="C635">
        <v>50448470</v>
      </c>
      <c r="D635">
        <v>46152603</v>
      </c>
      <c r="E635">
        <v>1</v>
      </c>
      <c r="F635">
        <v>1</v>
      </c>
      <c r="G635">
        <v>30570983</v>
      </c>
      <c r="H635">
        <v>3</v>
      </c>
      <c r="I635" t="s">
        <v>960</v>
      </c>
      <c r="J635" t="s">
        <v>961</v>
      </c>
      <c r="K635" t="s">
        <v>962</v>
      </c>
      <c r="L635">
        <v>1303</v>
      </c>
      <c r="N635">
        <v>1003</v>
      </c>
      <c r="O635" t="s">
        <v>459</v>
      </c>
      <c r="P635" t="s">
        <v>459</v>
      </c>
      <c r="Q635">
        <v>1000</v>
      </c>
      <c r="W635">
        <v>0</v>
      </c>
      <c r="X635">
        <v>-906768752</v>
      </c>
      <c r="Y635">
        <f t="shared" si="306"/>
        <v>0.06</v>
      </c>
      <c r="AA635">
        <v>516.91</v>
      </c>
      <c r="AB635">
        <v>0</v>
      </c>
      <c r="AC635">
        <v>0</v>
      </c>
      <c r="AD635">
        <v>0</v>
      </c>
      <c r="AE635">
        <v>516.91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0.06</v>
      </c>
      <c r="AU635" t="s">
        <v>3</v>
      </c>
      <c r="AV635">
        <v>0</v>
      </c>
      <c r="AW635">
        <v>2</v>
      </c>
      <c r="AX635">
        <v>50448481</v>
      </c>
      <c r="AY635">
        <v>1</v>
      </c>
      <c r="AZ635">
        <v>0</v>
      </c>
      <c r="BA635">
        <v>659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ROUND(Y635*Source!I414,9)</f>
        <v>0.06</v>
      </c>
      <c r="CY635">
        <f>AA635</f>
        <v>516.91</v>
      </c>
      <c r="CZ635">
        <f>AE635</f>
        <v>516.91</v>
      </c>
      <c r="DA635">
        <f>AI635</f>
        <v>1</v>
      </c>
      <c r="DB635">
        <f t="shared" si="307"/>
        <v>31.01</v>
      </c>
      <c r="DC635">
        <f t="shared" si="308"/>
        <v>0</v>
      </c>
      <c r="DD635" t="s">
        <v>3</v>
      </c>
      <c r="DE635" t="s">
        <v>3</v>
      </c>
      <c r="DF635">
        <f t="shared" si="313"/>
        <v>31.01</v>
      </c>
      <c r="DG635">
        <f t="shared" si="311"/>
        <v>0</v>
      </c>
      <c r="DH635">
        <f t="shared" si="312"/>
        <v>0</v>
      </c>
      <c r="DI635">
        <f t="shared" si="290"/>
        <v>0</v>
      </c>
      <c r="DJ635">
        <f>DF635</f>
        <v>31.01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ROW(Source!A414)</f>
        <v>414</v>
      </c>
      <c r="B636">
        <v>50447275</v>
      </c>
      <c r="C636">
        <v>50448470</v>
      </c>
      <c r="D636">
        <v>0</v>
      </c>
      <c r="E636">
        <v>0</v>
      </c>
      <c r="F636">
        <v>1</v>
      </c>
      <c r="G636">
        <v>30570983</v>
      </c>
      <c r="H636">
        <v>3</v>
      </c>
      <c r="I636" t="s">
        <v>529</v>
      </c>
      <c r="J636" t="s">
        <v>3</v>
      </c>
      <c r="K636" t="s">
        <v>558</v>
      </c>
      <c r="L636">
        <v>1371</v>
      </c>
      <c r="N636">
        <v>1013</v>
      </c>
      <c r="O636" t="s">
        <v>24</v>
      </c>
      <c r="P636" t="s">
        <v>24</v>
      </c>
      <c r="Q636">
        <v>1</v>
      </c>
      <c r="W636">
        <v>0</v>
      </c>
      <c r="X636">
        <v>-294744657</v>
      </c>
      <c r="Y636">
        <f t="shared" si="306"/>
        <v>1</v>
      </c>
      <c r="AA636">
        <v>1172.6300000000001</v>
      </c>
      <c r="AB636">
        <v>0</v>
      </c>
      <c r="AC636">
        <v>0</v>
      </c>
      <c r="AD636">
        <v>0</v>
      </c>
      <c r="AE636">
        <v>1172.6300000000001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0</v>
      </c>
      <c r="AN636">
        <v>0</v>
      </c>
      <c r="AO636">
        <v>0</v>
      </c>
      <c r="AP636">
        <v>1</v>
      </c>
      <c r="AQ636">
        <v>0</v>
      </c>
      <c r="AR636">
        <v>0</v>
      </c>
      <c r="AS636" t="s">
        <v>3</v>
      </c>
      <c r="AT636">
        <v>1</v>
      </c>
      <c r="AU636" t="s">
        <v>3</v>
      </c>
      <c r="AV636">
        <v>0</v>
      </c>
      <c r="AW636">
        <v>1</v>
      </c>
      <c r="AX636">
        <v>-1</v>
      </c>
      <c r="AY636">
        <v>0</v>
      </c>
      <c r="AZ636">
        <v>0</v>
      </c>
      <c r="BA636" t="s">
        <v>3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ROUND(Y636*Source!I414,9)</f>
        <v>1</v>
      </c>
      <c r="CY636">
        <f>AA636</f>
        <v>1172.6300000000001</v>
      </c>
      <c r="CZ636">
        <f>AE636</f>
        <v>1172.6300000000001</v>
      </c>
      <c r="DA636">
        <f>AI636</f>
        <v>1</v>
      </c>
      <c r="DB636">
        <f t="shared" si="307"/>
        <v>1172.6300000000001</v>
      </c>
      <c r="DC636">
        <f t="shared" si="308"/>
        <v>0</v>
      </c>
      <c r="DD636" t="s">
        <v>3</v>
      </c>
      <c r="DE636" t="s">
        <v>3</v>
      </c>
      <c r="DF636">
        <f t="shared" si="313"/>
        <v>1172.6300000000001</v>
      </c>
      <c r="DG636">
        <f t="shared" si="311"/>
        <v>0</v>
      </c>
      <c r="DH636">
        <f t="shared" si="312"/>
        <v>0</v>
      </c>
      <c r="DI636">
        <f t="shared" si="290"/>
        <v>0</v>
      </c>
      <c r="DJ636">
        <f>DF636</f>
        <v>1172.6300000000001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ROW(Source!A415)</f>
        <v>415</v>
      </c>
      <c r="B637">
        <v>50447276</v>
      </c>
      <c r="C637">
        <v>50448470</v>
      </c>
      <c r="D637">
        <v>40404405</v>
      </c>
      <c r="E637">
        <v>30570983</v>
      </c>
      <c r="F637">
        <v>1</v>
      </c>
      <c r="G637">
        <v>30570983</v>
      </c>
      <c r="H637">
        <v>1</v>
      </c>
      <c r="I637" t="s">
        <v>605</v>
      </c>
      <c r="J637" t="s">
        <v>3</v>
      </c>
      <c r="K637" t="s">
        <v>606</v>
      </c>
      <c r="L637">
        <v>1191</v>
      </c>
      <c r="N637">
        <v>1013</v>
      </c>
      <c r="O637" t="s">
        <v>607</v>
      </c>
      <c r="P637" t="s">
        <v>607</v>
      </c>
      <c r="Q637">
        <v>1</v>
      </c>
      <c r="W637">
        <v>0</v>
      </c>
      <c r="X637">
        <v>476480486</v>
      </c>
      <c r="Y637">
        <f t="shared" si="306"/>
        <v>7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5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7</v>
      </c>
      <c r="AU637" t="s">
        <v>3</v>
      </c>
      <c r="AV637">
        <v>1</v>
      </c>
      <c r="AW637">
        <v>2</v>
      </c>
      <c r="AX637">
        <v>50448477</v>
      </c>
      <c r="AY637">
        <v>1</v>
      </c>
      <c r="AZ637">
        <v>0</v>
      </c>
      <c r="BA637">
        <v>662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U637">
        <f>ROUND(AT637*Source!I415*AH637*AL637,2)</f>
        <v>0</v>
      </c>
      <c r="CV637">
        <f>ROUND(Y637*Source!I415,9)</f>
        <v>7</v>
      </c>
      <c r="CW637">
        <v>0</v>
      </c>
      <c r="CX637">
        <f>ROUND(Y637*Source!I415,9)</f>
        <v>7</v>
      </c>
      <c r="CY637">
        <f>AD637</f>
        <v>0</v>
      </c>
      <c r="CZ637">
        <f>AH637</f>
        <v>0</v>
      </c>
      <c r="DA637">
        <f>AL637</f>
        <v>1</v>
      </c>
      <c r="DB637">
        <f t="shared" si="307"/>
        <v>0</v>
      </c>
      <c r="DC637">
        <f t="shared" si="308"/>
        <v>0</v>
      </c>
      <c r="DD637" t="s">
        <v>3</v>
      </c>
      <c r="DE637" t="s">
        <v>3</v>
      </c>
      <c r="DF637">
        <f t="shared" si="313"/>
        <v>0</v>
      </c>
      <c r="DG637">
        <f t="shared" si="311"/>
        <v>0</v>
      </c>
      <c r="DH637">
        <f t="shared" si="312"/>
        <v>0</v>
      </c>
      <c r="DI637">
        <f t="shared" si="290"/>
        <v>0</v>
      </c>
      <c r="DJ637">
        <f>DI637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ROW(Source!A415)</f>
        <v>415</v>
      </c>
      <c r="B638">
        <v>50447276</v>
      </c>
      <c r="C638">
        <v>50448470</v>
      </c>
      <c r="D638">
        <v>46136398</v>
      </c>
      <c r="E638">
        <v>1</v>
      </c>
      <c r="F638">
        <v>1</v>
      </c>
      <c r="G638">
        <v>30570983</v>
      </c>
      <c r="H638">
        <v>3</v>
      </c>
      <c r="I638" t="s">
        <v>954</v>
      </c>
      <c r="J638" t="s">
        <v>955</v>
      </c>
      <c r="K638" t="s">
        <v>956</v>
      </c>
      <c r="L638">
        <v>1348</v>
      </c>
      <c r="N638">
        <v>1009</v>
      </c>
      <c r="O638" t="s">
        <v>70</v>
      </c>
      <c r="P638" t="s">
        <v>70</v>
      </c>
      <c r="Q638">
        <v>1000</v>
      </c>
      <c r="W638">
        <v>0</v>
      </c>
      <c r="X638">
        <v>284877052</v>
      </c>
      <c r="Y638">
        <f t="shared" si="306"/>
        <v>1.2E-5</v>
      </c>
      <c r="AA638">
        <v>1930271.46</v>
      </c>
      <c r="AB638">
        <v>0</v>
      </c>
      <c r="AC638">
        <v>0</v>
      </c>
      <c r="AD638">
        <v>0</v>
      </c>
      <c r="AE638">
        <v>64128.62</v>
      </c>
      <c r="AF638">
        <v>0</v>
      </c>
      <c r="AG638">
        <v>0</v>
      </c>
      <c r="AH638">
        <v>0</v>
      </c>
      <c r="AI638">
        <v>30.1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1.2E-5</v>
      </c>
      <c r="AU638" t="s">
        <v>3</v>
      </c>
      <c r="AV638">
        <v>0</v>
      </c>
      <c r="AW638">
        <v>2</v>
      </c>
      <c r="AX638">
        <v>50448478</v>
      </c>
      <c r="AY638">
        <v>1</v>
      </c>
      <c r="AZ638">
        <v>0</v>
      </c>
      <c r="BA638">
        <v>663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ROUND(Y638*Source!I415,9)</f>
        <v>1.2E-5</v>
      </c>
      <c r="CY638">
        <f>AA638</f>
        <v>1930271.46</v>
      </c>
      <c r="CZ638">
        <f>AE638</f>
        <v>64128.62</v>
      </c>
      <c r="DA638">
        <f>AI638</f>
        <v>30.1</v>
      </c>
      <c r="DB638">
        <f t="shared" si="307"/>
        <v>0.77</v>
      </c>
      <c r="DC638">
        <f t="shared" si="308"/>
        <v>0</v>
      </c>
      <c r="DD638" t="s">
        <v>3</v>
      </c>
      <c r="DE638" t="s">
        <v>3</v>
      </c>
      <c r="DF638">
        <f>ROUND(ROUND(AE638*AI638,2)*CX638,2)</f>
        <v>23.16</v>
      </c>
      <c r="DG638">
        <f t="shared" si="311"/>
        <v>0</v>
      </c>
      <c r="DH638">
        <f t="shared" si="312"/>
        <v>0</v>
      </c>
      <c r="DI638">
        <f t="shared" si="290"/>
        <v>0</v>
      </c>
      <c r="DJ638">
        <f>DF638</f>
        <v>23.16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ROW(Source!A415)</f>
        <v>415</v>
      </c>
      <c r="B639">
        <v>50447276</v>
      </c>
      <c r="C639">
        <v>50448470</v>
      </c>
      <c r="D639">
        <v>31114144</v>
      </c>
      <c r="E639">
        <v>1</v>
      </c>
      <c r="F639">
        <v>1</v>
      </c>
      <c r="G639">
        <v>30570983</v>
      </c>
      <c r="H639">
        <v>3</v>
      </c>
      <c r="I639" t="s">
        <v>863</v>
      </c>
      <c r="J639" t="s">
        <v>864</v>
      </c>
      <c r="K639" t="s">
        <v>865</v>
      </c>
      <c r="L639">
        <v>1349</v>
      </c>
      <c r="N639">
        <v>1009</v>
      </c>
      <c r="O639" t="s">
        <v>866</v>
      </c>
      <c r="P639" t="s">
        <v>866</v>
      </c>
      <c r="Q639">
        <v>1E-3</v>
      </c>
      <c r="W639">
        <v>0</v>
      </c>
      <c r="X639">
        <v>1880335342</v>
      </c>
      <c r="Y639">
        <f t="shared" si="306"/>
        <v>2</v>
      </c>
      <c r="AA639">
        <v>0.37</v>
      </c>
      <c r="AB639">
        <v>0</v>
      </c>
      <c r="AC639">
        <v>0</v>
      </c>
      <c r="AD639">
        <v>0</v>
      </c>
      <c r="AE639">
        <v>7.0000000000000007E-2</v>
      </c>
      <c r="AF639">
        <v>0</v>
      </c>
      <c r="AG639">
        <v>0</v>
      </c>
      <c r="AH639">
        <v>0</v>
      </c>
      <c r="AI639">
        <v>5.29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50448479</v>
      </c>
      <c r="AY639">
        <v>1</v>
      </c>
      <c r="AZ639">
        <v>0</v>
      </c>
      <c r="BA639">
        <v>664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ROUND(Y639*Source!I415,9)</f>
        <v>2</v>
      </c>
      <c r="CY639">
        <f>AA639</f>
        <v>0.37</v>
      </c>
      <c r="CZ639">
        <f>AE639</f>
        <v>7.0000000000000007E-2</v>
      </c>
      <c r="DA639">
        <f>AI639</f>
        <v>5.29</v>
      </c>
      <c r="DB639">
        <f t="shared" si="307"/>
        <v>0.14000000000000001</v>
      </c>
      <c r="DC639">
        <f t="shared" si="308"/>
        <v>0</v>
      </c>
      <c r="DD639" t="s">
        <v>3</v>
      </c>
      <c r="DE639" t="s">
        <v>3</v>
      </c>
      <c r="DF639">
        <f>ROUND(ROUND(AE639*AI639,2)*CX639,2)</f>
        <v>0.74</v>
      </c>
      <c r="DG639">
        <f t="shared" si="311"/>
        <v>0</v>
      </c>
      <c r="DH639">
        <f t="shared" si="312"/>
        <v>0</v>
      </c>
      <c r="DI639">
        <f t="shared" si="290"/>
        <v>0</v>
      </c>
      <c r="DJ639">
        <f>DF639</f>
        <v>0.74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ROW(Source!A415)</f>
        <v>415</v>
      </c>
      <c r="B640">
        <v>50447276</v>
      </c>
      <c r="C640">
        <v>50448470</v>
      </c>
      <c r="D640">
        <v>46148575</v>
      </c>
      <c r="E640">
        <v>1</v>
      </c>
      <c r="F640">
        <v>1</v>
      </c>
      <c r="G640">
        <v>30570983</v>
      </c>
      <c r="H640">
        <v>3</v>
      </c>
      <c r="I640" t="s">
        <v>957</v>
      </c>
      <c r="J640" t="s">
        <v>958</v>
      </c>
      <c r="K640" t="s">
        <v>959</v>
      </c>
      <c r="L640">
        <v>1346</v>
      </c>
      <c r="N640">
        <v>1009</v>
      </c>
      <c r="O640" t="s">
        <v>326</v>
      </c>
      <c r="P640" t="s">
        <v>326</v>
      </c>
      <c r="Q640">
        <v>1</v>
      </c>
      <c r="W640">
        <v>0</v>
      </c>
      <c r="X640">
        <v>-283468375</v>
      </c>
      <c r="Y640">
        <f t="shared" si="306"/>
        <v>6.0000000000000001E-3</v>
      </c>
      <c r="AA640">
        <v>3047.23</v>
      </c>
      <c r="AB640">
        <v>0</v>
      </c>
      <c r="AC640">
        <v>0</v>
      </c>
      <c r="AD640">
        <v>0</v>
      </c>
      <c r="AE640">
        <v>493.08</v>
      </c>
      <c r="AF640">
        <v>0</v>
      </c>
      <c r="AG640">
        <v>0</v>
      </c>
      <c r="AH640">
        <v>0</v>
      </c>
      <c r="AI640">
        <v>6.18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6.0000000000000001E-3</v>
      </c>
      <c r="AU640" t="s">
        <v>3</v>
      </c>
      <c r="AV640">
        <v>0</v>
      </c>
      <c r="AW640">
        <v>2</v>
      </c>
      <c r="AX640">
        <v>50448480</v>
      </c>
      <c r="AY640">
        <v>1</v>
      </c>
      <c r="AZ640">
        <v>0</v>
      </c>
      <c r="BA640">
        <v>665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ROUND(Y640*Source!I415,9)</f>
        <v>6.0000000000000001E-3</v>
      </c>
      <c r="CY640">
        <f>AA640</f>
        <v>3047.23</v>
      </c>
      <c r="CZ640">
        <f>AE640</f>
        <v>493.08</v>
      </c>
      <c r="DA640">
        <f>AI640</f>
        <v>6.18</v>
      </c>
      <c r="DB640">
        <f t="shared" si="307"/>
        <v>2.96</v>
      </c>
      <c r="DC640">
        <f t="shared" si="308"/>
        <v>0</v>
      </c>
      <c r="DD640" t="s">
        <v>3</v>
      </c>
      <c r="DE640" t="s">
        <v>3</v>
      </c>
      <c r="DF640">
        <f>ROUND(ROUND(AE640*AI640,2)*CX640,2)</f>
        <v>18.28</v>
      </c>
      <c r="DG640">
        <f t="shared" si="311"/>
        <v>0</v>
      </c>
      <c r="DH640">
        <f t="shared" si="312"/>
        <v>0</v>
      </c>
      <c r="DI640">
        <f t="shared" si="290"/>
        <v>0</v>
      </c>
      <c r="DJ640">
        <f>DF640</f>
        <v>18.28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ROW(Source!A415)</f>
        <v>415</v>
      </c>
      <c r="B641">
        <v>50447276</v>
      </c>
      <c r="C641">
        <v>50448470</v>
      </c>
      <c r="D641">
        <v>46152603</v>
      </c>
      <c r="E641">
        <v>1</v>
      </c>
      <c r="F641">
        <v>1</v>
      </c>
      <c r="G641">
        <v>30570983</v>
      </c>
      <c r="H641">
        <v>3</v>
      </c>
      <c r="I641" t="s">
        <v>960</v>
      </c>
      <c r="J641" t="s">
        <v>961</v>
      </c>
      <c r="K641" t="s">
        <v>962</v>
      </c>
      <c r="L641">
        <v>1303</v>
      </c>
      <c r="N641">
        <v>1003</v>
      </c>
      <c r="O641" t="s">
        <v>459</v>
      </c>
      <c r="P641" t="s">
        <v>459</v>
      </c>
      <c r="Q641">
        <v>1000</v>
      </c>
      <c r="W641">
        <v>0</v>
      </c>
      <c r="X641">
        <v>-906768752</v>
      </c>
      <c r="Y641">
        <f t="shared" si="306"/>
        <v>0.06</v>
      </c>
      <c r="AA641">
        <v>5189.78</v>
      </c>
      <c r="AB641">
        <v>0</v>
      </c>
      <c r="AC641">
        <v>0</v>
      </c>
      <c r="AD641">
        <v>0</v>
      </c>
      <c r="AE641">
        <v>516.91</v>
      </c>
      <c r="AF641">
        <v>0</v>
      </c>
      <c r="AG641">
        <v>0</v>
      </c>
      <c r="AH641">
        <v>0</v>
      </c>
      <c r="AI641">
        <v>10.039999999999999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0.06</v>
      </c>
      <c r="AU641" t="s">
        <v>3</v>
      </c>
      <c r="AV641">
        <v>0</v>
      </c>
      <c r="AW641">
        <v>2</v>
      </c>
      <c r="AX641">
        <v>50448481</v>
      </c>
      <c r="AY641">
        <v>1</v>
      </c>
      <c r="AZ641">
        <v>0</v>
      </c>
      <c r="BA641">
        <v>666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ROUND(Y641*Source!I415,9)</f>
        <v>0.06</v>
      </c>
      <c r="CY641">
        <f>AA641</f>
        <v>5189.78</v>
      </c>
      <c r="CZ641">
        <f>AE641</f>
        <v>516.91</v>
      </c>
      <c r="DA641">
        <f>AI641</f>
        <v>10.039999999999999</v>
      </c>
      <c r="DB641">
        <f t="shared" si="307"/>
        <v>31.01</v>
      </c>
      <c r="DC641">
        <f t="shared" si="308"/>
        <v>0</v>
      </c>
      <c r="DD641" t="s">
        <v>3</v>
      </c>
      <c r="DE641" t="s">
        <v>3</v>
      </c>
      <c r="DF641">
        <f>ROUND(ROUND(AE641*AI641,2)*CX641,2)</f>
        <v>311.39</v>
      </c>
      <c r="DG641">
        <f t="shared" si="311"/>
        <v>0</v>
      </c>
      <c r="DH641">
        <f t="shared" si="312"/>
        <v>0</v>
      </c>
      <c r="DI641">
        <f t="shared" ref="DI641:DI678" si="314">ROUND(ROUND(AH641,2)*CX641,2)</f>
        <v>0</v>
      </c>
      <c r="DJ641">
        <f>DF641</f>
        <v>311.39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ROW(Source!A415)</f>
        <v>415</v>
      </c>
      <c r="B642">
        <v>50447276</v>
      </c>
      <c r="C642">
        <v>50448470</v>
      </c>
      <c r="D642">
        <v>0</v>
      </c>
      <c r="E642">
        <v>0</v>
      </c>
      <c r="F642">
        <v>1</v>
      </c>
      <c r="G642">
        <v>30570983</v>
      </c>
      <c r="H642">
        <v>3</v>
      </c>
      <c r="I642" t="s">
        <v>529</v>
      </c>
      <c r="J642" t="s">
        <v>3</v>
      </c>
      <c r="K642" t="s">
        <v>558</v>
      </c>
      <c r="L642">
        <v>1371</v>
      </c>
      <c r="N642">
        <v>1013</v>
      </c>
      <c r="O642" t="s">
        <v>24</v>
      </c>
      <c r="P642" t="s">
        <v>24</v>
      </c>
      <c r="Q642">
        <v>1</v>
      </c>
      <c r="W642">
        <v>0</v>
      </c>
      <c r="X642">
        <v>-294744657</v>
      </c>
      <c r="Y642">
        <f t="shared" si="306"/>
        <v>1</v>
      </c>
      <c r="AA642">
        <v>11304.15</v>
      </c>
      <c r="AB642">
        <v>0</v>
      </c>
      <c r="AC642">
        <v>0</v>
      </c>
      <c r="AD642">
        <v>0</v>
      </c>
      <c r="AE642">
        <v>1172.6300000000001</v>
      </c>
      <c r="AF642">
        <v>0</v>
      </c>
      <c r="AG642">
        <v>0</v>
      </c>
      <c r="AH642">
        <v>0</v>
      </c>
      <c r="AI642">
        <v>9.64</v>
      </c>
      <c r="AJ642">
        <v>1</v>
      </c>
      <c r="AK642">
        <v>1</v>
      </c>
      <c r="AL642">
        <v>1</v>
      </c>
      <c r="AM642">
        <v>0</v>
      </c>
      <c r="AN642">
        <v>0</v>
      </c>
      <c r="AO642">
        <v>0</v>
      </c>
      <c r="AP642">
        <v>1</v>
      </c>
      <c r="AQ642">
        <v>0</v>
      </c>
      <c r="AR642">
        <v>0</v>
      </c>
      <c r="AS642" t="s">
        <v>3</v>
      </c>
      <c r="AT642">
        <v>1</v>
      </c>
      <c r="AU642" t="s">
        <v>3</v>
      </c>
      <c r="AV642">
        <v>0</v>
      </c>
      <c r="AW642">
        <v>1</v>
      </c>
      <c r="AX642">
        <v>-1</v>
      </c>
      <c r="AY642">
        <v>0</v>
      </c>
      <c r="AZ642">
        <v>0</v>
      </c>
      <c r="BA642" t="s">
        <v>3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ROUND(Y642*Source!I415,9)</f>
        <v>1</v>
      </c>
      <c r="CY642">
        <f>AA642</f>
        <v>11304.15</v>
      </c>
      <c r="CZ642">
        <f>AE642</f>
        <v>1172.6300000000001</v>
      </c>
      <c r="DA642">
        <f>AI642</f>
        <v>9.64</v>
      </c>
      <c r="DB642">
        <f t="shared" si="307"/>
        <v>1172.6300000000001</v>
      </c>
      <c r="DC642">
        <f t="shared" si="308"/>
        <v>0</v>
      </c>
      <c r="DD642" t="s">
        <v>3</v>
      </c>
      <c r="DE642" t="s">
        <v>3</v>
      </c>
      <c r="DF642">
        <f>ROUND(ROUND(AE642*AI642,2)*CX642,2)</f>
        <v>11304.15</v>
      </c>
      <c r="DG642">
        <f t="shared" si="311"/>
        <v>0</v>
      </c>
      <c r="DH642">
        <f t="shared" si="312"/>
        <v>0</v>
      </c>
      <c r="DI642">
        <f t="shared" si="314"/>
        <v>0</v>
      </c>
      <c r="DJ642">
        <f>DF642</f>
        <v>11304.15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ROW(Source!A418)</f>
        <v>418</v>
      </c>
      <c r="B643">
        <v>50447275</v>
      </c>
      <c r="C643">
        <v>50448485</v>
      </c>
      <c r="D643">
        <v>40404405</v>
      </c>
      <c r="E643">
        <v>30570983</v>
      </c>
      <c r="F643">
        <v>1</v>
      </c>
      <c r="G643">
        <v>30570983</v>
      </c>
      <c r="H643">
        <v>1</v>
      </c>
      <c r="I643" t="s">
        <v>605</v>
      </c>
      <c r="J643" t="s">
        <v>3</v>
      </c>
      <c r="K643" t="s">
        <v>606</v>
      </c>
      <c r="L643">
        <v>1191</v>
      </c>
      <c r="N643">
        <v>1013</v>
      </c>
      <c r="O643" t="s">
        <v>607</v>
      </c>
      <c r="P643" t="s">
        <v>607</v>
      </c>
      <c r="Q643">
        <v>1</v>
      </c>
      <c r="W643">
        <v>0</v>
      </c>
      <c r="X643">
        <v>476480486</v>
      </c>
      <c r="Y643">
        <f t="shared" si="306"/>
        <v>1.03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1.03</v>
      </c>
      <c r="AU643" t="s">
        <v>3</v>
      </c>
      <c r="AV643">
        <v>1</v>
      </c>
      <c r="AW643">
        <v>2</v>
      </c>
      <c r="AX643">
        <v>50448489</v>
      </c>
      <c r="AY643">
        <v>1</v>
      </c>
      <c r="AZ643">
        <v>0</v>
      </c>
      <c r="BA643">
        <v>669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U643">
        <f>ROUND(AT643*Source!I418*AH643*AL643,2)</f>
        <v>0</v>
      </c>
      <c r="CV643">
        <f>ROUND(Y643*Source!I418,9)</f>
        <v>1.03</v>
      </c>
      <c r="CW643">
        <v>0</v>
      </c>
      <c r="CX643">
        <f>ROUND(Y643*Source!I418,9)</f>
        <v>1.03</v>
      </c>
      <c r="CY643">
        <f>AD643</f>
        <v>0</v>
      </c>
      <c r="CZ643">
        <f>AH643</f>
        <v>0</v>
      </c>
      <c r="DA643">
        <f>AL643</f>
        <v>1</v>
      </c>
      <c r="DB643">
        <f t="shared" si="307"/>
        <v>0</v>
      </c>
      <c r="DC643">
        <f t="shared" si="308"/>
        <v>0</v>
      </c>
      <c r="DD643" t="s">
        <v>3</v>
      </c>
      <c r="DE643" t="s">
        <v>3</v>
      </c>
      <c r="DF643">
        <f>ROUND(ROUND(AE643,2)*CX643,2)</f>
        <v>0</v>
      </c>
      <c r="DG643">
        <f t="shared" si="311"/>
        <v>0</v>
      </c>
      <c r="DH643">
        <f t="shared" si="312"/>
        <v>0</v>
      </c>
      <c r="DI643">
        <f t="shared" si="314"/>
        <v>0</v>
      </c>
      <c r="DJ643">
        <f>DI643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ROW(Source!A418)</f>
        <v>418</v>
      </c>
      <c r="B644">
        <v>50447275</v>
      </c>
      <c r="C644">
        <v>50448485</v>
      </c>
      <c r="D644">
        <v>46170867</v>
      </c>
      <c r="E644">
        <v>1</v>
      </c>
      <c r="F644">
        <v>1</v>
      </c>
      <c r="G644">
        <v>30570983</v>
      </c>
      <c r="H644">
        <v>2</v>
      </c>
      <c r="I644" t="s">
        <v>644</v>
      </c>
      <c r="J644" t="s">
        <v>645</v>
      </c>
      <c r="K644" t="s">
        <v>646</v>
      </c>
      <c r="L644">
        <v>1368</v>
      </c>
      <c r="N644">
        <v>1011</v>
      </c>
      <c r="O644" t="s">
        <v>611</v>
      </c>
      <c r="P644" t="s">
        <v>611</v>
      </c>
      <c r="Q644">
        <v>1</v>
      </c>
      <c r="W644">
        <v>0</v>
      </c>
      <c r="X644">
        <v>-7781208</v>
      </c>
      <c r="Y644">
        <f t="shared" si="306"/>
        <v>6.0000000000000001E-3</v>
      </c>
      <c r="AA644">
        <v>0</v>
      </c>
      <c r="AB644">
        <v>83.1</v>
      </c>
      <c r="AC644">
        <v>12.62</v>
      </c>
      <c r="AD644">
        <v>0</v>
      </c>
      <c r="AE644">
        <v>0</v>
      </c>
      <c r="AF644">
        <v>83.1</v>
      </c>
      <c r="AG644">
        <v>12.62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6.0000000000000001E-3</v>
      </c>
      <c r="AU644" t="s">
        <v>3</v>
      </c>
      <c r="AV644">
        <v>0</v>
      </c>
      <c r="AW644">
        <v>2</v>
      </c>
      <c r="AX644">
        <v>50448490</v>
      </c>
      <c r="AY644">
        <v>1</v>
      </c>
      <c r="AZ644">
        <v>0</v>
      </c>
      <c r="BA644">
        <v>670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f>ROUND(Y644*Source!I418*DO644,9)</f>
        <v>0</v>
      </c>
      <c r="CX644">
        <f>ROUND(Y644*Source!I418,9)</f>
        <v>6.0000000000000001E-3</v>
      </c>
      <c r="CY644">
        <f>AB644</f>
        <v>83.1</v>
      </c>
      <c r="CZ644">
        <f>AF644</f>
        <v>83.1</v>
      </c>
      <c r="DA644">
        <f>AJ644</f>
        <v>1</v>
      </c>
      <c r="DB644">
        <f t="shared" si="307"/>
        <v>0.5</v>
      </c>
      <c r="DC644">
        <f t="shared" si="308"/>
        <v>0.08</v>
      </c>
      <c r="DD644" t="s">
        <v>3</v>
      </c>
      <c r="DE644" t="s">
        <v>3</v>
      </c>
      <c r="DF644">
        <f>ROUND(ROUND(AE644,2)*CX644,2)</f>
        <v>0</v>
      </c>
      <c r="DG644">
        <f t="shared" si="311"/>
        <v>0.5</v>
      </c>
      <c r="DH644">
        <f t="shared" si="312"/>
        <v>0.08</v>
      </c>
      <c r="DI644">
        <f t="shared" si="314"/>
        <v>0</v>
      </c>
      <c r="DJ644">
        <f>DG644</f>
        <v>0.5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ROW(Source!A418)</f>
        <v>418</v>
      </c>
      <c r="B645">
        <v>50447275</v>
      </c>
      <c r="C645">
        <v>50448485</v>
      </c>
      <c r="D645">
        <v>0</v>
      </c>
      <c r="E645">
        <v>0</v>
      </c>
      <c r="F645">
        <v>1</v>
      </c>
      <c r="G645">
        <v>30570983</v>
      </c>
      <c r="H645">
        <v>3</v>
      </c>
      <c r="I645" t="s">
        <v>529</v>
      </c>
      <c r="J645" t="s">
        <v>3</v>
      </c>
      <c r="K645" t="s">
        <v>562</v>
      </c>
      <c r="L645">
        <v>1371</v>
      </c>
      <c r="N645">
        <v>1013</v>
      </c>
      <c r="O645" t="s">
        <v>24</v>
      </c>
      <c r="P645" t="s">
        <v>24</v>
      </c>
      <c r="Q645">
        <v>1</v>
      </c>
      <c r="W645">
        <v>0</v>
      </c>
      <c r="X645">
        <v>1166625168</v>
      </c>
      <c r="Y645">
        <f t="shared" si="306"/>
        <v>1</v>
      </c>
      <c r="AA645">
        <v>1638.54</v>
      </c>
      <c r="AB645">
        <v>0</v>
      </c>
      <c r="AC645">
        <v>0</v>
      </c>
      <c r="AD645">
        <v>0</v>
      </c>
      <c r="AE645">
        <v>1638.5400000000002</v>
      </c>
      <c r="AF645">
        <v>0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0</v>
      </c>
      <c r="AN645">
        <v>0</v>
      </c>
      <c r="AO645">
        <v>0</v>
      </c>
      <c r="AP645">
        <v>1</v>
      </c>
      <c r="AQ645">
        <v>0</v>
      </c>
      <c r="AR645">
        <v>0</v>
      </c>
      <c r="AS645" t="s">
        <v>3</v>
      </c>
      <c r="AT645">
        <v>1</v>
      </c>
      <c r="AU645" t="s">
        <v>3</v>
      </c>
      <c r="AV645">
        <v>0</v>
      </c>
      <c r="AW645">
        <v>1</v>
      </c>
      <c r="AX645">
        <v>-1</v>
      </c>
      <c r="AY645">
        <v>0</v>
      </c>
      <c r="AZ645">
        <v>0</v>
      </c>
      <c r="BA645" t="s">
        <v>3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ROUND(Y645*Source!I418,9)</f>
        <v>1</v>
      </c>
      <c r="CY645">
        <f>AA645</f>
        <v>1638.54</v>
      </c>
      <c r="CZ645">
        <f>AE645</f>
        <v>1638.5400000000002</v>
      </c>
      <c r="DA645">
        <f>AI645</f>
        <v>1</v>
      </c>
      <c r="DB645">
        <f t="shared" si="307"/>
        <v>1638.54</v>
      </c>
      <c r="DC645">
        <f t="shared" si="308"/>
        <v>0</v>
      </c>
      <c r="DD645" t="s">
        <v>3</v>
      </c>
      <c r="DE645" t="s">
        <v>3</v>
      </c>
      <c r="DF645">
        <f>ROUND(ROUND(AE645,2)*CX645,2)</f>
        <v>1638.54</v>
      </c>
      <c r="DG645">
        <f t="shared" si="311"/>
        <v>0</v>
      </c>
      <c r="DH645">
        <f t="shared" si="312"/>
        <v>0</v>
      </c>
      <c r="DI645">
        <f t="shared" si="314"/>
        <v>0</v>
      </c>
      <c r="DJ645">
        <f>DF645</f>
        <v>1638.54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ROW(Source!A419)</f>
        <v>419</v>
      </c>
      <c r="B646">
        <v>50447276</v>
      </c>
      <c r="C646">
        <v>50448485</v>
      </c>
      <c r="D646">
        <v>40404405</v>
      </c>
      <c r="E646">
        <v>30570983</v>
      </c>
      <c r="F646">
        <v>1</v>
      </c>
      <c r="G646">
        <v>30570983</v>
      </c>
      <c r="H646">
        <v>1</v>
      </c>
      <c r="I646" t="s">
        <v>605</v>
      </c>
      <c r="J646" t="s">
        <v>3</v>
      </c>
      <c r="K646" t="s">
        <v>606</v>
      </c>
      <c r="L646">
        <v>1191</v>
      </c>
      <c r="N646">
        <v>1013</v>
      </c>
      <c r="O646" t="s">
        <v>607</v>
      </c>
      <c r="P646" t="s">
        <v>607</v>
      </c>
      <c r="Q646">
        <v>1</v>
      </c>
      <c r="W646">
        <v>0</v>
      </c>
      <c r="X646">
        <v>476480486</v>
      </c>
      <c r="Y646">
        <f t="shared" si="306"/>
        <v>1.03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5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1.03</v>
      </c>
      <c r="AU646" t="s">
        <v>3</v>
      </c>
      <c r="AV646">
        <v>1</v>
      </c>
      <c r="AW646">
        <v>2</v>
      </c>
      <c r="AX646">
        <v>50448489</v>
      </c>
      <c r="AY646">
        <v>1</v>
      </c>
      <c r="AZ646">
        <v>0</v>
      </c>
      <c r="BA646">
        <v>672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U646">
        <f>ROUND(AT646*Source!I419*AH646*AL646,2)</f>
        <v>0</v>
      </c>
      <c r="CV646">
        <f>ROUND(Y646*Source!I419,9)</f>
        <v>1.03</v>
      </c>
      <c r="CW646">
        <v>0</v>
      </c>
      <c r="CX646">
        <f>ROUND(Y646*Source!I419,9)</f>
        <v>1.03</v>
      </c>
      <c r="CY646">
        <f>AD646</f>
        <v>0</v>
      </c>
      <c r="CZ646">
        <f>AH646</f>
        <v>0</v>
      </c>
      <c r="DA646">
        <f>AL646</f>
        <v>1</v>
      </c>
      <c r="DB646">
        <f t="shared" si="307"/>
        <v>0</v>
      </c>
      <c r="DC646">
        <f t="shared" si="308"/>
        <v>0</v>
      </c>
      <c r="DD646" t="s">
        <v>3</v>
      </c>
      <c r="DE646" t="s">
        <v>3</v>
      </c>
      <c r="DF646">
        <f>ROUND(ROUND(AE646,2)*CX646,2)</f>
        <v>0</v>
      </c>
      <c r="DG646">
        <f t="shared" si="311"/>
        <v>0</v>
      </c>
      <c r="DH646">
        <f t="shared" si="312"/>
        <v>0</v>
      </c>
      <c r="DI646">
        <f t="shared" si="314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ROW(Source!A419)</f>
        <v>419</v>
      </c>
      <c r="B647">
        <v>50447276</v>
      </c>
      <c r="C647">
        <v>50448485</v>
      </c>
      <c r="D647">
        <v>46170867</v>
      </c>
      <c r="E647">
        <v>1</v>
      </c>
      <c r="F647">
        <v>1</v>
      </c>
      <c r="G647">
        <v>30570983</v>
      </c>
      <c r="H647">
        <v>2</v>
      </c>
      <c r="I647" t="s">
        <v>644</v>
      </c>
      <c r="J647" t="s">
        <v>645</v>
      </c>
      <c r="K647" t="s">
        <v>646</v>
      </c>
      <c r="L647">
        <v>1368</v>
      </c>
      <c r="N647">
        <v>1011</v>
      </c>
      <c r="O647" t="s">
        <v>611</v>
      </c>
      <c r="P647" t="s">
        <v>611</v>
      </c>
      <c r="Q647">
        <v>1</v>
      </c>
      <c r="W647">
        <v>0</v>
      </c>
      <c r="X647">
        <v>-7781208</v>
      </c>
      <c r="Y647">
        <f t="shared" ref="Y647:Y678" si="315">AT647</f>
        <v>6.0000000000000001E-3</v>
      </c>
      <c r="AA647">
        <v>0</v>
      </c>
      <c r="AB647">
        <v>1106.71</v>
      </c>
      <c r="AC647">
        <v>450.44</v>
      </c>
      <c r="AD647">
        <v>0</v>
      </c>
      <c r="AE647">
        <v>0</v>
      </c>
      <c r="AF647">
        <v>83.1</v>
      </c>
      <c r="AG647">
        <v>12.62</v>
      </c>
      <c r="AH647">
        <v>0</v>
      </c>
      <c r="AI647">
        <v>1</v>
      </c>
      <c r="AJ647">
        <v>12.72</v>
      </c>
      <c r="AK647">
        <v>34.090000000000003</v>
      </c>
      <c r="AL647">
        <v>1</v>
      </c>
      <c r="AM647">
        <v>2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6.0000000000000001E-3</v>
      </c>
      <c r="AU647" t="s">
        <v>3</v>
      </c>
      <c r="AV647">
        <v>0</v>
      </c>
      <c r="AW647">
        <v>2</v>
      </c>
      <c r="AX647">
        <v>50448490</v>
      </c>
      <c r="AY647">
        <v>1</v>
      </c>
      <c r="AZ647">
        <v>0</v>
      </c>
      <c r="BA647">
        <v>673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f>ROUND(Y647*Source!I419*DO647,9)</f>
        <v>0</v>
      </c>
      <c r="CX647">
        <f>ROUND(Y647*Source!I419,9)</f>
        <v>6.0000000000000001E-3</v>
      </c>
      <c r="CY647">
        <f>AB647</f>
        <v>1106.71</v>
      </c>
      <c r="CZ647">
        <f>AF647</f>
        <v>83.1</v>
      </c>
      <c r="DA647">
        <f>AJ647</f>
        <v>12.72</v>
      </c>
      <c r="DB647">
        <f t="shared" ref="DB647:DB678" si="316">ROUND(ROUND(AT647*CZ647,2),6)</f>
        <v>0.5</v>
      </c>
      <c r="DC647">
        <f t="shared" ref="DC647:DC678" si="317">ROUND(ROUND(AT647*AG647,2),6)</f>
        <v>0.08</v>
      </c>
      <c r="DD647" t="s">
        <v>3</v>
      </c>
      <c r="DE647" t="s">
        <v>3</v>
      </c>
      <c r="DF647">
        <f>ROUND(ROUND(AE647,2)*CX647,2)</f>
        <v>0</v>
      </c>
      <c r="DG647">
        <f>ROUND(ROUND(AF647*AJ647,2)*CX647,2)</f>
        <v>6.34</v>
      </c>
      <c r="DH647">
        <f>ROUND(ROUND(AG647*AK647,2)*CX647,2)</f>
        <v>2.58</v>
      </c>
      <c r="DI647">
        <f t="shared" si="314"/>
        <v>0</v>
      </c>
      <c r="DJ647">
        <f>DG647</f>
        <v>6.34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ROW(Source!A419)</f>
        <v>419</v>
      </c>
      <c r="B648">
        <v>50447276</v>
      </c>
      <c r="C648">
        <v>50448485</v>
      </c>
      <c r="D648">
        <v>0</v>
      </c>
      <c r="E648">
        <v>0</v>
      </c>
      <c r="F648">
        <v>1</v>
      </c>
      <c r="G648">
        <v>30570983</v>
      </c>
      <c r="H648">
        <v>3</v>
      </c>
      <c r="I648" t="s">
        <v>529</v>
      </c>
      <c r="J648" t="s">
        <v>3</v>
      </c>
      <c r="K648" t="s">
        <v>562</v>
      </c>
      <c r="L648">
        <v>1371</v>
      </c>
      <c r="N648">
        <v>1013</v>
      </c>
      <c r="O648" t="s">
        <v>24</v>
      </c>
      <c r="P648" t="s">
        <v>24</v>
      </c>
      <c r="Q648">
        <v>1</v>
      </c>
      <c r="W648">
        <v>0</v>
      </c>
      <c r="X648">
        <v>1166625168</v>
      </c>
      <c r="Y648">
        <f t="shared" si="315"/>
        <v>1</v>
      </c>
      <c r="AA648">
        <v>15795.53</v>
      </c>
      <c r="AB648">
        <v>0</v>
      </c>
      <c r="AC648">
        <v>0</v>
      </c>
      <c r="AD648">
        <v>0</v>
      </c>
      <c r="AE648">
        <v>1638.5400000000002</v>
      </c>
      <c r="AF648">
        <v>0</v>
      </c>
      <c r="AG648">
        <v>0</v>
      </c>
      <c r="AH648">
        <v>0</v>
      </c>
      <c r="AI648">
        <v>9.64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1</v>
      </c>
      <c r="AQ648">
        <v>0</v>
      </c>
      <c r="AR648">
        <v>0</v>
      </c>
      <c r="AS648" t="s">
        <v>3</v>
      </c>
      <c r="AT648">
        <v>1</v>
      </c>
      <c r="AU648" t="s">
        <v>3</v>
      </c>
      <c r="AV648">
        <v>0</v>
      </c>
      <c r="AW648">
        <v>1</v>
      </c>
      <c r="AX648">
        <v>-1</v>
      </c>
      <c r="AY648">
        <v>0</v>
      </c>
      <c r="AZ648">
        <v>0</v>
      </c>
      <c r="BA648" t="s">
        <v>3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ROUND(Y648*Source!I419,9)</f>
        <v>1</v>
      </c>
      <c r="CY648">
        <f>AA648</f>
        <v>15795.53</v>
      </c>
      <c r="CZ648">
        <f>AE648</f>
        <v>1638.5400000000002</v>
      </c>
      <c r="DA648">
        <f>AI648</f>
        <v>9.64</v>
      </c>
      <c r="DB648">
        <f t="shared" si="316"/>
        <v>1638.54</v>
      </c>
      <c r="DC648">
        <f t="shared" si="317"/>
        <v>0</v>
      </c>
      <c r="DD648" t="s">
        <v>3</v>
      </c>
      <c r="DE648" t="s">
        <v>3</v>
      </c>
      <c r="DF648">
        <f>ROUND(ROUND(AE648*AI648,2)*CX648,2)</f>
        <v>15795.53</v>
      </c>
      <c r="DG648">
        <f t="shared" ref="DG648:DG667" si="318">ROUND(ROUND(AF648,2)*CX648,2)</f>
        <v>0</v>
      </c>
      <c r="DH648">
        <f t="shared" ref="DH648:DH667" si="319">ROUND(ROUND(AG648,2)*CX648,2)</f>
        <v>0</v>
      </c>
      <c r="DI648">
        <f t="shared" si="314"/>
        <v>0</v>
      </c>
      <c r="DJ648">
        <f>DF648</f>
        <v>15795.53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ROW(Source!A422)</f>
        <v>422</v>
      </c>
      <c r="B649">
        <v>50447275</v>
      </c>
      <c r="C649">
        <v>50448493</v>
      </c>
      <c r="D649">
        <v>40404405</v>
      </c>
      <c r="E649">
        <v>30570983</v>
      </c>
      <c r="F649">
        <v>1</v>
      </c>
      <c r="G649">
        <v>30570983</v>
      </c>
      <c r="H649">
        <v>1</v>
      </c>
      <c r="I649" t="s">
        <v>605</v>
      </c>
      <c r="J649" t="s">
        <v>3</v>
      </c>
      <c r="K649" t="s">
        <v>606</v>
      </c>
      <c r="L649">
        <v>1191</v>
      </c>
      <c r="N649">
        <v>1013</v>
      </c>
      <c r="O649" t="s">
        <v>607</v>
      </c>
      <c r="P649" t="s">
        <v>607</v>
      </c>
      <c r="Q649">
        <v>1</v>
      </c>
      <c r="W649">
        <v>0</v>
      </c>
      <c r="X649">
        <v>476480486</v>
      </c>
      <c r="Y649">
        <f t="shared" si="315"/>
        <v>15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15</v>
      </c>
      <c r="AU649" t="s">
        <v>3</v>
      </c>
      <c r="AV649">
        <v>1</v>
      </c>
      <c r="AW649">
        <v>2</v>
      </c>
      <c r="AX649">
        <v>50448497</v>
      </c>
      <c r="AY649">
        <v>1</v>
      </c>
      <c r="AZ649">
        <v>0</v>
      </c>
      <c r="BA649">
        <v>675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U649">
        <f>ROUND(AT649*Source!I422*AH649*AL649,2)</f>
        <v>0</v>
      </c>
      <c r="CV649">
        <f>ROUND(Y649*Source!I422,9)</f>
        <v>43.35</v>
      </c>
      <c r="CW649">
        <v>0</v>
      </c>
      <c r="CX649">
        <f>ROUND(Y649*Source!I422,9)</f>
        <v>43.35</v>
      </c>
      <c r="CY649">
        <f>AD649</f>
        <v>0</v>
      </c>
      <c r="CZ649">
        <f>AH649</f>
        <v>0</v>
      </c>
      <c r="DA649">
        <f>AL649</f>
        <v>1</v>
      </c>
      <c r="DB649">
        <f t="shared" si="316"/>
        <v>0</v>
      </c>
      <c r="DC649">
        <f t="shared" si="317"/>
        <v>0</v>
      </c>
      <c r="DD649" t="s">
        <v>3</v>
      </c>
      <c r="DE649" t="s">
        <v>3</v>
      </c>
      <c r="DF649">
        <f>ROUND(ROUND(AE649,2)*CX649,2)</f>
        <v>0</v>
      </c>
      <c r="DG649">
        <f t="shared" si="318"/>
        <v>0</v>
      </c>
      <c r="DH649">
        <f t="shared" si="319"/>
        <v>0</v>
      </c>
      <c r="DI649">
        <f t="shared" si="314"/>
        <v>0</v>
      </c>
      <c r="DJ649">
        <f>DI649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ROW(Source!A422)</f>
        <v>422</v>
      </c>
      <c r="B650">
        <v>50447275</v>
      </c>
      <c r="C650">
        <v>50448493</v>
      </c>
      <c r="D650">
        <v>46141993</v>
      </c>
      <c r="E650">
        <v>1</v>
      </c>
      <c r="F650">
        <v>1</v>
      </c>
      <c r="G650">
        <v>30570983</v>
      </c>
      <c r="H650">
        <v>3</v>
      </c>
      <c r="I650" t="s">
        <v>438</v>
      </c>
      <c r="J650" t="s">
        <v>440</v>
      </c>
      <c r="K650" t="s">
        <v>439</v>
      </c>
      <c r="L650">
        <v>1301</v>
      </c>
      <c r="N650">
        <v>1003</v>
      </c>
      <c r="O650" t="s">
        <v>370</v>
      </c>
      <c r="P650" t="s">
        <v>370</v>
      </c>
      <c r="Q650">
        <v>1</v>
      </c>
      <c r="W650">
        <v>0</v>
      </c>
      <c r="X650">
        <v>-549681316</v>
      </c>
      <c r="Y650">
        <f t="shared" si="315"/>
        <v>102</v>
      </c>
      <c r="AA650">
        <v>3.45</v>
      </c>
      <c r="AB650">
        <v>0</v>
      </c>
      <c r="AC650">
        <v>0</v>
      </c>
      <c r="AD650">
        <v>0</v>
      </c>
      <c r="AE650">
        <v>3.45</v>
      </c>
      <c r="AF650">
        <v>0</v>
      </c>
      <c r="AG650">
        <v>0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0</v>
      </c>
      <c r="AN650">
        <v>0</v>
      </c>
      <c r="AO650">
        <v>0</v>
      </c>
      <c r="AP650">
        <v>1</v>
      </c>
      <c r="AQ650">
        <v>0</v>
      </c>
      <c r="AR650">
        <v>0</v>
      </c>
      <c r="AS650" t="s">
        <v>3</v>
      </c>
      <c r="AT650">
        <v>102</v>
      </c>
      <c r="AU650" t="s">
        <v>3</v>
      </c>
      <c r="AV650">
        <v>0</v>
      </c>
      <c r="AW650">
        <v>1</v>
      </c>
      <c r="AX650">
        <v>-1</v>
      </c>
      <c r="AY650">
        <v>0</v>
      </c>
      <c r="AZ650">
        <v>0</v>
      </c>
      <c r="BA650" t="s">
        <v>3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ROUND(Y650*Source!I422,9)</f>
        <v>294.77999999999997</v>
      </c>
      <c r="CY650">
        <f>AA650</f>
        <v>3.45</v>
      </c>
      <c r="CZ650">
        <f>AE650</f>
        <v>3.45</v>
      </c>
      <c r="DA650">
        <f>AI650</f>
        <v>1</v>
      </c>
      <c r="DB650">
        <f t="shared" si="316"/>
        <v>351.9</v>
      </c>
      <c r="DC650">
        <f t="shared" si="317"/>
        <v>0</v>
      </c>
      <c r="DD650" t="s">
        <v>3</v>
      </c>
      <c r="DE650" t="s">
        <v>3</v>
      </c>
      <c r="DF650">
        <f>ROUND(ROUND(AE650,2)*CX650,2)</f>
        <v>1016.99</v>
      </c>
      <c r="DG650">
        <f t="shared" si="318"/>
        <v>0</v>
      </c>
      <c r="DH650">
        <f t="shared" si="319"/>
        <v>0</v>
      </c>
      <c r="DI650">
        <f t="shared" si="314"/>
        <v>0</v>
      </c>
      <c r="DJ650">
        <f>DF650</f>
        <v>1016.99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ROW(Source!A422)</f>
        <v>422</v>
      </c>
      <c r="B651">
        <v>50447275</v>
      </c>
      <c r="C651">
        <v>50448493</v>
      </c>
      <c r="D651">
        <v>46148511</v>
      </c>
      <c r="E651">
        <v>1</v>
      </c>
      <c r="F651">
        <v>1</v>
      </c>
      <c r="G651">
        <v>30570983</v>
      </c>
      <c r="H651">
        <v>3</v>
      </c>
      <c r="I651" t="s">
        <v>447</v>
      </c>
      <c r="J651" t="s">
        <v>449</v>
      </c>
      <c r="K651" t="s">
        <v>448</v>
      </c>
      <c r="L651">
        <v>1355</v>
      </c>
      <c r="N651">
        <v>1010</v>
      </c>
      <c r="O651" t="s">
        <v>350</v>
      </c>
      <c r="P651" t="s">
        <v>350</v>
      </c>
      <c r="Q651">
        <v>100</v>
      </c>
      <c r="W651">
        <v>0</v>
      </c>
      <c r="X651">
        <v>224461537</v>
      </c>
      <c r="Y651">
        <f t="shared" si="315"/>
        <v>5.5363322000000004</v>
      </c>
      <c r="AA651">
        <v>146.88999999999999</v>
      </c>
      <c r="AB651">
        <v>0</v>
      </c>
      <c r="AC651">
        <v>0</v>
      </c>
      <c r="AD651">
        <v>0</v>
      </c>
      <c r="AE651">
        <v>146.88999999999999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0</v>
      </c>
      <c r="AN651">
        <v>0</v>
      </c>
      <c r="AO651">
        <v>0</v>
      </c>
      <c r="AP651">
        <v>1</v>
      </c>
      <c r="AQ651">
        <v>0</v>
      </c>
      <c r="AR651">
        <v>0</v>
      </c>
      <c r="AS651" t="s">
        <v>3</v>
      </c>
      <c r="AT651">
        <v>5.5363322000000004</v>
      </c>
      <c r="AU651" t="s">
        <v>3</v>
      </c>
      <c r="AV651">
        <v>0</v>
      </c>
      <c r="AW651">
        <v>1</v>
      </c>
      <c r="AX651">
        <v>-1</v>
      </c>
      <c r="AY651">
        <v>0</v>
      </c>
      <c r="AZ651">
        <v>0</v>
      </c>
      <c r="BA651" t="s">
        <v>3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ROUND(Y651*Source!I422,9)</f>
        <v>16.000000058000001</v>
      </c>
      <c r="CY651">
        <f>AA651</f>
        <v>146.88999999999999</v>
      </c>
      <c r="CZ651">
        <f>AE651</f>
        <v>146.88999999999999</v>
      </c>
      <c r="DA651">
        <f>AI651</f>
        <v>1</v>
      </c>
      <c r="DB651">
        <f t="shared" si="316"/>
        <v>813.23</v>
      </c>
      <c r="DC651">
        <f t="shared" si="317"/>
        <v>0</v>
      </c>
      <c r="DD651" t="s">
        <v>3</v>
      </c>
      <c r="DE651" t="s">
        <v>3</v>
      </c>
      <c r="DF651">
        <f>ROUND(ROUND(AE651,2)*CX651,2)</f>
        <v>2350.2399999999998</v>
      </c>
      <c r="DG651">
        <f t="shared" si="318"/>
        <v>0</v>
      </c>
      <c r="DH651">
        <f t="shared" si="319"/>
        <v>0</v>
      </c>
      <c r="DI651">
        <f t="shared" si="314"/>
        <v>0</v>
      </c>
      <c r="DJ651">
        <f>DF651</f>
        <v>2350.2399999999998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ROW(Source!A423)</f>
        <v>423</v>
      </c>
      <c r="B652">
        <v>50447276</v>
      </c>
      <c r="C652">
        <v>50448493</v>
      </c>
      <c r="D652">
        <v>40404405</v>
      </c>
      <c r="E652">
        <v>30570983</v>
      </c>
      <c r="F652">
        <v>1</v>
      </c>
      <c r="G652">
        <v>30570983</v>
      </c>
      <c r="H652">
        <v>1</v>
      </c>
      <c r="I652" t="s">
        <v>605</v>
      </c>
      <c r="J652" t="s">
        <v>3</v>
      </c>
      <c r="K652" t="s">
        <v>606</v>
      </c>
      <c r="L652">
        <v>1191</v>
      </c>
      <c r="N652">
        <v>1013</v>
      </c>
      <c r="O652" t="s">
        <v>607</v>
      </c>
      <c r="P652" t="s">
        <v>607</v>
      </c>
      <c r="Q652">
        <v>1</v>
      </c>
      <c r="W652">
        <v>0</v>
      </c>
      <c r="X652">
        <v>476480486</v>
      </c>
      <c r="Y652">
        <f t="shared" si="315"/>
        <v>15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5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15</v>
      </c>
      <c r="AU652" t="s">
        <v>3</v>
      </c>
      <c r="AV652">
        <v>1</v>
      </c>
      <c r="AW652">
        <v>2</v>
      </c>
      <c r="AX652">
        <v>50448497</v>
      </c>
      <c r="AY652">
        <v>1</v>
      </c>
      <c r="AZ652">
        <v>0</v>
      </c>
      <c r="BA652">
        <v>679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U652">
        <f>ROUND(AT652*Source!I423*AH652*AL652,2)</f>
        <v>0</v>
      </c>
      <c r="CV652">
        <f>ROUND(Y652*Source!I423,9)</f>
        <v>43.35</v>
      </c>
      <c r="CW652">
        <v>0</v>
      </c>
      <c r="CX652">
        <f>ROUND(Y652*Source!I423,9)</f>
        <v>43.35</v>
      </c>
      <c r="CY652">
        <f>AD652</f>
        <v>0</v>
      </c>
      <c r="CZ652">
        <f>AH652</f>
        <v>0</v>
      </c>
      <c r="DA652">
        <f>AL652</f>
        <v>1</v>
      </c>
      <c r="DB652">
        <f t="shared" si="316"/>
        <v>0</v>
      </c>
      <c r="DC652">
        <f t="shared" si="317"/>
        <v>0</v>
      </c>
      <c r="DD652" t="s">
        <v>3</v>
      </c>
      <c r="DE652" t="s">
        <v>3</v>
      </c>
      <c r="DF652">
        <f>ROUND(ROUND(AE652,2)*CX652,2)</f>
        <v>0</v>
      </c>
      <c r="DG652">
        <f t="shared" si="318"/>
        <v>0</v>
      </c>
      <c r="DH652">
        <f t="shared" si="319"/>
        <v>0</v>
      </c>
      <c r="DI652">
        <f t="shared" si="314"/>
        <v>0</v>
      </c>
      <c r="DJ652">
        <f>DI652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ROW(Source!A423)</f>
        <v>423</v>
      </c>
      <c r="B653">
        <v>50447276</v>
      </c>
      <c r="C653">
        <v>50448493</v>
      </c>
      <c r="D653">
        <v>46141993</v>
      </c>
      <c r="E653">
        <v>1</v>
      </c>
      <c r="F653">
        <v>1</v>
      </c>
      <c r="G653">
        <v>30570983</v>
      </c>
      <c r="H653">
        <v>3</v>
      </c>
      <c r="I653" t="s">
        <v>438</v>
      </c>
      <c r="J653" t="s">
        <v>440</v>
      </c>
      <c r="K653" t="s">
        <v>439</v>
      </c>
      <c r="L653">
        <v>1301</v>
      </c>
      <c r="N653">
        <v>1003</v>
      </c>
      <c r="O653" t="s">
        <v>370</v>
      </c>
      <c r="P653" t="s">
        <v>370</v>
      </c>
      <c r="Q653">
        <v>1</v>
      </c>
      <c r="W653">
        <v>0</v>
      </c>
      <c r="X653">
        <v>-549681316</v>
      </c>
      <c r="Y653">
        <f t="shared" si="315"/>
        <v>102</v>
      </c>
      <c r="AA653">
        <v>18.66</v>
      </c>
      <c r="AB653">
        <v>0</v>
      </c>
      <c r="AC653">
        <v>0</v>
      </c>
      <c r="AD653">
        <v>0</v>
      </c>
      <c r="AE653">
        <v>3.45</v>
      </c>
      <c r="AF653">
        <v>0</v>
      </c>
      <c r="AG653">
        <v>0</v>
      </c>
      <c r="AH653">
        <v>0</v>
      </c>
      <c r="AI653">
        <v>5.41</v>
      </c>
      <c r="AJ653">
        <v>1</v>
      </c>
      <c r="AK653">
        <v>1</v>
      </c>
      <c r="AL653">
        <v>1</v>
      </c>
      <c r="AM653">
        <v>0</v>
      </c>
      <c r="AN653">
        <v>0</v>
      </c>
      <c r="AO653">
        <v>0</v>
      </c>
      <c r="AP653">
        <v>1</v>
      </c>
      <c r="AQ653">
        <v>0</v>
      </c>
      <c r="AR653">
        <v>0</v>
      </c>
      <c r="AS653" t="s">
        <v>3</v>
      </c>
      <c r="AT653">
        <v>102</v>
      </c>
      <c r="AU653" t="s">
        <v>3</v>
      </c>
      <c r="AV653">
        <v>0</v>
      </c>
      <c r="AW653">
        <v>1</v>
      </c>
      <c r="AX653">
        <v>-1</v>
      </c>
      <c r="AY653">
        <v>0</v>
      </c>
      <c r="AZ653">
        <v>0</v>
      </c>
      <c r="BA653" t="s">
        <v>3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ROUND(Y653*Source!I423,9)</f>
        <v>294.77999999999997</v>
      </c>
      <c r="CY653">
        <f>AA653</f>
        <v>18.66</v>
      </c>
      <c r="CZ653">
        <f>AE653</f>
        <v>3.45</v>
      </c>
      <c r="DA653">
        <f>AI653</f>
        <v>5.41</v>
      </c>
      <c r="DB653">
        <f t="shared" si="316"/>
        <v>351.9</v>
      </c>
      <c r="DC653">
        <f t="shared" si="317"/>
        <v>0</v>
      </c>
      <c r="DD653" t="s">
        <v>3</v>
      </c>
      <c r="DE653" t="s">
        <v>3</v>
      </c>
      <c r="DF653">
        <f>ROUND(ROUND(AE653*AI653,2)*CX653,2)</f>
        <v>5500.59</v>
      </c>
      <c r="DG653">
        <f t="shared" si="318"/>
        <v>0</v>
      </c>
      <c r="DH653">
        <f t="shared" si="319"/>
        <v>0</v>
      </c>
      <c r="DI653">
        <f t="shared" si="314"/>
        <v>0</v>
      </c>
      <c r="DJ653">
        <f>DF653</f>
        <v>5500.59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ROW(Source!A423)</f>
        <v>423</v>
      </c>
      <c r="B654">
        <v>50447276</v>
      </c>
      <c r="C654">
        <v>50448493</v>
      </c>
      <c r="D654">
        <v>46148511</v>
      </c>
      <c r="E654">
        <v>1</v>
      </c>
      <c r="F654">
        <v>1</v>
      </c>
      <c r="G654">
        <v>30570983</v>
      </c>
      <c r="H654">
        <v>3</v>
      </c>
      <c r="I654" t="s">
        <v>447</v>
      </c>
      <c r="J654" t="s">
        <v>449</v>
      </c>
      <c r="K654" t="s">
        <v>448</v>
      </c>
      <c r="L654">
        <v>1355</v>
      </c>
      <c r="N654">
        <v>1010</v>
      </c>
      <c r="O654" t="s">
        <v>350</v>
      </c>
      <c r="P654" t="s">
        <v>350</v>
      </c>
      <c r="Q654">
        <v>100</v>
      </c>
      <c r="W654">
        <v>0</v>
      </c>
      <c r="X654">
        <v>224461537</v>
      </c>
      <c r="Y654">
        <f t="shared" si="315"/>
        <v>5.5363322000000004</v>
      </c>
      <c r="AA654">
        <v>277.62</v>
      </c>
      <c r="AB654">
        <v>0</v>
      </c>
      <c r="AC654">
        <v>0</v>
      </c>
      <c r="AD654">
        <v>0</v>
      </c>
      <c r="AE654">
        <v>146.88999999999999</v>
      </c>
      <c r="AF654">
        <v>0</v>
      </c>
      <c r="AG654">
        <v>0</v>
      </c>
      <c r="AH654">
        <v>0</v>
      </c>
      <c r="AI654">
        <v>1.89</v>
      </c>
      <c r="AJ654">
        <v>1</v>
      </c>
      <c r="AK654">
        <v>1</v>
      </c>
      <c r="AL654">
        <v>1</v>
      </c>
      <c r="AM654">
        <v>0</v>
      </c>
      <c r="AN654">
        <v>0</v>
      </c>
      <c r="AO654">
        <v>0</v>
      </c>
      <c r="AP654">
        <v>1</v>
      </c>
      <c r="AQ654">
        <v>0</v>
      </c>
      <c r="AR654">
        <v>0</v>
      </c>
      <c r="AS654" t="s">
        <v>3</v>
      </c>
      <c r="AT654">
        <v>5.5363322000000004</v>
      </c>
      <c r="AU654" t="s">
        <v>3</v>
      </c>
      <c r="AV654">
        <v>0</v>
      </c>
      <c r="AW654">
        <v>1</v>
      </c>
      <c r="AX654">
        <v>-1</v>
      </c>
      <c r="AY654">
        <v>0</v>
      </c>
      <c r="AZ654">
        <v>0</v>
      </c>
      <c r="BA654" t="s">
        <v>3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ROUND(Y654*Source!I423,9)</f>
        <v>16.000000058000001</v>
      </c>
      <c r="CY654">
        <f>AA654</f>
        <v>277.62</v>
      </c>
      <c r="CZ654">
        <f>AE654</f>
        <v>146.88999999999999</v>
      </c>
      <c r="DA654">
        <f>AI654</f>
        <v>1.89</v>
      </c>
      <c r="DB654">
        <f t="shared" si="316"/>
        <v>813.23</v>
      </c>
      <c r="DC654">
        <f t="shared" si="317"/>
        <v>0</v>
      </c>
      <c r="DD654" t="s">
        <v>3</v>
      </c>
      <c r="DE654" t="s">
        <v>3</v>
      </c>
      <c r="DF654">
        <f>ROUND(ROUND(AE654*AI654,2)*CX654,2)</f>
        <v>4441.92</v>
      </c>
      <c r="DG654">
        <f t="shared" si="318"/>
        <v>0</v>
      </c>
      <c r="DH654">
        <f t="shared" si="319"/>
        <v>0</v>
      </c>
      <c r="DI654">
        <f t="shared" si="314"/>
        <v>0</v>
      </c>
      <c r="DJ654">
        <f>DF654</f>
        <v>4441.92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ROW(Source!A428)</f>
        <v>428</v>
      </c>
      <c r="B655">
        <v>50447275</v>
      </c>
      <c r="C655">
        <v>50448503</v>
      </c>
      <c r="D655">
        <v>40404405</v>
      </c>
      <c r="E655">
        <v>30570983</v>
      </c>
      <c r="F655">
        <v>1</v>
      </c>
      <c r="G655">
        <v>30570983</v>
      </c>
      <c r="H655">
        <v>1</v>
      </c>
      <c r="I655" t="s">
        <v>605</v>
      </c>
      <c r="J655" t="s">
        <v>3</v>
      </c>
      <c r="K655" t="s">
        <v>606</v>
      </c>
      <c r="L655">
        <v>1191</v>
      </c>
      <c r="N655">
        <v>1013</v>
      </c>
      <c r="O655" t="s">
        <v>607</v>
      </c>
      <c r="P655" t="s">
        <v>607</v>
      </c>
      <c r="Q655">
        <v>1</v>
      </c>
      <c r="W655">
        <v>0</v>
      </c>
      <c r="X655">
        <v>476480486</v>
      </c>
      <c r="Y655">
        <f t="shared" si="315"/>
        <v>10.7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10.7</v>
      </c>
      <c r="AU655" t="s">
        <v>3</v>
      </c>
      <c r="AV655">
        <v>1</v>
      </c>
      <c r="AW655">
        <v>2</v>
      </c>
      <c r="AX655">
        <v>50448516</v>
      </c>
      <c r="AY655">
        <v>1</v>
      </c>
      <c r="AZ655">
        <v>0</v>
      </c>
      <c r="BA655">
        <v>683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U655">
        <f>ROUND(AT655*Source!I428*AH655*AL655,2)</f>
        <v>0</v>
      </c>
      <c r="CV655">
        <f>ROUND(Y655*Source!I428,9)</f>
        <v>30.922999999999998</v>
      </c>
      <c r="CW655">
        <v>0</v>
      </c>
      <c r="CX655">
        <f>ROUND(Y655*Source!I428,9)</f>
        <v>30.922999999999998</v>
      </c>
      <c r="CY655">
        <f>AD655</f>
        <v>0</v>
      </c>
      <c r="CZ655">
        <f>AH655</f>
        <v>0</v>
      </c>
      <c r="DA655">
        <f>AL655</f>
        <v>1</v>
      </c>
      <c r="DB655">
        <f t="shared" si="316"/>
        <v>0</v>
      </c>
      <c r="DC655">
        <f t="shared" si="317"/>
        <v>0</v>
      </c>
      <c r="DD655" t="s">
        <v>3</v>
      </c>
      <c r="DE655" t="s">
        <v>3</v>
      </c>
      <c r="DF655">
        <f t="shared" ref="DF655:DF670" si="320">ROUND(ROUND(AE655,2)*CX655,2)</f>
        <v>0</v>
      </c>
      <c r="DG655">
        <f t="shared" si="318"/>
        <v>0</v>
      </c>
      <c r="DH655">
        <f t="shared" si="319"/>
        <v>0</v>
      </c>
      <c r="DI655">
        <f t="shared" si="314"/>
        <v>0</v>
      </c>
      <c r="DJ655">
        <f>DI655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ROW(Source!A428)</f>
        <v>428</v>
      </c>
      <c r="B656">
        <v>50447275</v>
      </c>
      <c r="C656">
        <v>50448503</v>
      </c>
      <c r="D656">
        <v>46170867</v>
      </c>
      <c r="E656">
        <v>1</v>
      </c>
      <c r="F656">
        <v>1</v>
      </c>
      <c r="G656">
        <v>30570983</v>
      </c>
      <c r="H656">
        <v>2</v>
      </c>
      <c r="I656" t="s">
        <v>644</v>
      </c>
      <c r="J656" t="s">
        <v>645</v>
      </c>
      <c r="K656" t="s">
        <v>646</v>
      </c>
      <c r="L656">
        <v>1368</v>
      </c>
      <c r="N656">
        <v>1011</v>
      </c>
      <c r="O656" t="s">
        <v>611</v>
      </c>
      <c r="P656" t="s">
        <v>611</v>
      </c>
      <c r="Q656">
        <v>1</v>
      </c>
      <c r="W656">
        <v>0</v>
      </c>
      <c r="X656">
        <v>-7781208</v>
      </c>
      <c r="Y656">
        <f t="shared" si="315"/>
        <v>0.35</v>
      </c>
      <c r="AA656">
        <v>0</v>
      </c>
      <c r="AB656">
        <v>83.1</v>
      </c>
      <c r="AC656">
        <v>12.62</v>
      </c>
      <c r="AD656">
        <v>0</v>
      </c>
      <c r="AE656">
        <v>0</v>
      </c>
      <c r="AF656">
        <v>83.1</v>
      </c>
      <c r="AG656">
        <v>12.62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0.35</v>
      </c>
      <c r="AU656" t="s">
        <v>3</v>
      </c>
      <c r="AV656">
        <v>0</v>
      </c>
      <c r="AW656">
        <v>2</v>
      </c>
      <c r="AX656">
        <v>50448517</v>
      </c>
      <c r="AY656">
        <v>1</v>
      </c>
      <c r="AZ656">
        <v>0</v>
      </c>
      <c r="BA656">
        <v>684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f>ROUND(Y656*Source!I428*DO656,9)</f>
        <v>0</v>
      </c>
      <c r="CX656">
        <f>ROUND(Y656*Source!I428,9)</f>
        <v>1.0115000000000001</v>
      </c>
      <c r="CY656">
        <f>AB656</f>
        <v>83.1</v>
      </c>
      <c r="CZ656">
        <f>AF656</f>
        <v>83.1</v>
      </c>
      <c r="DA656">
        <f>AJ656</f>
        <v>1</v>
      </c>
      <c r="DB656">
        <f t="shared" si="316"/>
        <v>29.09</v>
      </c>
      <c r="DC656">
        <f t="shared" si="317"/>
        <v>4.42</v>
      </c>
      <c r="DD656" t="s">
        <v>3</v>
      </c>
      <c r="DE656" t="s">
        <v>3</v>
      </c>
      <c r="DF656">
        <f t="shared" si="320"/>
        <v>0</v>
      </c>
      <c r="DG656">
        <f t="shared" si="318"/>
        <v>84.06</v>
      </c>
      <c r="DH656">
        <f t="shared" si="319"/>
        <v>12.77</v>
      </c>
      <c r="DI656">
        <f t="shared" si="314"/>
        <v>0</v>
      </c>
      <c r="DJ656">
        <f>DG656</f>
        <v>84.06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ROW(Source!A428)</f>
        <v>428</v>
      </c>
      <c r="B657">
        <v>50447275</v>
      </c>
      <c r="C657">
        <v>50448503</v>
      </c>
      <c r="D657">
        <v>46170296</v>
      </c>
      <c r="E657">
        <v>1</v>
      </c>
      <c r="F657">
        <v>1</v>
      </c>
      <c r="G657">
        <v>30570983</v>
      </c>
      <c r="H657">
        <v>2</v>
      </c>
      <c r="I657" t="s">
        <v>924</v>
      </c>
      <c r="J657" t="s">
        <v>925</v>
      </c>
      <c r="K657" t="s">
        <v>926</v>
      </c>
      <c r="L657">
        <v>1368</v>
      </c>
      <c r="N657">
        <v>1011</v>
      </c>
      <c r="O657" t="s">
        <v>611</v>
      </c>
      <c r="P657" t="s">
        <v>611</v>
      </c>
      <c r="Q657">
        <v>1</v>
      </c>
      <c r="W657">
        <v>0</v>
      </c>
      <c r="X657">
        <v>-1386352920</v>
      </c>
      <c r="Y657">
        <f t="shared" si="315"/>
        <v>2.4</v>
      </c>
      <c r="AA657">
        <v>0</v>
      </c>
      <c r="AB657">
        <v>2.27</v>
      </c>
      <c r="AC657">
        <v>0</v>
      </c>
      <c r="AD657">
        <v>0</v>
      </c>
      <c r="AE657">
        <v>0</v>
      </c>
      <c r="AF657">
        <v>2.27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2.4</v>
      </c>
      <c r="AU657" t="s">
        <v>3</v>
      </c>
      <c r="AV657">
        <v>0</v>
      </c>
      <c r="AW657">
        <v>2</v>
      </c>
      <c r="AX657">
        <v>50448518</v>
      </c>
      <c r="AY657">
        <v>1</v>
      </c>
      <c r="AZ657">
        <v>0</v>
      </c>
      <c r="BA657">
        <v>685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f>ROUND(Y657*Source!I428*DO657,9)</f>
        <v>0</v>
      </c>
      <c r="CX657">
        <f>ROUND(Y657*Source!I428,9)</f>
        <v>6.9359999999999999</v>
      </c>
      <c r="CY657">
        <f>AB657</f>
        <v>2.27</v>
      </c>
      <c r="CZ657">
        <f>AF657</f>
        <v>2.27</v>
      </c>
      <c r="DA657">
        <f>AJ657</f>
        <v>1</v>
      </c>
      <c r="DB657">
        <f t="shared" si="316"/>
        <v>5.45</v>
      </c>
      <c r="DC657">
        <f t="shared" si="317"/>
        <v>0</v>
      </c>
      <c r="DD657" t="s">
        <v>3</v>
      </c>
      <c r="DE657" t="s">
        <v>3</v>
      </c>
      <c r="DF657">
        <f t="shared" si="320"/>
        <v>0</v>
      </c>
      <c r="DG657">
        <f t="shared" si="318"/>
        <v>15.74</v>
      </c>
      <c r="DH657">
        <f t="shared" si="319"/>
        <v>0</v>
      </c>
      <c r="DI657">
        <f t="shared" si="314"/>
        <v>0</v>
      </c>
      <c r="DJ657">
        <f>DG657</f>
        <v>15.74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ROW(Source!A428)</f>
        <v>428</v>
      </c>
      <c r="B658">
        <v>50447275</v>
      </c>
      <c r="C658">
        <v>50448503</v>
      </c>
      <c r="D658">
        <v>46170306</v>
      </c>
      <c r="E658">
        <v>1</v>
      </c>
      <c r="F658">
        <v>1</v>
      </c>
      <c r="G658">
        <v>30570983</v>
      </c>
      <c r="H658">
        <v>2</v>
      </c>
      <c r="I658" t="s">
        <v>809</v>
      </c>
      <c r="J658" t="s">
        <v>810</v>
      </c>
      <c r="K658" t="s">
        <v>811</v>
      </c>
      <c r="L658">
        <v>1368</v>
      </c>
      <c r="N658">
        <v>1011</v>
      </c>
      <c r="O658" t="s">
        <v>611</v>
      </c>
      <c r="P658" t="s">
        <v>611</v>
      </c>
      <c r="Q658">
        <v>1</v>
      </c>
      <c r="W658">
        <v>0</v>
      </c>
      <c r="X658">
        <v>1766156404</v>
      </c>
      <c r="Y658">
        <f t="shared" si="315"/>
        <v>2.5</v>
      </c>
      <c r="AA658">
        <v>0</v>
      </c>
      <c r="AB658">
        <v>0.73</v>
      </c>
      <c r="AC658">
        <v>0</v>
      </c>
      <c r="AD658">
        <v>0</v>
      </c>
      <c r="AE658">
        <v>0</v>
      </c>
      <c r="AF658">
        <v>0.73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2.5</v>
      </c>
      <c r="AU658" t="s">
        <v>3</v>
      </c>
      <c r="AV658">
        <v>0</v>
      </c>
      <c r="AW658">
        <v>2</v>
      </c>
      <c r="AX658">
        <v>50448519</v>
      </c>
      <c r="AY658">
        <v>1</v>
      </c>
      <c r="AZ658">
        <v>0</v>
      </c>
      <c r="BA658">
        <v>686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f>ROUND(Y658*Source!I428*DO658,9)</f>
        <v>0</v>
      </c>
      <c r="CX658">
        <f>ROUND(Y658*Source!I428,9)</f>
        <v>7.2249999999999996</v>
      </c>
      <c r="CY658">
        <f>AB658</f>
        <v>0.73</v>
      </c>
      <c r="CZ658">
        <f>AF658</f>
        <v>0.73</v>
      </c>
      <c r="DA658">
        <f>AJ658</f>
        <v>1</v>
      </c>
      <c r="DB658">
        <f t="shared" si="316"/>
        <v>1.83</v>
      </c>
      <c r="DC658">
        <f t="shared" si="317"/>
        <v>0</v>
      </c>
      <c r="DD658" t="s">
        <v>3</v>
      </c>
      <c r="DE658" t="s">
        <v>3</v>
      </c>
      <c r="DF658">
        <f t="shared" si="320"/>
        <v>0</v>
      </c>
      <c r="DG658">
        <f t="shared" si="318"/>
        <v>5.27</v>
      </c>
      <c r="DH658">
        <f t="shared" si="319"/>
        <v>0</v>
      </c>
      <c r="DI658">
        <f t="shared" si="314"/>
        <v>0</v>
      </c>
      <c r="DJ658">
        <f>DG658</f>
        <v>5.27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ROW(Source!A428)</f>
        <v>428</v>
      </c>
      <c r="B659">
        <v>50447275</v>
      </c>
      <c r="C659">
        <v>50448503</v>
      </c>
      <c r="D659">
        <v>46136206</v>
      </c>
      <c r="E659">
        <v>1</v>
      </c>
      <c r="F659">
        <v>1</v>
      </c>
      <c r="G659">
        <v>30570983</v>
      </c>
      <c r="H659">
        <v>3</v>
      </c>
      <c r="I659" t="s">
        <v>927</v>
      </c>
      <c r="J659" t="s">
        <v>928</v>
      </c>
      <c r="K659" t="s">
        <v>929</v>
      </c>
      <c r="L659">
        <v>1348</v>
      </c>
      <c r="N659">
        <v>1009</v>
      </c>
      <c r="O659" t="s">
        <v>70</v>
      </c>
      <c r="P659" t="s">
        <v>70</v>
      </c>
      <c r="Q659">
        <v>1000</v>
      </c>
      <c r="W659">
        <v>0</v>
      </c>
      <c r="X659">
        <v>975641442</v>
      </c>
      <c r="Y659">
        <f t="shared" si="315"/>
        <v>6.0000000000000002E-5</v>
      </c>
      <c r="AA659">
        <v>11242.42</v>
      </c>
      <c r="AB659">
        <v>0</v>
      </c>
      <c r="AC659">
        <v>0</v>
      </c>
      <c r="AD659">
        <v>0</v>
      </c>
      <c r="AE659">
        <v>11242.42</v>
      </c>
      <c r="AF659">
        <v>0</v>
      </c>
      <c r="AG659">
        <v>0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6.0000000000000002E-5</v>
      </c>
      <c r="AU659" t="s">
        <v>3</v>
      </c>
      <c r="AV659">
        <v>0</v>
      </c>
      <c r="AW659">
        <v>2</v>
      </c>
      <c r="AX659">
        <v>50448520</v>
      </c>
      <c r="AY659">
        <v>1</v>
      </c>
      <c r="AZ659">
        <v>0</v>
      </c>
      <c r="BA659">
        <v>687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ROUND(Y659*Source!I428,9)</f>
        <v>1.7340000000000001E-4</v>
      </c>
      <c r="CY659">
        <f t="shared" ref="CY659:CY666" si="321">AA659</f>
        <v>11242.42</v>
      </c>
      <c r="CZ659">
        <f t="shared" ref="CZ659:CZ666" si="322">AE659</f>
        <v>11242.42</v>
      </c>
      <c r="DA659">
        <f t="shared" ref="DA659:DA666" si="323">AI659</f>
        <v>1</v>
      </c>
      <c r="DB659">
        <f t="shared" si="316"/>
        <v>0.67</v>
      </c>
      <c r="DC659">
        <f t="shared" si="317"/>
        <v>0</v>
      </c>
      <c r="DD659" t="s">
        <v>3</v>
      </c>
      <c r="DE659" t="s">
        <v>3</v>
      </c>
      <c r="DF659">
        <f t="shared" si="320"/>
        <v>1.95</v>
      </c>
      <c r="DG659">
        <f t="shared" si="318"/>
        <v>0</v>
      </c>
      <c r="DH659">
        <f t="shared" si="319"/>
        <v>0</v>
      </c>
      <c r="DI659">
        <f t="shared" si="314"/>
        <v>0</v>
      </c>
      <c r="DJ659">
        <f t="shared" ref="DJ659:DJ666" si="324">DF659</f>
        <v>1.95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ROW(Source!A428)</f>
        <v>428</v>
      </c>
      <c r="B660">
        <v>50447275</v>
      </c>
      <c r="C660">
        <v>50448503</v>
      </c>
      <c r="D660">
        <v>46119647</v>
      </c>
      <c r="E660">
        <v>1</v>
      </c>
      <c r="F660">
        <v>1</v>
      </c>
      <c r="G660">
        <v>30570983</v>
      </c>
      <c r="H660">
        <v>3</v>
      </c>
      <c r="I660" t="s">
        <v>930</v>
      </c>
      <c r="J660" t="s">
        <v>931</v>
      </c>
      <c r="K660" t="s">
        <v>932</v>
      </c>
      <c r="L660">
        <v>1346</v>
      </c>
      <c r="N660">
        <v>1009</v>
      </c>
      <c r="O660" t="s">
        <v>326</v>
      </c>
      <c r="P660" t="s">
        <v>326</v>
      </c>
      <c r="Q660">
        <v>1</v>
      </c>
      <c r="W660">
        <v>0</v>
      </c>
      <c r="X660">
        <v>1533725368</v>
      </c>
      <c r="Y660">
        <f t="shared" si="315"/>
        <v>0.8</v>
      </c>
      <c r="AA660">
        <v>25.8</v>
      </c>
      <c r="AB660">
        <v>0</v>
      </c>
      <c r="AC660">
        <v>0</v>
      </c>
      <c r="AD660">
        <v>0</v>
      </c>
      <c r="AE660">
        <v>25.8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0.8</v>
      </c>
      <c r="AU660" t="s">
        <v>3</v>
      </c>
      <c r="AV660">
        <v>0</v>
      </c>
      <c r="AW660">
        <v>2</v>
      </c>
      <c r="AX660">
        <v>50448521</v>
      </c>
      <c r="AY660">
        <v>1</v>
      </c>
      <c r="AZ660">
        <v>0</v>
      </c>
      <c r="BA660">
        <v>688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ROUND(Y660*Source!I428,9)</f>
        <v>2.3119999999999998</v>
      </c>
      <c r="CY660">
        <f t="shared" si="321"/>
        <v>25.8</v>
      </c>
      <c r="CZ660">
        <f t="shared" si="322"/>
        <v>25.8</v>
      </c>
      <c r="DA660">
        <f t="shared" si="323"/>
        <v>1</v>
      </c>
      <c r="DB660">
        <f t="shared" si="316"/>
        <v>20.64</v>
      </c>
      <c r="DC660">
        <f t="shared" si="317"/>
        <v>0</v>
      </c>
      <c r="DD660" t="s">
        <v>3</v>
      </c>
      <c r="DE660" t="s">
        <v>3</v>
      </c>
      <c r="DF660">
        <f t="shared" si="320"/>
        <v>59.65</v>
      </c>
      <c r="DG660">
        <f t="shared" si="318"/>
        <v>0</v>
      </c>
      <c r="DH660">
        <f t="shared" si="319"/>
        <v>0</v>
      </c>
      <c r="DI660">
        <f t="shared" si="314"/>
        <v>0</v>
      </c>
      <c r="DJ660">
        <f t="shared" si="324"/>
        <v>59.65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ROW(Source!A428)</f>
        <v>428</v>
      </c>
      <c r="B661">
        <v>50447275</v>
      </c>
      <c r="C661">
        <v>50448503</v>
      </c>
      <c r="D661">
        <v>46136397</v>
      </c>
      <c r="E661">
        <v>1</v>
      </c>
      <c r="F661">
        <v>1</v>
      </c>
      <c r="G661">
        <v>30570983</v>
      </c>
      <c r="H661">
        <v>3</v>
      </c>
      <c r="I661" t="s">
        <v>933</v>
      </c>
      <c r="J661" t="s">
        <v>934</v>
      </c>
      <c r="K661" t="s">
        <v>935</v>
      </c>
      <c r="L661">
        <v>1348</v>
      </c>
      <c r="N661">
        <v>1009</v>
      </c>
      <c r="O661" t="s">
        <v>70</v>
      </c>
      <c r="P661" t="s">
        <v>70</v>
      </c>
      <c r="Q661">
        <v>1000</v>
      </c>
      <c r="W661">
        <v>0</v>
      </c>
      <c r="X661">
        <v>-1817633629</v>
      </c>
      <c r="Y661">
        <f t="shared" si="315"/>
        <v>5.0000000000000001E-4</v>
      </c>
      <c r="AA661">
        <v>60966</v>
      </c>
      <c r="AB661">
        <v>0</v>
      </c>
      <c r="AC661">
        <v>0</v>
      </c>
      <c r="AD661">
        <v>0</v>
      </c>
      <c r="AE661">
        <v>60966</v>
      </c>
      <c r="AF661">
        <v>0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5.0000000000000001E-4</v>
      </c>
      <c r="AU661" t="s">
        <v>3</v>
      </c>
      <c r="AV661">
        <v>0</v>
      </c>
      <c r="AW661">
        <v>2</v>
      </c>
      <c r="AX661">
        <v>50448522</v>
      </c>
      <c r="AY661">
        <v>1</v>
      </c>
      <c r="AZ661">
        <v>0</v>
      </c>
      <c r="BA661">
        <v>689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ROUND(Y661*Source!I428,9)</f>
        <v>1.4450000000000001E-3</v>
      </c>
      <c r="CY661">
        <f t="shared" si="321"/>
        <v>60966</v>
      </c>
      <c r="CZ661">
        <f t="shared" si="322"/>
        <v>60966</v>
      </c>
      <c r="DA661">
        <f t="shared" si="323"/>
        <v>1</v>
      </c>
      <c r="DB661">
        <f t="shared" si="316"/>
        <v>30.48</v>
      </c>
      <c r="DC661">
        <f t="shared" si="317"/>
        <v>0</v>
      </c>
      <c r="DD661" t="s">
        <v>3</v>
      </c>
      <c r="DE661" t="s">
        <v>3</v>
      </c>
      <c r="DF661">
        <f t="shared" si="320"/>
        <v>88.1</v>
      </c>
      <c r="DG661">
        <f t="shared" si="318"/>
        <v>0</v>
      </c>
      <c r="DH661">
        <f t="shared" si="319"/>
        <v>0</v>
      </c>
      <c r="DI661">
        <f t="shared" si="314"/>
        <v>0</v>
      </c>
      <c r="DJ661">
        <f t="shared" si="324"/>
        <v>88.1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ROW(Source!A428)</f>
        <v>428</v>
      </c>
      <c r="B662">
        <v>50447275</v>
      </c>
      <c r="C662">
        <v>50448503</v>
      </c>
      <c r="D662">
        <v>46136412</v>
      </c>
      <c r="E662">
        <v>1</v>
      </c>
      <c r="F662">
        <v>1</v>
      </c>
      <c r="G662">
        <v>30570983</v>
      </c>
      <c r="H662">
        <v>3</v>
      </c>
      <c r="I662" t="s">
        <v>936</v>
      </c>
      <c r="J662" t="s">
        <v>937</v>
      </c>
      <c r="K662" t="s">
        <v>938</v>
      </c>
      <c r="L662">
        <v>1348</v>
      </c>
      <c r="N662">
        <v>1009</v>
      </c>
      <c r="O662" t="s">
        <v>70</v>
      </c>
      <c r="P662" t="s">
        <v>70</v>
      </c>
      <c r="Q662">
        <v>1000</v>
      </c>
      <c r="W662">
        <v>0</v>
      </c>
      <c r="X662">
        <v>1862018911</v>
      </c>
      <c r="Y662">
        <f t="shared" si="315"/>
        <v>4.0000000000000003E-5</v>
      </c>
      <c r="AA662">
        <v>7982.5</v>
      </c>
      <c r="AB662">
        <v>0</v>
      </c>
      <c r="AC662">
        <v>0</v>
      </c>
      <c r="AD662">
        <v>0</v>
      </c>
      <c r="AE662">
        <v>7982.5</v>
      </c>
      <c r="AF662">
        <v>0</v>
      </c>
      <c r="AG662">
        <v>0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4.0000000000000003E-5</v>
      </c>
      <c r="AU662" t="s">
        <v>3</v>
      </c>
      <c r="AV662">
        <v>0</v>
      </c>
      <c r="AW662">
        <v>2</v>
      </c>
      <c r="AX662">
        <v>50448523</v>
      </c>
      <c r="AY662">
        <v>1</v>
      </c>
      <c r="AZ662">
        <v>0</v>
      </c>
      <c r="BA662">
        <v>690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ROUND(Y662*Source!I428,9)</f>
        <v>1.156E-4</v>
      </c>
      <c r="CY662">
        <f t="shared" si="321"/>
        <v>7982.5</v>
      </c>
      <c r="CZ662">
        <f t="shared" si="322"/>
        <v>7982.5</v>
      </c>
      <c r="DA662">
        <f t="shared" si="323"/>
        <v>1</v>
      </c>
      <c r="DB662">
        <f t="shared" si="316"/>
        <v>0.32</v>
      </c>
      <c r="DC662">
        <f t="shared" si="317"/>
        <v>0</v>
      </c>
      <c r="DD662" t="s">
        <v>3</v>
      </c>
      <c r="DE662" t="s">
        <v>3</v>
      </c>
      <c r="DF662">
        <f t="shared" si="320"/>
        <v>0.92</v>
      </c>
      <c r="DG662">
        <f t="shared" si="318"/>
        <v>0</v>
      </c>
      <c r="DH662">
        <f t="shared" si="319"/>
        <v>0</v>
      </c>
      <c r="DI662">
        <f t="shared" si="314"/>
        <v>0</v>
      </c>
      <c r="DJ662">
        <f t="shared" si="324"/>
        <v>0.92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ROW(Source!A428)</f>
        <v>428</v>
      </c>
      <c r="B663">
        <v>50447275</v>
      </c>
      <c r="C663">
        <v>50448503</v>
      </c>
      <c r="D663">
        <v>46148553</v>
      </c>
      <c r="E663">
        <v>1</v>
      </c>
      <c r="F663">
        <v>1</v>
      </c>
      <c r="G663">
        <v>30570983</v>
      </c>
      <c r="H663">
        <v>3</v>
      </c>
      <c r="I663" t="s">
        <v>939</v>
      </c>
      <c r="J663" t="s">
        <v>940</v>
      </c>
      <c r="K663" t="s">
        <v>941</v>
      </c>
      <c r="L663">
        <v>1356</v>
      </c>
      <c r="N663">
        <v>1010</v>
      </c>
      <c r="O663" t="s">
        <v>444</v>
      </c>
      <c r="P663" t="s">
        <v>444</v>
      </c>
      <c r="Q663">
        <v>1000</v>
      </c>
      <c r="W663">
        <v>0</v>
      </c>
      <c r="X663">
        <v>-1862568020</v>
      </c>
      <c r="Y663">
        <f t="shared" si="315"/>
        <v>4.0999999999999999E-4</v>
      </c>
      <c r="AA663">
        <v>226.68</v>
      </c>
      <c r="AB663">
        <v>0</v>
      </c>
      <c r="AC663">
        <v>0</v>
      </c>
      <c r="AD663">
        <v>0</v>
      </c>
      <c r="AE663">
        <v>226.68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4.0999999999999999E-4</v>
      </c>
      <c r="AU663" t="s">
        <v>3</v>
      </c>
      <c r="AV663">
        <v>0</v>
      </c>
      <c r="AW663">
        <v>2</v>
      </c>
      <c r="AX663">
        <v>50448524</v>
      </c>
      <c r="AY663">
        <v>1</v>
      </c>
      <c r="AZ663">
        <v>0</v>
      </c>
      <c r="BA663">
        <v>691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ROUND(Y663*Source!I428,9)</f>
        <v>1.1849E-3</v>
      </c>
      <c r="CY663">
        <f t="shared" si="321"/>
        <v>226.68</v>
      </c>
      <c r="CZ663">
        <f t="shared" si="322"/>
        <v>226.68</v>
      </c>
      <c r="DA663">
        <f t="shared" si="323"/>
        <v>1</v>
      </c>
      <c r="DB663">
        <f t="shared" si="316"/>
        <v>0.09</v>
      </c>
      <c r="DC663">
        <f t="shared" si="317"/>
        <v>0</v>
      </c>
      <c r="DD663" t="s">
        <v>3</v>
      </c>
      <c r="DE663" t="s">
        <v>3</v>
      </c>
      <c r="DF663">
        <f t="shared" si="320"/>
        <v>0.27</v>
      </c>
      <c r="DG663">
        <f t="shared" si="318"/>
        <v>0</v>
      </c>
      <c r="DH663">
        <f t="shared" si="319"/>
        <v>0</v>
      </c>
      <c r="DI663">
        <f t="shared" si="314"/>
        <v>0</v>
      </c>
      <c r="DJ663">
        <f t="shared" si="324"/>
        <v>0.27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ROW(Source!A428)</f>
        <v>428</v>
      </c>
      <c r="B664">
        <v>50447275</v>
      </c>
      <c r="C664">
        <v>50448503</v>
      </c>
      <c r="D664">
        <v>46148214</v>
      </c>
      <c r="E664">
        <v>1</v>
      </c>
      <c r="F664">
        <v>1</v>
      </c>
      <c r="G664">
        <v>30570983</v>
      </c>
      <c r="H664">
        <v>3</v>
      </c>
      <c r="I664" t="s">
        <v>942</v>
      </c>
      <c r="J664" t="s">
        <v>943</v>
      </c>
      <c r="K664" t="s">
        <v>944</v>
      </c>
      <c r="L664">
        <v>1301</v>
      </c>
      <c r="N664">
        <v>1003</v>
      </c>
      <c r="O664" t="s">
        <v>370</v>
      </c>
      <c r="P664" t="s">
        <v>370</v>
      </c>
      <c r="Q664">
        <v>1</v>
      </c>
      <c r="W664">
        <v>0</v>
      </c>
      <c r="X664">
        <v>1159735927</v>
      </c>
      <c r="Y664">
        <f t="shared" si="315"/>
        <v>0.96</v>
      </c>
      <c r="AA664">
        <v>0.7</v>
      </c>
      <c r="AB664">
        <v>0</v>
      </c>
      <c r="AC664">
        <v>0</v>
      </c>
      <c r="AD664">
        <v>0</v>
      </c>
      <c r="AE664">
        <v>0.7</v>
      </c>
      <c r="AF664">
        <v>0</v>
      </c>
      <c r="AG664">
        <v>0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3</v>
      </c>
      <c r="AT664">
        <v>0.96</v>
      </c>
      <c r="AU664" t="s">
        <v>3</v>
      </c>
      <c r="AV664">
        <v>0</v>
      </c>
      <c r="AW664">
        <v>2</v>
      </c>
      <c r="AX664">
        <v>50448525</v>
      </c>
      <c r="AY664">
        <v>1</v>
      </c>
      <c r="AZ664">
        <v>0</v>
      </c>
      <c r="BA664">
        <v>692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ROUND(Y664*Source!I428,9)</f>
        <v>2.7744</v>
      </c>
      <c r="CY664">
        <f t="shared" si="321"/>
        <v>0.7</v>
      </c>
      <c r="CZ664">
        <f t="shared" si="322"/>
        <v>0.7</v>
      </c>
      <c r="DA664">
        <f t="shared" si="323"/>
        <v>1</v>
      </c>
      <c r="DB664">
        <f t="shared" si="316"/>
        <v>0.67</v>
      </c>
      <c r="DC664">
        <f t="shared" si="317"/>
        <v>0</v>
      </c>
      <c r="DD664" t="s">
        <v>3</v>
      </c>
      <c r="DE664" t="s">
        <v>3</v>
      </c>
      <c r="DF664">
        <f t="shared" si="320"/>
        <v>1.94</v>
      </c>
      <c r="DG664">
        <f t="shared" si="318"/>
        <v>0</v>
      </c>
      <c r="DH664">
        <f t="shared" si="319"/>
        <v>0</v>
      </c>
      <c r="DI664">
        <f t="shared" si="314"/>
        <v>0</v>
      </c>
      <c r="DJ664">
        <f t="shared" si="324"/>
        <v>1.94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ROW(Source!A428)</f>
        <v>428</v>
      </c>
      <c r="B665">
        <v>50447275</v>
      </c>
      <c r="C665">
        <v>50448503</v>
      </c>
      <c r="D665">
        <v>46148216</v>
      </c>
      <c r="E665">
        <v>1</v>
      </c>
      <c r="F665">
        <v>1</v>
      </c>
      <c r="G665">
        <v>30570983</v>
      </c>
      <c r="H665">
        <v>3</v>
      </c>
      <c r="I665" t="s">
        <v>945</v>
      </c>
      <c r="J665" t="s">
        <v>946</v>
      </c>
      <c r="K665" t="s">
        <v>947</v>
      </c>
      <c r="L665">
        <v>1356</v>
      </c>
      <c r="N665">
        <v>1010</v>
      </c>
      <c r="O665" t="s">
        <v>444</v>
      </c>
      <c r="P665" t="s">
        <v>444</v>
      </c>
      <c r="Q665">
        <v>1000</v>
      </c>
      <c r="W665">
        <v>0</v>
      </c>
      <c r="X665">
        <v>1674776227</v>
      </c>
      <c r="Y665">
        <f t="shared" si="315"/>
        <v>8.3199999999999993E-3</v>
      </c>
      <c r="AA665">
        <v>6.44</v>
      </c>
      <c r="AB665">
        <v>0</v>
      </c>
      <c r="AC665">
        <v>0</v>
      </c>
      <c r="AD665">
        <v>0</v>
      </c>
      <c r="AE665">
        <v>6.44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8.3199999999999993E-3</v>
      </c>
      <c r="AU665" t="s">
        <v>3</v>
      </c>
      <c r="AV665">
        <v>0</v>
      </c>
      <c r="AW665">
        <v>2</v>
      </c>
      <c r="AX665">
        <v>50448526</v>
      </c>
      <c r="AY665">
        <v>1</v>
      </c>
      <c r="AZ665">
        <v>0</v>
      </c>
      <c r="BA665">
        <v>693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ROUND(Y665*Source!I428,9)</f>
        <v>2.4044800000000002E-2</v>
      </c>
      <c r="CY665">
        <f t="shared" si="321"/>
        <v>6.44</v>
      </c>
      <c r="CZ665">
        <f t="shared" si="322"/>
        <v>6.44</v>
      </c>
      <c r="DA665">
        <f t="shared" si="323"/>
        <v>1</v>
      </c>
      <c r="DB665">
        <f t="shared" si="316"/>
        <v>0.05</v>
      </c>
      <c r="DC665">
        <f t="shared" si="317"/>
        <v>0</v>
      </c>
      <c r="DD665" t="s">
        <v>3</v>
      </c>
      <c r="DE665" t="s">
        <v>3</v>
      </c>
      <c r="DF665">
        <f t="shared" si="320"/>
        <v>0.15</v>
      </c>
      <c r="DG665">
        <f t="shared" si="318"/>
        <v>0</v>
      </c>
      <c r="DH665">
        <f t="shared" si="319"/>
        <v>0</v>
      </c>
      <c r="DI665">
        <f t="shared" si="314"/>
        <v>0</v>
      </c>
      <c r="DJ665">
        <f t="shared" si="324"/>
        <v>0.15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ROW(Source!A428)</f>
        <v>428</v>
      </c>
      <c r="B666">
        <v>50447275</v>
      </c>
      <c r="C666">
        <v>50448503</v>
      </c>
      <c r="D666">
        <v>43446276</v>
      </c>
      <c r="E666">
        <v>1</v>
      </c>
      <c r="F666">
        <v>1</v>
      </c>
      <c r="G666">
        <v>30570983</v>
      </c>
      <c r="H666">
        <v>3</v>
      </c>
      <c r="I666" t="s">
        <v>519</v>
      </c>
      <c r="J666" t="s">
        <v>521</v>
      </c>
      <c r="K666" t="s">
        <v>520</v>
      </c>
      <c r="L666">
        <v>1303</v>
      </c>
      <c r="N666">
        <v>1003</v>
      </c>
      <c r="O666" t="s">
        <v>459</v>
      </c>
      <c r="P666" t="s">
        <v>459</v>
      </c>
      <c r="Q666">
        <v>1000</v>
      </c>
      <c r="W666">
        <v>0</v>
      </c>
      <c r="X666">
        <v>2005946955</v>
      </c>
      <c r="Y666">
        <f t="shared" si="315"/>
        <v>0.10199999999999999</v>
      </c>
      <c r="AA666">
        <v>13344.29</v>
      </c>
      <c r="AB666">
        <v>0</v>
      </c>
      <c r="AC666">
        <v>0</v>
      </c>
      <c r="AD666">
        <v>0</v>
      </c>
      <c r="AE666">
        <v>13344.29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1</v>
      </c>
      <c r="AQ666">
        <v>0</v>
      </c>
      <c r="AR666">
        <v>0</v>
      </c>
      <c r="AS666" t="s">
        <v>3</v>
      </c>
      <c r="AT666">
        <v>0.10199999999999999</v>
      </c>
      <c r="AU666" t="s">
        <v>3</v>
      </c>
      <c r="AV666">
        <v>0</v>
      </c>
      <c r="AW666">
        <v>1</v>
      </c>
      <c r="AX666">
        <v>-1</v>
      </c>
      <c r="AY666">
        <v>0</v>
      </c>
      <c r="AZ666">
        <v>0</v>
      </c>
      <c r="BA666" t="s">
        <v>3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ROUND(Y666*Source!I428,9)</f>
        <v>0.29477999999999999</v>
      </c>
      <c r="CY666">
        <f t="shared" si="321"/>
        <v>13344.29</v>
      </c>
      <c r="CZ666">
        <f t="shared" si="322"/>
        <v>13344.29</v>
      </c>
      <c r="DA666">
        <f t="shared" si="323"/>
        <v>1</v>
      </c>
      <c r="DB666">
        <f t="shared" si="316"/>
        <v>1361.12</v>
      </c>
      <c r="DC666">
        <f t="shared" si="317"/>
        <v>0</v>
      </c>
      <c r="DD666" t="s">
        <v>3</v>
      </c>
      <c r="DE666" t="s">
        <v>3</v>
      </c>
      <c r="DF666">
        <f t="shared" si="320"/>
        <v>3933.63</v>
      </c>
      <c r="DG666">
        <f t="shared" si="318"/>
        <v>0</v>
      </c>
      <c r="DH666">
        <f t="shared" si="319"/>
        <v>0</v>
      </c>
      <c r="DI666">
        <f t="shared" si="314"/>
        <v>0</v>
      </c>
      <c r="DJ666">
        <f t="shared" si="324"/>
        <v>3933.63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ROW(Source!A429)</f>
        <v>429</v>
      </c>
      <c r="B667">
        <v>50447276</v>
      </c>
      <c r="C667">
        <v>50448503</v>
      </c>
      <c r="D667">
        <v>40404405</v>
      </c>
      <c r="E667">
        <v>30570983</v>
      </c>
      <c r="F667">
        <v>1</v>
      </c>
      <c r="G667">
        <v>30570983</v>
      </c>
      <c r="H667">
        <v>1</v>
      </c>
      <c r="I667" t="s">
        <v>605</v>
      </c>
      <c r="J667" t="s">
        <v>3</v>
      </c>
      <c r="K667" t="s">
        <v>606</v>
      </c>
      <c r="L667">
        <v>1191</v>
      </c>
      <c r="N667">
        <v>1013</v>
      </c>
      <c r="O667" t="s">
        <v>607</v>
      </c>
      <c r="P667" t="s">
        <v>607</v>
      </c>
      <c r="Q667">
        <v>1</v>
      </c>
      <c r="W667">
        <v>0</v>
      </c>
      <c r="X667">
        <v>476480486</v>
      </c>
      <c r="Y667">
        <f t="shared" si="315"/>
        <v>10.7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5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10.7</v>
      </c>
      <c r="AU667" t="s">
        <v>3</v>
      </c>
      <c r="AV667">
        <v>1</v>
      </c>
      <c r="AW667">
        <v>2</v>
      </c>
      <c r="AX667">
        <v>50448516</v>
      </c>
      <c r="AY667">
        <v>1</v>
      </c>
      <c r="AZ667">
        <v>0</v>
      </c>
      <c r="BA667">
        <v>696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U667">
        <f>ROUND(AT667*Source!I429*AH667*AL667,2)</f>
        <v>0</v>
      </c>
      <c r="CV667">
        <f>ROUND(Y667*Source!I429,9)</f>
        <v>30.922999999999998</v>
      </c>
      <c r="CW667">
        <v>0</v>
      </c>
      <c r="CX667">
        <f>ROUND(Y667*Source!I429,9)</f>
        <v>30.922999999999998</v>
      </c>
      <c r="CY667">
        <f>AD667</f>
        <v>0</v>
      </c>
      <c r="CZ667">
        <f>AH667</f>
        <v>0</v>
      </c>
      <c r="DA667">
        <f>AL667</f>
        <v>1</v>
      </c>
      <c r="DB667">
        <f t="shared" si="316"/>
        <v>0</v>
      </c>
      <c r="DC667">
        <f t="shared" si="317"/>
        <v>0</v>
      </c>
      <c r="DD667" t="s">
        <v>3</v>
      </c>
      <c r="DE667" t="s">
        <v>3</v>
      </c>
      <c r="DF667">
        <f t="shared" si="320"/>
        <v>0</v>
      </c>
      <c r="DG667">
        <f t="shared" si="318"/>
        <v>0</v>
      </c>
      <c r="DH667">
        <f t="shared" si="319"/>
        <v>0</v>
      </c>
      <c r="DI667">
        <f t="shared" si="314"/>
        <v>0</v>
      </c>
      <c r="DJ667">
        <f>DI667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ROW(Source!A429)</f>
        <v>429</v>
      </c>
      <c r="B668">
        <v>50447276</v>
      </c>
      <c r="C668">
        <v>50448503</v>
      </c>
      <c r="D668">
        <v>46170867</v>
      </c>
      <c r="E668">
        <v>1</v>
      </c>
      <c r="F668">
        <v>1</v>
      </c>
      <c r="G668">
        <v>30570983</v>
      </c>
      <c r="H668">
        <v>2</v>
      </c>
      <c r="I668" t="s">
        <v>644</v>
      </c>
      <c r="J668" t="s">
        <v>645</v>
      </c>
      <c r="K668" t="s">
        <v>646</v>
      </c>
      <c r="L668">
        <v>1368</v>
      </c>
      <c r="N668">
        <v>1011</v>
      </c>
      <c r="O668" t="s">
        <v>611</v>
      </c>
      <c r="P668" t="s">
        <v>611</v>
      </c>
      <c r="Q668">
        <v>1</v>
      </c>
      <c r="W668">
        <v>0</v>
      </c>
      <c r="X668">
        <v>-7781208</v>
      </c>
      <c r="Y668">
        <f t="shared" si="315"/>
        <v>0.35</v>
      </c>
      <c r="AA668">
        <v>0</v>
      </c>
      <c r="AB668">
        <v>1127.8499999999999</v>
      </c>
      <c r="AC668">
        <v>459.04</v>
      </c>
      <c r="AD668">
        <v>0</v>
      </c>
      <c r="AE668">
        <v>0</v>
      </c>
      <c r="AF668">
        <v>83.1</v>
      </c>
      <c r="AG668">
        <v>12.62</v>
      </c>
      <c r="AH668">
        <v>0</v>
      </c>
      <c r="AI668">
        <v>1</v>
      </c>
      <c r="AJ668">
        <v>12.72</v>
      </c>
      <c r="AK668">
        <v>34.090000000000003</v>
      </c>
      <c r="AL668">
        <v>1</v>
      </c>
      <c r="AM668">
        <v>2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0.35</v>
      </c>
      <c r="AU668" t="s">
        <v>3</v>
      </c>
      <c r="AV668">
        <v>0</v>
      </c>
      <c r="AW668">
        <v>2</v>
      </c>
      <c r="AX668">
        <v>50448517</v>
      </c>
      <c r="AY668">
        <v>1</v>
      </c>
      <c r="AZ668">
        <v>0</v>
      </c>
      <c r="BA668">
        <v>697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f>ROUND(Y668*Source!I429*DO668,9)</f>
        <v>0</v>
      </c>
      <c r="CX668">
        <f>ROUND(Y668*Source!I429,9)</f>
        <v>1.0115000000000001</v>
      </c>
      <c r="CY668">
        <f>AB668</f>
        <v>1127.8499999999999</v>
      </c>
      <c r="CZ668">
        <f>AF668</f>
        <v>83.1</v>
      </c>
      <c r="DA668">
        <f>AJ668</f>
        <v>12.72</v>
      </c>
      <c r="DB668">
        <f t="shared" si="316"/>
        <v>29.09</v>
      </c>
      <c r="DC668">
        <f t="shared" si="317"/>
        <v>4.42</v>
      </c>
      <c r="DD668" t="s">
        <v>3</v>
      </c>
      <c r="DE668" t="s">
        <v>3</v>
      </c>
      <c r="DF668">
        <f t="shared" si="320"/>
        <v>0</v>
      </c>
      <c r="DG668">
        <f>ROUND(ROUND(AF668*AJ668,2)*CX668,2)</f>
        <v>1069.19</v>
      </c>
      <c r="DH668">
        <f>ROUND(ROUND(AG668*AK668,2)*CX668,2)</f>
        <v>435.17</v>
      </c>
      <c r="DI668">
        <f t="shared" si="314"/>
        <v>0</v>
      </c>
      <c r="DJ668">
        <f>DG668</f>
        <v>1069.19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ROW(Source!A429)</f>
        <v>429</v>
      </c>
      <c r="B669">
        <v>50447276</v>
      </c>
      <c r="C669">
        <v>50448503</v>
      </c>
      <c r="D669">
        <v>46170296</v>
      </c>
      <c r="E669">
        <v>1</v>
      </c>
      <c r="F669">
        <v>1</v>
      </c>
      <c r="G669">
        <v>30570983</v>
      </c>
      <c r="H669">
        <v>2</v>
      </c>
      <c r="I669" t="s">
        <v>924</v>
      </c>
      <c r="J669" t="s">
        <v>925</v>
      </c>
      <c r="K669" t="s">
        <v>926</v>
      </c>
      <c r="L669">
        <v>1368</v>
      </c>
      <c r="N669">
        <v>1011</v>
      </c>
      <c r="O669" t="s">
        <v>611</v>
      </c>
      <c r="P669" t="s">
        <v>611</v>
      </c>
      <c r="Q669">
        <v>1</v>
      </c>
      <c r="W669">
        <v>0</v>
      </c>
      <c r="X669">
        <v>-1386352920</v>
      </c>
      <c r="Y669">
        <f t="shared" si="315"/>
        <v>2.4</v>
      </c>
      <c r="AA669">
        <v>0</v>
      </c>
      <c r="AB669">
        <v>21.41</v>
      </c>
      <c r="AC669">
        <v>0</v>
      </c>
      <c r="AD669">
        <v>0</v>
      </c>
      <c r="AE669">
        <v>0</v>
      </c>
      <c r="AF669">
        <v>2.27</v>
      </c>
      <c r="AG669">
        <v>0</v>
      </c>
      <c r="AH669">
        <v>0</v>
      </c>
      <c r="AI669">
        <v>1</v>
      </c>
      <c r="AJ669">
        <v>8.84</v>
      </c>
      <c r="AK669">
        <v>34.090000000000003</v>
      </c>
      <c r="AL669">
        <v>1</v>
      </c>
      <c r="AM669">
        <v>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2.4</v>
      </c>
      <c r="AU669" t="s">
        <v>3</v>
      </c>
      <c r="AV669">
        <v>0</v>
      </c>
      <c r="AW669">
        <v>2</v>
      </c>
      <c r="AX669">
        <v>50448518</v>
      </c>
      <c r="AY669">
        <v>1</v>
      </c>
      <c r="AZ669">
        <v>0</v>
      </c>
      <c r="BA669">
        <v>698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f>ROUND(Y669*Source!I429*DO669,9)</f>
        <v>0</v>
      </c>
      <c r="CX669">
        <f>ROUND(Y669*Source!I429,9)</f>
        <v>6.9359999999999999</v>
      </c>
      <c r="CY669">
        <f>AB669</f>
        <v>21.41</v>
      </c>
      <c r="CZ669">
        <f>AF669</f>
        <v>2.27</v>
      </c>
      <c r="DA669">
        <f>AJ669</f>
        <v>8.84</v>
      </c>
      <c r="DB669">
        <f t="shared" si="316"/>
        <v>5.45</v>
      </c>
      <c r="DC669">
        <f t="shared" si="317"/>
        <v>0</v>
      </c>
      <c r="DD669" t="s">
        <v>3</v>
      </c>
      <c r="DE669" t="s">
        <v>3</v>
      </c>
      <c r="DF669">
        <f t="shared" si="320"/>
        <v>0</v>
      </c>
      <c r="DG669">
        <f>ROUND(ROUND(AF669*AJ669,2)*CX669,2)</f>
        <v>139.21</v>
      </c>
      <c r="DH669">
        <f>ROUND(ROUND(AG669*AK669,2)*CX669,2)</f>
        <v>0</v>
      </c>
      <c r="DI669">
        <f t="shared" si="314"/>
        <v>0</v>
      </c>
      <c r="DJ669">
        <f>DG669</f>
        <v>139.21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ROW(Source!A429)</f>
        <v>429</v>
      </c>
      <c r="B670">
        <v>50447276</v>
      </c>
      <c r="C670">
        <v>50448503</v>
      </c>
      <c r="D670">
        <v>46170306</v>
      </c>
      <c r="E670">
        <v>1</v>
      </c>
      <c r="F670">
        <v>1</v>
      </c>
      <c r="G670">
        <v>30570983</v>
      </c>
      <c r="H670">
        <v>2</v>
      </c>
      <c r="I670" t="s">
        <v>809</v>
      </c>
      <c r="J670" t="s">
        <v>810</v>
      </c>
      <c r="K670" t="s">
        <v>811</v>
      </c>
      <c r="L670">
        <v>1368</v>
      </c>
      <c r="N670">
        <v>1011</v>
      </c>
      <c r="O670" t="s">
        <v>611</v>
      </c>
      <c r="P670" t="s">
        <v>611</v>
      </c>
      <c r="Q670">
        <v>1</v>
      </c>
      <c r="W670">
        <v>0</v>
      </c>
      <c r="X670">
        <v>1766156404</v>
      </c>
      <c r="Y670">
        <f t="shared" si="315"/>
        <v>2.5</v>
      </c>
      <c r="AA670">
        <v>0</v>
      </c>
      <c r="AB670">
        <v>6.51</v>
      </c>
      <c r="AC670">
        <v>0</v>
      </c>
      <c r="AD670">
        <v>0</v>
      </c>
      <c r="AE670">
        <v>0</v>
      </c>
      <c r="AF670">
        <v>0.73</v>
      </c>
      <c r="AG670">
        <v>0</v>
      </c>
      <c r="AH670">
        <v>0</v>
      </c>
      <c r="AI670">
        <v>1</v>
      </c>
      <c r="AJ670">
        <v>8.36</v>
      </c>
      <c r="AK670">
        <v>34.090000000000003</v>
      </c>
      <c r="AL670">
        <v>1</v>
      </c>
      <c r="AM670">
        <v>2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2.5</v>
      </c>
      <c r="AU670" t="s">
        <v>3</v>
      </c>
      <c r="AV670">
        <v>0</v>
      </c>
      <c r="AW670">
        <v>2</v>
      </c>
      <c r="AX670">
        <v>50448519</v>
      </c>
      <c r="AY670">
        <v>1</v>
      </c>
      <c r="AZ670">
        <v>0</v>
      </c>
      <c r="BA670">
        <v>699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f>ROUND(Y670*Source!I429*DO670,9)</f>
        <v>0</v>
      </c>
      <c r="CX670">
        <f>ROUND(Y670*Source!I429,9)</f>
        <v>7.2249999999999996</v>
      </c>
      <c r="CY670">
        <f>AB670</f>
        <v>6.51</v>
      </c>
      <c r="CZ670">
        <f>AF670</f>
        <v>0.73</v>
      </c>
      <c r="DA670">
        <f>AJ670</f>
        <v>8.36</v>
      </c>
      <c r="DB670">
        <f t="shared" si="316"/>
        <v>1.83</v>
      </c>
      <c r="DC670">
        <f t="shared" si="317"/>
        <v>0</v>
      </c>
      <c r="DD670" t="s">
        <v>3</v>
      </c>
      <c r="DE670" t="s">
        <v>3</v>
      </c>
      <c r="DF670">
        <f t="shared" si="320"/>
        <v>0</v>
      </c>
      <c r="DG670">
        <f>ROUND(ROUND(AF670*AJ670,2)*CX670,2)</f>
        <v>44.07</v>
      </c>
      <c r="DH670">
        <f>ROUND(ROUND(AG670*AK670,2)*CX670,2)</f>
        <v>0</v>
      </c>
      <c r="DI670">
        <f t="shared" si="314"/>
        <v>0</v>
      </c>
      <c r="DJ670">
        <f>DG670</f>
        <v>44.07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ROW(Source!A429)</f>
        <v>429</v>
      </c>
      <c r="B671">
        <v>50447276</v>
      </c>
      <c r="C671">
        <v>50448503</v>
      </c>
      <c r="D671">
        <v>46136206</v>
      </c>
      <c r="E671">
        <v>1</v>
      </c>
      <c r="F671">
        <v>1</v>
      </c>
      <c r="G671">
        <v>30570983</v>
      </c>
      <c r="H671">
        <v>3</v>
      </c>
      <c r="I671" t="s">
        <v>927</v>
      </c>
      <c r="J671" t="s">
        <v>928</v>
      </c>
      <c r="K671" t="s">
        <v>929</v>
      </c>
      <c r="L671">
        <v>1348</v>
      </c>
      <c r="N671">
        <v>1009</v>
      </c>
      <c r="O671" t="s">
        <v>70</v>
      </c>
      <c r="P671" t="s">
        <v>70</v>
      </c>
      <c r="Q671">
        <v>1000</v>
      </c>
      <c r="W671">
        <v>0</v>
      </c>
      <c r="X671">
        <v>975641442</v>
      </c>
      <c r="Y671">
        <f t="shared" si="315"/>
        <v>6.0000000000000002E-5</v>
      </c>
      <c r="AA671">
        <v>83856.09</v>
      </c>
      <c r="AB671">
        <v>0</v>
      </c>
      <c r="AC671">
        <v>0</v>
      </c>
      <c r="AD671">
        <v>0</v>
      </c>
      <c r="AE671">
        <v>11242.42</v>
      </c>
      <c r="AF671">
        <v>0</v>
      </c>
      <c r="AG671">
        <v>0</v>
      </c>
      <c r="AH671">
        <v>0</v>
      </c>
      <c r="AI671">
        <v>6.9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6.0000000000000002E-5</v>
      </c>
      <c r="AU671" t="s">
        <v>3</v>
      </c>
      <c r="AV671">
        <v>0</v>
      </c>
      <c r="AW671">
        <v>2</v>
      </c>
      <c r="AX671">
        <v>50448520</v>
      </c>
      <c r="AY671">
        <v>1</v>
      </c>
      <c r="AZ671">
        <v>0</v>
      </c>
      <c r="BA671">
        <v>700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ROUND(Y671*Source!I429,9)</f>
        <v>1.7340000000000001E-4</v>
      </c>
      <c r="CY671">
        <f t="shared" ref="CY671:CY678" si="325">AA671</f>
        <v>83856.09</v>
      </c>
      <c r="CZ671">
        <f t="shared" ref="CZ671:CZ678" si="326">AE671</f>
        <v>11242.42</v>
      </c>
      <c r="DA671">
        <f t="shared" ref="DA671:DA678" si="327">AI671</f>
        <v>6.9</v>
      </c>
      <c r="DB671">
        <f t="shared" si="316"/>
        <v>0.67</v>
      </c>
      <c r="DC671">
        <f t="shared" si="317"/>
        <v>0</v>
      </c>
      <c r="DD671" t="s">
        <v>3</v>
      </c>
      <c r="DE671" t="s">
        <v>3</v>
      </c>
      <c r="DF671">
        <f t="shared" ref="DF671:DF678" si="328">ROUND(ROUND(AE671*AI671,2)*CX671,2)</f>
        <v>13.45</v>
      </c>
      <c r="DG671">
        <f t="shared" ref="DG671:DG678" si="329">ROUND(ROUND(AF671,2)*CX671,2)</f>
        <v>0</v>
      </c>
      <c r="DH671">
        <f t="shared" ref="DH671:DH678" si="330">ROUND(ROUND(AG671,2)*CX671,2)</f>
        <v>0</v>
      </c>
      <c r="DI671">
        <f t="shared" si="314"/>
        <v>0</v>
      </c>
      <c r="DJ671">
        <f t="shared" ref="DJ671:DJ678" si="331">DF671</f>
        <v>13.45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ROW(Source!A429)</f>
        <v>429</v>
      </c>
      <c r="B672">
        <v>50447276</v>
      </c>
      <c r="C672">
        <v>50448503</v>
      </c>
      <c r="D672">
        <v>46119647</v>
      </c>
      <c r="E672">
        <v>1</v>
      </c>
      <c r="F672">
        <v>1</v>
      </c>
      <c r="G672">
        <v>30570983</v>
      </c>
      <c r="H672">
        <v>3</v>
      </c>
      <c r="I672" t="s">
        <v>930</v>
      </c>
      <c r="J672" t="s">
        <v>931</v>
      </c>
      <c r="K672" t="s">
        <v>932</v>
      </c>
      <c r="L672">
        <v>1346</v>
      </c>
      <c r="N672">
        <v>1009</v>
      </c>
      <c r="O672" t="s">
        <v>326</v>
      </c>
      <c r="P672" t="s">
        <v>326</v>
      </c>
      <c r="Q672">
        <v>1</v>
      </c>
      <c r="W672">
        <v>0</v>
      </c>
      <c r="X672">
        <v>1533725368</v>
      </c>
      <c r="Y672">
        <f t="shared" si="315"/>
        <v>0.8</v>
      </c>
      <c r="AA672">
        <v>211.96</v>
      </c>
      <c r="AB672">
        <v>0</v>
      </c>
      <c r="AC672">
        <v>0</v>
      </c>
      <c r="AD672">
        <v>0</v>
      </c>
      <c r="AE672">
        <v>25.8</v>
      </c>
      <c r="AF672">
        <v>0</v>
      </c>
      <c r="AG672">
        <v>0</v>
      </c>
      <c r="AH672">
        <v>0</v>
      </c>
      <c r="AI672">
        <v>7.6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0.8</v>
      </c>
      <c r="AU672" t="s">
        <v>3</v>
      </c>
      <c r="AV672">
        <v>0</v>
      </c>
      <c r="AW672">
        <v>2</v>
      </c>
      <c r="AX672">
        <v>50448521</v>
      </c>
      <c r="AY672">
        <v>1</v>
      </c>
      <c r="AZ672">
        <v>0</v>
      </c>
      <c r="BA672">
        <v>701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ROUND(Y672*Source!I429,9)</f>
        <v>2.3119999999999998</v>
      </c>
      <c r="CY672">
        <f t="shared" si="325"/>
        <v>211.96</v>
      </c>
      <c r="CZ672">
        <f t="shared" si="326"/>
        <v>25.8</v>
      </c>
      <c r="DA672">
        <f t="shared" si="327"/>
        <v>7.6</v>
      </c>
      <c r="DB672">
        <f t="shared" si="316"/>
        <v>20.64</v>
      </c>
      <c r="DC672">
        <f t="shared" si="317"/>
        <v>0</v>
      </c>
      <c r="DD672" t="s">
        <v>3</v>
      </c>
      <c r="DE672" t="s">
        <v>3</v>
      </c>
      <c r="DF672">
        <f t="shared" si="328"/>
        <v>453.34</v>
      </c>
      <c r="DG672">
        <f t="shared" si="329"/>
        <v>0</v>
      </c>
      <c r="DH672">
        <f t="shared" si="330"/>
        <v>0</v>
      </c>
      <c r="DI672">
        <f t="shared" si="314"/>
        <v>0</v>
      </c>
      <c r="DJ672">
        <f t="shared" si="331"/>
        <v>453.34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ROW(Source!A429)</f>
        <v>429</v>
      </c>
      <c r="B673">
        <v>50447276</v>
      </c>
      <c r="C673">
        <v>50448503</v>
      </c>
      <c r="D673">
        <v>46136397</v>
      </c>
      <c r="E673">
        <v>1</v>
      </c>
      <c r="F673">
        <v>1</v>
      </c>
      <c r="G673">
        <v>30570983</v>
      </c>
      <c r="H673">
        <v>3</v>
      </c>
      <c r="I673" t="s">
        <v>933</v>
      </c>
      <c r="J673" t="s">
        <v>934</v>
      </c>
      <c r="K673" t="s">
        <v>935</v>
      </c>
      <c r="L673">
        <v>1348</v>
      </c>
      <c r="N673">
        <v>1009</v>
      </c>
      <c r="O673" t="s">
        <v>70</v>
      </c>
      <c r="P673" t="s">
        <v>70</v>
      </c>
      <c r="Q673">
        <v>1000</v>
      </c>
      <c r="W673">
        <v>0</v>
      </c>
      <c r="X673">
        <v>-1817633629</v>
      </c>
      <c r="Y673">
        <f t="shared" si="315"/>
        <v>5.0000000000000001E-4</v>
      </c>
      <c r="AA673">
        <v>1617949.24</v>
      </c>
      <c r="AB673">
        <v>0</v>
      </c>
      <c r="AC673">
        <v>0</v>
      </c>
      <c r="AD673">
        <v>0</v>
      </c>
      <c r="AE673">
        <v>60966</v>
      </c>
      <c r="AF673">
        <v>0</v>
      </c>
      <c r="AG673">
        <v>0</v>
      </c>
      <c r="AH673">
        <v>0</v>
      </c>
      <c r="AI673">
        <v>24.55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5.0000000000000001E-4</v>
      </c>
      <c r="AU673" t="s">
        <v>3</v>
      </c>
      <c r="AV673">
        <v>0</v>
      </c>
      <c r="AW673">
        <v>2</v>
      </c>
      <c r="AX673">
        <v>50448522</v>
      </c>
      <c r="AY673">
        <v>1</v>
      </c>
      <c r="AZ673">
        <v>0</v>
      </c>
      <c r="BA673">
        <v>702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ROUND(Y673*Source!I429,9)</f>
        <v>1.4450000000000001E-3</v>
      </c>
      <c r="CY673">
        <f t="shared" si="325"/>
        <v>1617949.24</v>
      </c>
      <c r="CZ673">
        <f t="shared" si="326"/>
        <v>60966</v>
      </c>
      <c r="DA673">
        <f t="shared" si="327"/>
        <v>24.55</v>
      </c>
      <c r="DB673">
        <f t="shared" si="316"/>
        <v>30.48</v>
      </c>
      <c r="DC673">
        <f t="shared" si="317"/>
        <v>0</v>
      </c>
      <c r="DD673" t="s">
        <v>3</v>
      </c>
      <c r="DE673" t="s">
        <v>3</v>
      </c>
      <c r="DF673">
        <f t="shared" si="328"/>
        <v>2162.75</v>
      </c>
      <c r="DG673">
        <f t="shared" si="329"/>
        <v>0</v>
      </c>
      <c r="DH673">
        <f t="shared" si="330"/>
        <v>0</v>
      </c>
      <c r="DI673">
        <f t="shared" si="314"/>
        <v>0</v>
      </c>
      <c r="DJ673">
        <f t="shared" si="331"/>
        <v>2162.75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ROW(Source!A429)</f>
        <v>429</v>
      </c>
      <c r="B674">
        <v>50447276</v>
      </c>
      <c r="C674">
        <v>50448503</v>
      </c>
      <c r="D674">
        <v>46136412</v>
      </c>
      <c r="E674">
        <v>1</v>
      </c>
      <c r="F674">
        <v>1</v>
      </c>
      <c r="G674">
        <v>30570983</v>
      </c>
      <c r="H674">
        <v>3</v>
      </c>
      <c r="I674" t="s">
        <v>936</v>
      </c>
      <c r="J674" t="s">
        <v>937</v>
      </c>
      <c r="K674" t="s">
        <v>938</v>
      </c>
      <c r="L674">
        <v>1348</v>
      </c>
      <c r="N674">
        <v>1009</v>
      </c>
      <c r="O674" t="s">
        <v>70</v>
      </c>
      <c r="P674" t="s">
        <v>70</v>
      </c>
      <c r="Q674">
        <v>1000</v>
      </c>
      <c r="W674">
        <v>0</v>
      </c>
      <c r="X674">
        <v>1862018911</v>
      </c>
      <c r="Y674">
        <f t="shared" si="315"/>
        <v>4.0000000000000003E-5</v>
      </c>
      <c r="AA674">
        <v>90864.24</v>
      </c>
      <c r="AB674">
        <v>0</v>
      </c>
      <c r="AC674">
        <v>0</v>
      </c>
      <c r="AD674">
        <v>0</v>
      </c>
      <c r="AE674">
        <v>7982.5</v>
      </c>
      <c r="AF674">
        <v>0</v>
      </c>
      <c r="AG674">
        <v>0</v>
      </c>
      <c r="AH674">
        <v>0</v>
      </c>
      <c r="AI674">
        <v>10.53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4.0000000000000003E-5</v>
      </c>
      <c r="AU674" t="s">
        <v>3</v>
      </c>
      <c r="AV674">
        <v>0</v>
      </c>
      <c r="AW674">
        <v>2</v>
      </c>
      <c r="AX674">
        <v>50448523</v>
      </c>
      <c r="AY674">
        <v>1</v>
      </c>
      <c r="AZ674">
        <v>0</v>
      </c>
      <c r="BA674">
        <v>703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ROUND(Y674*Source!I429,9)</f>
        <v>1.156E-4</v>
      </c>
      <c r="CY674">
        <f t="shared" si="325"/>
        <v>90864.24</v>
      </c>
      <c r="CZ674">
        <f t="shared" si="326"/>
        <v>7982.5</v>
      </c>
      <c r="DA674">
        <f t="shared" si="327"/>
        <v>10.53</v>
      </c>
      <c r="DB674">
        <f t="shared" si="316"/>
        <v>0.32</v>
      </c>
      <c r="DC674">
        <f t="shared" si="317"/>
        <v>0</v>
      </c>
      <c r="DD674" t="s">
        <v>3</v>
      </c>
      <c r="DE674" t="s">
        <v>3</v>
      </c>
      <c r="DF674">
        <f t="shared" si="328"/>
        <v>9.7200000000000006</v>
      </c>
      <c r="DG674">
        <f t="shared" si="329"/>
        <v>0</v>
      </c>
      <c r="DH674">
        <f t="shared" si="330"/>
        <v>0</v>
      </c>
      <c r="DI674">
        <f t="shared" si="314"/>
        <v>0</v>
      </c>
      <c r="DJ674">
        <f t="shared" si="331"/>
        <v>9.7200000000000006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ROW(Source!A429)</f>
        <v>429</v>
      </c>
      <c r="B675">
        <v>50447276</v>
      </c>
      <c r="C675">
        <v>50448503</v>
      </c>
      <c r="D675">
        <v>46148553</v>
      </c>
      <c r="E675">
        <v>1</v>
      </c>
      <c r="F675">
        <v>1</v>
      </c>
      <c r="G675">
        <v>30570983</v>
      </c>
      <c r="H675">
        <v>3</v>
      </c>
      <c r="I675" t="s">
        <v>939</v>
      </c>
      <c r="J675" t="s">
        <v>940</v>
      </c>
      <c r="K675" t="s">
        <v>941</v>
      </c>
      <c r="L675">
        <v>1356</v>
      </c>
      <c r="N675">
        <v>1010</v>
      </c>
      <c r="O675" t="s">
        <v>444</v>
      </c>
      <c r="P675" t="s">
        <v>444</v>
      </c>
      <c r="Q675">
        <v>1000</v>
      </c>
      <c r="W675">
        <v>0</v>
      </c>
      <c r="X675">
        <v>-1862568020</v>
      </c>
      <c r="Y675">
        <f t="shared" si="315"/>
        <v>4.0999999999999999E-4</v>
      </c>
      <c r="AA675">
        <v>1352.63</v>
      </c>
      <c r="AB675">
        <v>0</v>
      </c>
      <c r="AC675">
        <v>0</v>
      </c>
      <c r="AD675">
        <v>0</v>
      </c>
      <c r="AE675">
        <v>226.68</v>
      </c>
      <c r="AF675">
        <v>0</v>
      </c>
      <c r="AG675">
        <v>0</v>
      </c>
      <c r="AH675">
        <v>0</v>
      </c>
      <c r="AI675">
        <v>5.52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3</v>
      </c>
      <c r="AT675">
        <v>4.0999999999999999E-4</v>
      </c>
      <c r="AU675" t="s">
        <v>3</v>
      </c>
      <c r="AV675">
        <v>0</v>
      </c>
      <c r="AW675">
        <v>2</v>
      </c>
      <c r="AX675">
        <v>50448524</v>
      </c>
      <c r="AY675">
        <v>1</v>
      </c>
      <c r="AZ675">
        <v>0</v>
      </c>
      <c r="BA675">
        <v>704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ROUND(Y675*Source!I429,9)</f>
        <v>1.1849E-3</v>
      </c>
      <c r="CY675">
        <f t="shared" si="325"/>
        <v>1352.63</v>
      </c>
      <c r="CZ675">
        <f t="shared" si="326"/>
        <v>226.68</v>
      </c>
      <c r="DA675">
        <f t="shared" si="327"/>
        <v>5.52</v>
      </c>
      <c r="DB675">
        <f t="shared" si="316"/>
        <v>0.09</v>
      </c>
      <c r="DC675">
        <f t="shared" si="317"/>
        <v>0</v>
      </c>
      <c r="DD675" t="s">
        <v>3</v>
      </c>
      <c r="DE675" t="s">
        <v>3</v>
      </c>
      <c r="DF675">
        <f t="shared" si="328"/>
        <v>1.48</v>
      </c>
      <c r="DG675">
        <f t="shared" si="329"/>
        <v>0</v>
      </c>
      <c r="DH675">
        <f t="shared" si="330"/>
        <v>0</v>
      </c>
      <c r="DI675">
        <f t="shared" si="314"/>
        <v>0</v>
      </c>
      <c r="DJ675">
        <f t="shared" si="331"/>
        <v>1.48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ROW(Source!A429)</f>
        <v>429</v>
      </c>
      <c r="B676">
        <v>50447276</v>
      </c>
      <c r="C676">
        <v>50448503</v>
      </c>
      <c r="D676">
        <v>46148214</v>
      </c>
      <c r="E676">
        <v>1</v>
      </c>
      <c r="F676">
        <v>1</v>
      </c>
      <c r="G676">
        <v>30570983</v>
      </c>
      <c r="H676">
        <v>3</v>
      </c>
      <c r="I676" t="s">
        <v>942</v>
      </c>
      <c r="J676" t="s">
        <v>943</v>
      </c>
      <c r="K676" t="s">
        <v>944</v>
      </c>
      <c r="L676">
        <v>1301</v>
      </c>
      <c r="N676">
        <v>1003</v>
      </c>
      <c r="O676" t="s">
        <v>370</v>
      </c>
      <c r="P676" t="s">
        <v>370</v>
      </c>
      <c r="Q676">
        <v>1</v>
      </c>
      <c r="W676">
        <v>0</v>
      </c>
      <c r="X676">
        <v>1159735927</v>
      </c>
      <c r="Y676">
        <f t="shared" si="315"/>
        <v>0.96</v>
      </c>
      <c r="AA676">
        <v>5.0999999999999996</v>
      </c>
      <c r="AB676">
        <v>0</v>
      </c>
      <c r="AC676">
        <v>0</v>
      </c>
      <c r="AD676">
        <v>0</v>
      </c>
      <c r="AE676">
        <v>0.7</v>
      </c>
      <c r="AF676">
        <v>0</v>
      </c>
      <c r="AG676">
        <v>0</v>
      </c>
      <c r="AH676">
        <v>0</v>
      </c>
      <c r="AI676">
        <v>6.74</v>
      </c>
      <c r="AJ676">
        <v>1</v>
      </c>
      <c r="AK676">
        <v>1</v>
      </c>
      <c r="AL676">
        <v>1</v>
      </c>
      <c r="AM676">
        <v>2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0.96</v>
      </c>
      <c r="AU676" t="s">
        <v>3</v>
      </c>
      <c r="AV676">
        <v>0</v>
      </c>
      <c r="AW676">
        <v>2</v>
      </c>
      <c r="AX676">
        <v>50448525</v>
      </c>
      <c r="AY676">
        <v>1</v>
      </c>
      <c r="AZ676">
        <v>0</v>
      </c>
      <c r="BA676">
        <v>705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ROUND(Y676*Source!I429,9)</f>
        <v>2.7744</v>
      </c>
      <c r="CY676">
        <f t="shared" si="325"/>
        <v>5.0999999999999996</v>
      </c>
      <c r="CZ676">
        <f t="shared" si="326"/>
        <v>0.7</v>
      </c>
      <c r="DA676">
        <f t="shared" si="327"/>
        <v>6.74</v>
      </c>
      <c r="DB676">
        <f t="shared" si="316"/>
        <v>0.67</v>
      </c>
      <c r="DC676">
        <f t="shared" si="317"/>
        <v>0</v>
      </c>
      <c r="DD676" t="s">
        <v>3</v>
      </c>
      <c r="DE676" t="s">
        <v>3</v>
      </c>
      <c r="DF676">
        <f t="shared" si="328"/>
        <v>13.1</v>
      </c>
      <c r="DG676">
        <f t="shared" si="329"/>
        <v>0</v>
      </c>
      <c r="DH676">
        <f t="shared" si="330"/>
        <v>0</v>
      </c>
      <c r="DI676">
        <f t="shared" si="314"/>
        <v>0</v>
      </c>
      <c r="DJ676">
        <f t="shared" si="331"/>
        <v>13.1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ROW(Source!A429)</f>
        <v>429</v>
      </c>
      <c r="B677">
        <v>50447276</v>
      </c>
      <c r="C677">
        <v>50448503</v>
      </c>
      <c r="D677">
        <v>46148216</v>
      </c>
      <c r="E677">
        <v>1</v>
      </c>
      <c r="F677">
        <v>1</v>
      </c>
      <c r="G677">
        <v>30570983</v>
      </c>
      <c r="H677">
        <v>3</v>
      </c>
      <c r="I677" t="s">
        <v>945</v>
      </c>
      <c r="J677" t="s">
        <v>946</v>
      </c>
      <c r="K677" t="s">
        <v>947</v>
      </c>
      <c r="L677">
        <v>1356</v>
      </c>
      <c r="N677">
        <v>1010</v>
      </c>
      <c r="O677" t="s">
        <v>444</v>
      </c>
      <c r="P677" t="s">
        <v>444</v>
      </c>
      <c r="Q677">
        <v>1000</v>
      </c>
      <c r="W677">
        <v>0</v>
      </c>
      <c r="X677">
        <v>1674776227</v>
      </c>
      <c r="Y677">
        <f t="shared" si="315"/>
        <v>8.3199999999999993E-3</v>
      </c>
      <c r="AA677">
        <v>229.8</v>
      </c>
      <c r="AB677">
        <v>0</v>
      </c>
      <c r="AC677">
        <v>0</v>
      </c>
      <c r="AD677">
        <v>0</v>
      </c>
      <c r="AE677">
        <v>6.44</v>
      </c>
      <c r="AF677">
        <v>0</v>
      </c>
      <c r="AG677">
        <v>0</v>
      </c>
      <c r="AH677">
        <v>0</v>
      </c>
      <c r="AI677">
        <v>33.01</v>
      </c>
      <c r="AJ677">
        <v>1</v>
      </c>
      <c r="AK677">
        <v>1</v>
      </c>
      <c r="AL677">
        <v>1</v>
      </c>
      <c r="AM677">
        <v>2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8.3199999999999993E-3</v>
      </c>
      <c r="AU677" t="s">
        <v>3</v>
      </c>
      <c r="AV677">
        <v>0</v>
      </c>
      <c r="AW677">
        <v>2</v>
      </c>
      <c r="AX677">
        <v>50448526</v>
      </c>
      <c r="AY677">
        <v>1</v>
      </c>
      <c r="AZ677">
        <v>0</v>
      </c>
      <c r="BA677">
        <v>706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ROUND(Y677*Source!I429,9)</f>
        <v>2.4044800000000002E-2</v>
      </c>
      <c r="CY677">
        <f t="shared" si="325"/>
        <v>229.8</v>
      </c>
      <c r="CZ677">
        <f t="shared" si="326"/>
        <v>6.44</v>
      </c>
      <c r="DA677">
        <f t="shared" si="327"/>
        <v>33.01</v>
      </c>
      <c r="DB677">
        <f t="shared" si="316"/>
        <v>0.05</v>
      </c>
      <c r="DC677">
        <f t="shared" si="317"/>
        <v>0</v>
      </c>
      <c r="DD677" t="s">
        <v>3</v>
      </c>
      <c r="DE677" t="s">
        <v>3</v>
      </c>
      <c r="DF677">
        <f t="shared" si="328"/>
        <v>5.1100000000000003</v>
      </c>
      <c r="DG677">
        <f t="shared" si="329"/>
        <v>0</v>
      </c>
      <c r="DH677">
        <f t="shared" si="330"/>
        <v>0</v>
      </c>
      <c r="DI677">
        <f t="shared" si="314"/>
        <v>0</v>
      </c>
      <c r="DJ677">
        <f t="shared" si="331"/>
        <v>5.1100000000000003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ROW(Source!A429)</f>
        <v>429</v>
      </c>
      <c r="B678">
        <v>50447276</v>
      </c>
      <c r="C678">
        <v>50448503</v>
      </c>
      <c r="D678">
        <v>43446276</v>
      </c>
      <c r="E678">
        <v>1</v>
      </c>
      <c r="F678">
        <v>1</v>
      </c>
      <c r="G678">
        <v>30570983</v>
      </c>
      <c r="H678">
        <v>3</v>
      </c>
      <c r="I678" t="s">
        <v>519</v>
      </c>
      <c r="J678" t="s">
        <v>521</v>
      </c>
      <c r="K678" t="s">
        <v>520</v>
      </c>
      <c r="L678">
        <v>1303</v>
      </c>
      <c r="N678">
        <v>1003</v>
      </c>
      <c r="O678" t="s">
        <v>459</v>
      </c>
      <c r="P678" t="s">
        <v>459</v>
      </c>
      <c r="Q678">
        <v>1000</v>
      </c>
      <c r="W678">
        <v>0</v>
      </c>
      <c r="X678">
        <v>2005946955</v>
      </c>
      <c r="Y678">
        <f t="shared" si="315"/>
        <v>0.10199999999999999</v>
      </c>
      <c r="AA678">
        <v>126653.06</v>
      </c>
      <c r="AB678">
        <v>0</v>
      </c>
      <c r="AC678">
        <v>0</v>
      </c>
      <c r="AD678">
        <v>0</v>
      </c>
      <c r="AE678">
        <v>13344.29</v>
      </c>
      <c r="AF678">
        <v>0</v>
      </c>
      <c r="AG678">
        <v>0</v>
      </c>
      <c r="AH678">
        <v>0</v>
      </c>
      <c r="AI678">
        <v>8.7799999999999994</v>
      </c>
      <c r="AJ678">
        <v>1</v>
      </c>
      <c r="AK678">
        <v>1</v>
      </c>
      <c r="AL678">
        <v>1</v>
      </c>
      <c r="AM678">
        <v>0</v>
      </c>
      <c r="AN678">
        <v>0</v>
      </c>
      <c r="AO678">
        <v>0</v>
      </c>
      <c r="AP678">
        <v>1</v>
      </c>
      <c r="AQ678">
        <v>0</v>
      </c>
      <c r="AR678">
        <v>0</v>
      </c>
      <c r="AS678" t="s">
        <v>3</v>
      </c>
      <c r="AT678">
        <v>0.10199999999999999</v>
      </c>
      <c r="AU678" t="s">
        <v>3</v>
      </c>
      <c r="AV678">
        <v>0</v>
      </c>
      <c r="AW678">
        <v>1</v>
      </c>
      <c r="AX678">
        <v>-1</v>
      </c>
      <c r="AY678">
        <v>0</v>
      </c>
      <c r="AZ678">
        <v>0</v>
      </c>
      <c r="BA678" t="s">
        <v>3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ROUND(Y678*Source!I429,9)</f>
        <v>0.29477999999999999</v>
      </c>
      <c r="CY678">
        <f t="shared" si="325"/>
        <v>126653.06</v>
      </c>
      <c r="CZ678">
        <f t="shared" si="326"/>
        <v>13344.29</v>
      </c>
      <c r="DA678">
        <f t="shared" si="327"/>
        <v>8.7799999999999994</v>
      </c>
      <c r="DB678">
        <f t="shared" si="316"/>
        <v>1361.12</v>
      </c>
      <c r="DC678">
        <f t="shared" si="317"/>
        <v>0</v>
      </c>
      <c r="DD678" t="s">
        <v>3</v>
      </c>
      <c r="DE678" t="s">
        <v>3</v>
      </c>
      <c r="DF678">
        <f t="shared" si="328"/>
        <v>34537.269999999997</v>
      </c>
      <c r="DG678">
        <f t="shared" si="329"/>
        <v>0</v>
      </c>
      <c r="DH678">
        <f t="shared" si="330"/>
        <v>0</v>
      </c>
      <c r="DI678">
        <f t="shared" si="314"/>
        <v>0</v>
      </c>
      <c r="DJ678">
        <f t="shared" si="331"/>
        <v>34537.269999999997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0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50448344</v>
      </c>
      <c r="C1">
        <v>50448329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605</v>
      </c>
      <c r="J1" t="s">
        <v>3</v>
      </c>
      <c r="K1" t="s">
        <v>606</v>
      </c>
      <c r="L1">
        <v>1191</v>
      </c>
      <c r="N1">
        <v>1013</v>
      </c>
      <c r="O1" t="s">
        <v>607</v>
      </c>
      <c r="P1" t="s">
        <v>607</v>
      </c>
      <c r="Q1">
        <v>1</v>
      </c>
      <c r="X1">
        <v>573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573</v>
      </c>
      <c r="AH1">
        <v>2</v>
      </c>
      <c r="AI1">
        <v>50448330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50448345</v>
      </c>
      <c r="C2">
        <v>50448329</v>
      </c>
      <c r="D2">
        <v>46170530</v>
      </c>
      <c r="E2">
        <v>1</v>
      </c>
      <c r="F2">
        <v>1</v>
      </c>
      <c r="G2">
        <v>30570983</v>
      </c>
      <c r="H2">
        <v>2</v>
      </c>
      <c r="I2" t="s">
        <v>608</v>
      </c>
      <c r="J2" t="s">
        <v>609</v>
      </c>
      <c r="K2" t="s">
        <v>610</v>
      </c>
      <c r="L2">
        <v>1368</v>
      </c>
      <c r="N2">
        <v>1011</v>
      </c>
      <c r="O2" t="s">
        <v>611</v>
      </c>
      <c r="P2" t="s">
        <v>611</v>
      </c>
      <c r="Q2">
        <v>1</v>
      </c>
      <c r="X2">
        <v>92</v>
      </c>
      <c r="Y2">
        <v>0</v>
      </c>
      <c r="Z2">
        <v>48.07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92</v>
      </c>
      <c r="AH2">
        <v>2</v>
      </c>
      <c r="AI2">
        <v>50448331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50448346</v>
      </c>
      <c r="C3">
        <v>50448329</v>
      </c>
      <c r="D3">
        <v>46170623</v>
      </c>
      <c r="E3">
        <v>1</v>
      </c>
      <c r="F3">
        <v>1</v>
      </c>
      <c r="G3">
        <v>30570983</v>
      </c>
      <c r="H3">
        <v>2</v>
      </c>
      <c r="I3" t="s">
        <v>612</v>
      </c>
      <c r="J3" t="s">
        <v>613</v>
      </c>
      <c r="K3" t="s">
        <v>614</v>
      </c>
      <c r="L3">
        <v>1368</v>
      </c>
      <c r="N3">
        <v>1011</v>
      </c>
      <c r="O3" t="s">
        <v>611</v>
      </c>
      <c r="P3" t="s">
        <v>611</v>
      </c>
      <c r="Q3">
        <v>1</v>
      </c>
      <c r="X3">
        <v>2.21</v>
      </c>
      <c r="Y3">
        <v>0</v>
      </c>
      <c r="Z3">
        <v>7.11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2.21</v>
      </c>
      <c r="AH3">
        <v>2</v>
      </c>
      <c r="AI3">
        <v>50448332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50448347</v>
      </c>
      <c r="C4">
        <v>50448329</v>
      </c>
      <c r="D4">
        <v>46170624</v>
      </c>
      <c r="E4">
        <v>1</v>
      </c>
      <c r="F4">
        <v>1</v>
      </c>
      <c r="G4">
        <v>30570983</v>
      </c>
      <c r="H4">
        <v>2</v>
      </c>
      <c r="I4" t="s">
        <v>615</v>
      </c>
      <c r="J4" t="s">
        <v>616</v>
      </c>
      <c r="K4" t="s">
        <v>617</v>
      </c>
      <c r="L4">
        <v>1368</v>
      </c>
      <c r="N4">
        <v>1011</v>
      </c>
      <c r="O4" t="s">
        <v>611</v>
      </c>
      <c r="P4" t="s">
        <v>611</v>
      </c>
      <c r="Q4">
        <v>1</v>
      </c>
      <c r="X4">
        <v>1.62</v>
      </c>
      <c r="Y4">
        <v>0</v>
      </c>
      <c r="Z4">
        <v>0.28000000000000003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1.62</v>
      </c>
      <c r="AH4">
        <v>2</v>
      </c>
      <c r="AI4">
        <v>50448333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50448348</v>
      </c>
      <c r="C5">
        <v>50448329</v>
      </c>
      <c r="D5">
        <v>46170691</v>
      </c>
      <c r="E5">
        <v>1</v>
      </c>
      <c r="F5">
        <v>1</v>
      </c>
      <c r="G5">
        <v>30570983</v>
      </c>
      <c r="H5">
        <v>2</v>
      </c>
      <c r="I5" t="s">
        <v>618</v>
      </c>
      <c r="J5" t="s">
        <v>619</v>
      </c>
      <c r="K5" t="s">
        <v>620</v>
      </c>
      <c r="L5">
        <v>1368</v>
      </c>
      <c r="N5">
        <v>1011</v>
      </c>
      <c r="O5" t="s">
        <v>611</v>
      </c>
      <c r="P5" t="s">
        <v>611</v>
      </c>
      <c r="Q5">
        <v>1</v>
      </c>
      <c r="X5">
        <v>7.9</v>
      </c>
      <c r="Y5">
        <v>0</v>
      </c>
      <c r="Z5">
        <v>21.49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7.9</v>
      </c>
      <c r="AH5">
        <v>2</v>
      </c>
      <c r="AI5">
        <v>50448334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50448349</v>
      </c>
      <c r="C6">
        <v>50448329</v>
      </c>
      <c r="D6">
        <v>46170916</v>
      </c>
      <c r="E6">
        <v>1</v>
      </c>
      <c r="F6">
        <v>1</v>
      </c>
      <c r="G6">
        <v>30570983</v>
      </c>
      <c r="H6">
        <v>2</v>
      </c>
      <c r="I6" t="s">
        <v>621</v>
      </c>
      <c r="J6" t="s">
        <v>622</v>
      </c>
      <c r="K6" t="s">
        <v>623</v>
      </c>
      <c r="L6">
        <v>1368</v>
      </c>
      <c r="N6">
        <v>1011</v>
      </c>
      <c r="O6" t="s">
        <v>611</v>
      </c>
      <c r="P6" t="s">
        <v>611</v>
      </c>
      <c r="Q6">
        <v>1</v>
      </c>
      <c r="X6">
        <v>92</v>
      </c>
      <c r="Y6">
        <v>0</v>
      </c>
      <c r="Z6">
        <v>0.23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92</v>
      </c>
      <c r="AH6">
        <v>2</v>
      </c>
      <c r="AI6">
        <v>50448335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50448350</v>
      </c>
      <c r="C7">
        <v>50448329</v>
      </c>
      <c r="D7">
        <v>46170298</v>
      </c>
      <c r="E7">
        <v>1</v>
      </c>
      <c r="F7">
        <v>1</v>
      </c>
      <c r="G7">
        <v>30570983</v>
      </c>
      <c r="H7">
        <v>2</v>
      </c>
      <c r="I7" t="s">
        <v>624</v>
      </c>
      <c r="J7" t="s">
        <v>625</v>
      </c>
      <c r="K7" t="s">
        <v>626</v>
      </c>
      <c r="L7">
        <v>1368</v>
      </c>
      <c r="N7">
        <v>1011</v>
      </c>
      <c r="O7" t="s">
        <v>611</v>
      </c>
      <c r="P7" t="s">
        <v>611</v>
      </c>
      <c r="Q7">
        <v>1</v>
      </c>
      <c r="X7">
        <v>67.8</v>
      </c>
      <c r="Y7">
        <v>0</v>
      </c>
      <c r="Z7">
        <v>6.68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67.8</v>
      </c>
      <c r="AH7">
        <v>2</v>
      </c>
      <c r="AI7">
        <v>50448336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50448351</v>
      </c>
      <c r="C8">
        <v>50448329</v>
      </c>
      <c r="D8">
        <v>31111407</v>
      </c>
      <c r="E8">
        <v>1</v>
      </c>
      <c r="F8">
        <v>1</v>
      </c>
      <c r="G8">
        <v>30570983</v>
      </c>
      <c r="H8">
        <v>3</v>
      </c>
      <c r="I8" t="s">
        <v>627</v>
      </c>
      <c r="J8" t="s">
        <v>628</v>
      </c>
      <c r="K8" t="s">
        <v>629</v>
      </c>
      <c r="L8">
        <v>1348</v>
      </c>
      <c r="N8">
        <v>1009</v>
      </c>
      <c r="O8" t="s">
        <v>70</v>
      </c>
      <c r="P8" t="s">
        <v>70</v>
      </c>
      <c r="Q8">
        <v>1000</v>
      </c>
      <c r="X8">
        <v>2E-3</v>
      </c>
      <c r="Y8">
        <v>9087.2800000000007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2E-3</v>
      </c>
      <c r="AH8">
        <v>2</v>
      </c>
      <c r="AI8">
        <v>50448337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50448352</v>
      </c>
      <c r="C9">
        <v>50448329</v>
      </c>
      <c r="D9">
        <v>31111829</v>
      </c>
      <c r="E9">
        <v>1</v>
      </c>
      <c r="F9">
        <v>1</v>
      </c>
      <c r="G9">
        <v>30570983</v>
      </c>
      <c r="H9">
        <v>3</v>
      </c>
      <c r="I9" t="s">
        <v>630</v>
      </c>
      <c r="J9" t="s">
        <v>631</v>
      </c>
      <c r="K9" t="s">
        <v>632</v>
      </c>
      <c r="L9">
        <v>1354</v>
      </c>
      <c r="N9">
        <v>1010</v>
      </c>
      <c r="O9" t="s">
        <v>252</v>
      </c>
      <c r="P9" t="s">
        <v>252</v>
      </c>
      <c r="Q9">
        <v>1</v>
      </c>
      <c r="X9">
        <v>2</v>
      </c>
      <c r="Y9">
        <v>280.94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2</v>
      </c>
      <c r="AH9">
        <v>2</v>
      </c>
      <c r="AI9">
        <v>50448338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50448353</v>
      </c>
      <c r="C10">
        <v>50448329</v>
      </c>
      <c r="D10">
        <v>46136848</v>
      </c>
      <c r="E10">
        <v>1</v>
      </c>
      <c r="F10">
        <v>1</v>
      </c>
      <c r="G10">
        <v>30570983</v>
      </c>
      <c r="H10">
        <v>3</v>
      </c>
      <c r="I10" t="s">
        <v>633</v>
      </c>
      <c r="J10" t="s">
        <v>634</v>
      </c>
      <c r="K10" t="s">
        <v>635</v>
      </c>
      <c r="L10">
        <v>1348</v>
      </c>
      <c r="N10">
        <v>1009</v>
      </c>
      <c r="O10" t="s">
        <v>70</v>
      </c>
      <c r="P10" t="s">
        <v>70</v>
      </c>
      <c r="Q10">
        <v>1000</v>
      </c>
      <c r="X10">
        <v>4.8800000000000003E-2</v>
      </c>
      <c r="Y10">
        <v>9118.4699999999993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4.8800000000000003E-2</v>
      </c>
      <c r="AH10">
        <v>2</v>
      </c>
      <c r="AI10">
        <v>50448339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50448354</v>
      </c>
      <c r="C11">
        <v>50448329</v>
      </c>
      <c r="D11">
        <v>31110524</v>
      </c>
      <c r="E11">
        <v>1</v>
      </c>
      <c r="F11">
        <v>1</v>
      </c>
      <c r="G11">
        <v>30570983</v>
      </c>
      <c r="H11">
        <v>3</v>
      </c>
      <c r="I11" t="s">
        <v>636</v>
      </c>
      <c r="J11" t="s">
        <v>637</v>
      </c>
      <c r="K11" t="s">
        <v>638</v>
      </c>
      <c r="L11">
        <v>1339</v>
      </c>
      <c r="N11">
        <v>1007</v>
      </c>
      <c r="O11" t="s">
        <v>115</v>
      </c>
      <c r="P11" t="s">
        <v>115</v>
      </c>
      <c r="Q11">
        <v>1</v>
      </c>
      <c r="X11">
        <v>1.91</v>
      </c>
      <c r="Y11">
        <v>53.57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1.91</v>
      </c>
      <c r="AH11">
        <v>2</v>
      </c>
      <c r="AI11">
        <v>50448340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ROW(Source!A24)</f>
        <v>24</v>
      </c>
      <c r="B12">
        <v>50448355</v>
      </c>
      <c r="C12">
        <v>50448329</v>
      </c>
      <c r="D12">
        <v>46136155</v>
      </c>
      <c r="E12">
        <v>1</v>
      </c>
      <c r="F12">
        <v>1</v>
      </c>
      <c r="G12">
        <v>30570983</v>
      </c>
      <c r="H12">
        <v>3</v>
      </c>
      <c r="I12" t="s">
        <v>639</v>
      </c>
      <c r="J12" t="s">
        <v>640</v>
      </c>
      <c r="K12" t="s">
        <v>641</v>
      </c>
      <c r="L12">
        <v>1339</v>
      </c>
      <c r="N12">
        <v>1007</v>
      </c>
      <c r="O12" t="s">
        <v>115</v>
      </c>
      <c r="P12" t="s">
        <v>115</v>
      </c>
      <c r="Q12">
        <v>1</v>
      </c>
      <c r="X12">
        <v>5.73</v>
      </c>
      <c r="Y12">
        <v>5.91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5.73</v>
      </c>
      <c r="AH12">
        <v>2</v>
      </c>
      <c r="AI12">
        <v>50448341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ROW(Source!A24)</f>
        <v>24</v>
      </c>
      <c r="B13">
        <v>50448356</v>
      </c>
      <c r="C13">
        <v>50448329</v>
      </c>
      <c r="D13">
        <v>45913020</v>
      </c>
      <c r="E13">
        <v>30570983</v>
      </c>
      <c r="F13">
        <v>1</v>
      </c>
      <c r="G13">
        <v>30570983</v>
      </c>
      <c r="H13">
        <v>3</v>
      </c>
      <c r="I13" t="s">
        <v>963</v>
      </c>
      <c r="J13" t="s">
        <v>3</v>
      </c>
      <c r="K13" t="s">
        <v>964</v>
      </c>
      <c r="L13">
        <v>1391</v>
      </c>
      <c r="N13">
        <v>1013</v>
      </c>
      <c r="O13" t="s">
        <v>965</v>
      </c>
      <c r="P13" t="s">
        <v>965</v>
      </c>
      <c r="Q13">
        <v>1</v>
      </c>
      <c r="X13">
        <v>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ROW(Source!A24)</f>
        <v>24</v>
      </c>
      <c r="B14">
        <v>50448357</v>
      </c>
      <c r="C14">
        <v>50448329</v>
      </c>
      <c r="D14">
        <v>40431924</v>
      </c>
      <c r="E14">
        <v>30570983</v>
      </c>
      <c r="F14">
        <v>1</v>
      </c>
      <c r="G14">
        <v>30570983</v>
      </c>
      <c r="H14">
        <v>3</v>
      </c>
      <c r="I14" t="s">
        <v>642</v>
      </c>
      <c r="J14" t="s">
        <v>3</v>
      </c>
      <c r="K14" t="s">
        <v>643</v>
      </c>
      <c r="L14">
        <v>1348</v>
      </c>
      <c r="N14">
        <v>1009</v>
      </c>
      <c r="O14" t="s">
        <v>70</v>
      </c>
      <c r="P14" t="s">
        <v>70</v>
      </c>
      <c r="Q14">
        <v>1000</v>
      </c>
      <c r="X14">
        <v>15.3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15.3</v>
      </c>
      <c r="AH14">
        <v>2</v>
      </c>
      <c r="AI14">
        <v>50448342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ROW(Source!A25)</f>
        <v>25</v>
      </c>
      <c r="B15">
        <v>50448344</v>
      </c>
      <c r="C15">
        <v>50448329</v>
      </c>
      <c r="D15">
        <v>40404405</v>
      </c>
      <c r="E15">
        <v>30570983</v>
      </c>
      <c r="F15">
        <v>1</v>
      </c>
      <c r="G15">
        <v>30570983</v>
      </c>
      <c r="H15">
        <v>1</v>
      </c>
      <c r="I15" t="s">
        <v>605</v>
      </c>
      <c r="J15" t="s">
        <v>3</v>
      </c>
      <c r="K15" t="s">
        <v>606</v>
      </c>
      <c r="L15">
        <v>1191</v>
      </c>
      <c r="N15">
        <v>1013</v>
      </c>
      <c r="O15" t="s">
        <v>607</v>
      </c>
      <c r="P15" t="s">
        <v>607</v>
      </c>
      <c r="Q15">
        <v>1</v>
      </c>
      <c r="X15">
        <v>573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573</v>
      </c>
      <c r="AH15">
        <v>2</v>
      </c>
      <c r="AI15">
        <v>50448330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ROW(Source!A25)</f>
        <v>25</v>
      </c>
      <c r="B16">
        <v>50448345</v>
      </c>
      <c r="C16">
        <v>50448329</v>
      </c>
      <c r="D16">
        <v>46170530</v>
      </c>
      <c r="E16">
        <v>1</v>
      </c>
      <c r="F16">
        <v>1</v>
      </c>
      <c r="G16">
        <v>30570983</v>
      </c>
      <c r="H16">
        <v>2</v>
      </c>
      <c r="I16" t="s">
        <v>608</v>
      </c>
      <c r="J16" t="s">
        <v>609</v>
      </c>
      <c r="K16" t="s">
        <v>610</v>
      </c>
      <c r="L16">
        <v>1368</v>
      </c>
      <c r="N16">
        <v>1011</v>
      </c>
      <c r="O16" t="s">
        <v>611</v>
      </c>
      <c r="P16" t="s">
        <v>611</v>
      </c>
      <c r="Q16">
        <v>1</v>
      </c>
      <c r="X16">
        <v>92</v>
      </c>
      <c r="Y16">
        <v>0</v>
      </c>
      <c r="Z16">
        <v>48.07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92</v>
      </c>
      <c r="AH16">
        <v>2</v>
      </c>
      <c r="AI16">
        <v>50448331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ROW(Source!A25)</f>
        <v>25</v>
      </c>
      <c r="B17">
        <v>50448346</v>
      </c>
      <c r="C17">
        <v>50448329</v>
      </c>
      <c r="D17">
        <v>46170623</v>
      </c>
      <c r="E17">
        <v>1</v>
      </c>
      <c r="F17">
        <v>1</v>
      </c>
      <c r="G17">
        <v>30570983</v>
      </c>
      <c r="H17">
        <v>2</v>
      </c>
      <c r="I17" t="s">
        <v>612</v>
      </c>
      <c r="J17" t="s">
        <v>613</v>
      </c>
      <c r="K17" t="s">
        <v>614</v>
      </c>
      <c r="L17">
        <v>1368</v>
      </c>
      <c r="N17">
        <v>1011</v>
      </c>
      <c r="O17" t="s">
        <v>611</v>
      </c>
      <c r="P17" t="s">
        <v>611</v>
      </c>
      <c r="Q17">
        <v>1</v>
      </c>
      <c r="X17">
        <v>2.21</v>
      </c>
      <c r="Y17">
        <v>0</v>
      </c>
      <c r="Z17">
        <v>7.11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2.21</v>
      </c>
      <c r="AH17">
        <v>2</v>
      </c>
      <c r="AI17">
        <v>50448332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ROW(Source!A25)</f>
        <v>25</v>
      </c>
      <c r="B18">
        <v>50448347</v>
      </c>
      <c r="C18">
        <v>50448329</v>
      </c>
      <c r="D18">
        <v>46170624</v>
      </c>
      <c r="E18">
        <v>1</v>
      </c>
      <c r="F18">
        <v>1</v>
      </c>
      <c r="G18">
        <v>30570983</v>
      </c>
      <c r="H18">
        <v>2</v>
      </c>
      <c r="I18" t="s">
        <v>615</v>
      </c>
      <c r="J18" t="s">
        <v>616</v>
      </c>
      <c r="K18" t="s">
        <v>617</v>
      </c>
      <c r="L18">
        <v>1368</v>
      </c>
      <c r="N18">
        <v>1011</v>
      </c>
      <c r="O18" t="s">
        <v>611</v>
      </c>
      <c r="P18" t="s">
        <v>611</v>
      </c>
      <c r="Q18">
        <v>1</v>
      </c>
      <c r="X18">
        <v>1.62</v>
      </c>
      <c r="Y18">
        <v>0</v>
      </c>
      <c r="Z18">
        <v>0.28000000000000003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1.62</v>
      </c>
      <c r="AH18">
        <v>2</v>
      </c>
      <c r="AI18">
        <v>50448333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ROW(Source!A25)</f>
        <v>25</v>
      </c>
      <c r="B19">
        <v>50448348</v>
      </c>
      <c r="C19">
        <v>50448329</v>
      </c>
      <c r="D19">
        <v>46170691</v>
      </c>
      <c r="E19">
        <v>1</v>
      </c>
      <c r="F19">
        <v>1</v>
      </c>
      <c r="G19">
        <v>30570983</v>
      </c>
      <c r="H19">
        <v>2</v>
      </c>
      <c r="I19" t="s">
        <v>618</v>
      </c>
      <c r="J19" t="s">
        <v>619</v>
      </c>
      <c r="K19" t="s">
        <v>620</v>
      </c>
      <c r="L19">
        <v>1368</v>
      </c>
      <c r="N19">
        <v>1011</v>
      </c>
      <c r="O19" t="s">
        <v>611</v>
      </c>
      <c r="P19" t="s">
        <v>611</v>
      </c>
      <c r="Q19">
        <v>1</v>
      </c>
      <c r="X19">
        <v>7.9</v>
      </c>
      <c r="Y19">
        <v>0</v>
      </c>
      <c r="Z19">
        <v>21.49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7.9</v>
      </c>
      <c r="AH19">
        <v>2</v>
      </c>
      <c r="AI19">
        <v>50448334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ROW(Source!A25)</f>
        <v>25</v>
      </c>
      <c r="B20">
        <v>50448349</v>
      </c>
      <c r="C20">
        <v>50448329</v>
      </c>
      <c r="D20">
        <v>46170916</v>
      </c>
      <c r="E20">
        <v>1</v>
      </c>
      <c r="F20">
        <v>1</v>
      </c>
      <c r="G20">
        <v>30570983</v>
      </c>
      <c r="H20">
        <v>2</v>
      </c>
      <c r="I20" t="s">
        <v>621</v>
      </c>
      <c r="J20" t="s">
        <v>622</v>
      </c>
      <c r="K20" t="s">
        <v>623</v>
      </c>
      <c r="L20">
        <v>1368</v>
      </c>
      <c r="N20">
        <v>1011</v>
      </c>
      <c r="O20" t="s">
        <v>611</v>
      </c>
      <c r="P20" t="s">
        <v>611</v>
      </c>
      <c r="Q20">
        <v>1</v>
      </c>
      <c r="X20">
        <v>92</v>
      </c>
      <c r="Y20">
        <v>0</v>
      </c>
      <c r="Z20">
        <v>0.23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92</v>
      </c>
      <c r="AH20">
        <v>2</v>
      </c>
      <c r="AI20">
        <v>50448335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ROW(Source!A25)</f>
        <v>25</v>
      </c>
      <c r="B21">
        <v>50448350</v>
      </c>
      <c r="C21">
        <v>50448329</v>
      </c>
      <c r="D21">
        <v>46170298</v>
      </c>
      <c r="E21">
        <v>1</v>
      </c>
      <c r="F21">
        <v>1</v>
      </c>
      <c r="G21">
        <v>30570983</v>
      </c>
      <c r="H21">
        <v>2</v>
      </c>
      <c r="I21" t="s">
        <v>624</v>
      </c>
      <c r="J21" t="s">
        <v>625</v>
      </c>
      <c r="K21" t="s">
        <v>626</v>
      </c>
      <c r="L21">
        <v>1368</v>
      </c>
      <c r="N21">
        <v>1011</v>
      </c>
      <c r="O21" t="s">
        <v>611</v>
      </c>
      <c r="P21" t="s">
        <v>611</v>
      </c>
      <c r="Q21">
        <v>1</v>
      </c>
      <c r="X21">
        <v>67.8</v>
      </c>
      <c r="Y21">
        <v>0</v>
      </c>
      <c r="Z21">
        <v>6.68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67.8</v>
      </c>
      <c r="AH21">
        <v>2</v>
      </c>
      <c r="AI21">
        <v>50448336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ROW(Source!A25)</f>
        <v>25</v>
      </c>
      <c r="B22">
        <v>50448351</v>
      </c>
      <c r="C22">
        <v>50448329</v>
      </c>
      <c r="D22">
        <v>31111407</v>
      </c>
      <c r="E22">
        <v>1</v>
      </c>
      <c r="F22">
        <v>1</v>
      </c>
      <c r="G22">
        <v>30570983</v>
      </c>
      <c r="H22">
        <v>3</v>
      </c>
      <c r="I22" t="s">
        <v>627</v>
      </c>
      <c r="J22" t="s">
        <v>628</v>
      </c>
      <c r="K22" t="s">
        <v>629</v>
      </c>
      <c r="L22">
        <v>1348</v>
      </c>
      <c r="N22">
        <v>1009</v>
      </c>
      <c r="O22" t="s">
        <v>70</v>
      </c>
      <c r="P22" t="s">
        <v>70</v>
      </c>
      <c r="Q22">
        <v>1000</v>
      </c>
      <c r="X22">
        <v>2E-3</v>
      </c>
      <c r="Y22">
        <v>9087.2800000000007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2E-3</v>
      </c>
      <c r="AH22">
        <v>2</v>
      </c>
      <c r="AI22">
        <v>50448337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ROW(Source!A25)</f>
        <v>25</v>
      </c>
      <c r="B23">
        <v>50448352</v>
      </c>
      <c r="C23">
        <v>50448329</v>
      </c>
      <c r="D23">
        <v>31111829</v>
      </c>
      <c r="E23">
        <v>1</v>
      </c>
      <c r="F23">
        <v>1</v>
      </c>
      <c r="G23">
        <v>30570983</v>
      </c>
      <c r="H23">
        <v>3</v>
      </c>
      <c r="I23" t="s">
        <v>630</v>
      </c>
      <c r="J23" t="s">
        <v>631</v>
      </c>
      <c r="K23" t="s">
        <v>632</v>
      </c>
      <c r="L23">
        <v>1354</v>
      </c>
      <c r="N23">
        <v>1010</v>
      </c>
      <c r="O23" t="s">
        <v>252</v>
      </c>
      <c r="P23" t="s">
        <v>252</v>
      </c>
      <c r="Q23">
        <v>1</v>
      </c>
      <c r="X23">
        <v>2</v>
      </c>
      <c r="Y23">
        <v>280.94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2</v>
      </c>
      <c r="AH23">
        <v>2</v>
      </c>
      <c r="AI23">
        <v>50448338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ROW(Source!A25)</f>
        <v>25</v>
      </c>
      <c r="B24">
        <v>50448353</v>
      </c>
      <c r="C24">
        <v>50448329</v>
      </c>
      <c r="D24">
        <v>46136848</v>
      </c>
      <c r="E24">
        <v>1</v>
      </c>
      <c r="F24">
        <v>1</v>
      </c>
      <c r="G24">
        <v>30570983</v>
      </c>
      <c r="H24">
        <v>3</v>
      </c>
      <c r="I24" t="s">
        <v>633</v>
      </c>
      <c r="J24" t="s">
        <v>634</v>
      </c>
      <c r="K24" t="s">
        <v>635</v>
      </c>
      <c r="L24">
        <v>1348</v>
      </c>
      <c r="N24">
        <v>1009</v>
      </c>
      <c r="O24" t="s">
        <v>70</v>
      </c>
      <c r="P24" t="s">
        <v>70</v>
      </c>
      <c r="Q24">
        <v>1000</v>
      </c>
      <c r="X24">
        <v>4.8800000000000003E-2</v>
      </c>
      <c r="Y24">
        <v>9118.4699999999993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4.8800000000000003E-2</v>
      </c>
      <c r="AH24">
        <v>2</v>
      </c>
      <c r="AI24">
        <v>50448339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ROW(Source!A25)</f>
        <v>25</v>
      </c>
      <c r="B25">
        <v>50448354</v>
      </c>
      <c r="C25">
        <v>50448329</v>
      </c>
      <c r="D25">
        <v>31110524</v>
      </c>
      <c r="E25">
        <v>1</v>
      </c>
      <c r="F25">
        <v>1</v>
      </c>
      <c r="G25">
        <v>30570983</v>
      </c>
      <c r="H25">
        <v>3</v>
      </c>
      <c r="I25" t="s">
        <v>636</v>
      </c>
      <c r="J25" t="s">
        <v>637</v>
      </c>
      <c r="K25" t="s">
        <v>638</v>
      </c>
      <c r="L25">
        <v>1339</v>
      </c>
      <c r="N25">
        <v>1007</v>
      </c>
      <c r="O25" t="s">
        <v>115</v>
      </c>
      <c r="P25" t="s">
        <v>115</v>
      </c>
      <c r="Q25">
        <v>1</v>
      </c>
      <c r="X25">
        <v>1.91</v>
      </c>
      <c r="Y25">
        <v>53.57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1.91</v>
      </c>
      <c r="AH25">
        <v>2</v>
      </c>
      <c r="AI25">
        <v>50448340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ROW(Source!A25)</f>
        <v>25</v>
      </c>
      <c r="B26">
        <v>50448355</v>
      </c>
      <c r="C26">
        <v>50448329</v>
      </c>
      <c r="D26">
        <v>46136155</v>
      </c>
      <c r="E26">
        <v>1</v>
      </c>
      <c r="F26">
        <v>1</v>
      </c>
      <c r="G26">
        <v>30570983</v>
      </c>
      <c r="H26">
        <v>3</v>
      </c>
      <c r="I26" t="s">
        <v>639</v>
      </c>
      <c r="J26" t="s">
        <v>640</v>
      </c>
      <c r="K26" t="s">
        <v>641</v>
      </c>
      <c r="L26">
        <v>1339</v>
      </c>
      <c r="N26">
        <v>1007</v>
      </c>
      <c r="O26" t="s">
        <v>115</v>
      </c>
      <c r="P26" t="s">
        <v>115</v>
      </c>
      <c r="Q26">
        <v>1</v>
      </c>
      <c r="X26">
        <v>5.73</v>
      </c>
      <c r="Y26">
        <v>5.91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5.73</v>
      </c>
      <c r="AH26">
        <v>2</v>
      </c>
      <c r="AI26">
        <v>50448341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ROW(Source!A25)</f>
        <v>25</v>
      </c>
      <c r="B27">
        <v>50448356</v>
      </c>
      <c r="C27">
        <v>50448329</v>
      </c>
      <c r="D27">
        <v>45913020</v>
      </c>
      <c r="E27">
        <v>30570983</v>
      </c>
      <c r="F27">
        <v>1</v>
      </c>
      <c r="G27">
        <v>30570983</v>
      </c>
      <c r="H27">
        <v>3</v>
      </c>
      <c r="I27" t="s">
        <v>963</v>
      </c>
      <c r="J27" t="s">
        <v>3</v>
      </c>
      <c r="K27" t="s">
        <v>964</v>
      </c>
      <c r="L27">
        <v>1391</v>
      </c>
      <c r="N27">
        <v>1013</v>
      </c>
      <c r="O27" t="s">
        <v>965</v>
      </c>
      <c r="P27" t="s">
        <v>965</v>
      </c>
      <c r="Q27">
        <v>1</v>
      </c>
      <c r="X27">
        <v>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1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ROW(Source!A25)</f>
        <v>25</v>
      </c>
      <c r="B28">
        <v>50448357</v>
      </c>
      <c r="C28">
        <v>50448329</v>
      </c>
      <c r="D28">
        <v>40431924</v>
      </c>
      <c r="E28">
        <v>30570983</v>
      </c>
      <c r="F28">
        <v>1</v>
      </c>
      <c r="G28">
        <v>30570983</v>
      </c>
      <c r="H28">
        <v>3</v>
      </c>
      <c r="I28" t="s">
        <v>642</v>
      </c>
      <c r="J28" t="s">
        <v>3</v>
      </c>
      <c r="K28" t="s">
        <v>643</v>
      </c>
      <c r="L28">
        <v>1348</v>
      </c>
      <c r="N28">
        <v>1009</v>
      </c>
      <c r="O28" t="s">
        <v>70</v>
      </c>
      <c r="P28" t="s">
        <v>70</v>
      </c>
      <c r="Q28">
        <v>1000</v>
      </c>
      <c r="X28">
        <v>15.3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15.3</v>
      </c>
      <c r="AH28">
        <v>2</v>
      </c>
      <c r="AI28">
        <v>50448342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ROW(Source!A28)</f>
        <v>28</v>
      </c>
      <c r="B29">
        <v>50448366</v>
      </c>
      <c r="C29">
        <v>50448359</v>
      </c>
      <c r="D29">
        <v>40404405</v>
      </c>
      <c r="E29">
        <v>30570983</v>
      </c>
      <c r="F29">
        <v>1</v>
      </c>
      <c r="G29">
        <v>30570983</v>
      </c>
      <c r="H29">
        <v>1</v>
      </c>
      <c r="I29" t="s">
        <v>605</v>
      </c>
      <c r="J29" t="s">
        <v>3</v>
      </c>
      <c r="K29" t="s">
        <v>606</v>
      </c>
      <c r="L29">
        <v>1191</v>
      </c>
      <c r="N29">
        <v>1013</v>
      </c>
      <c r="O29" t="s">
        <v>607</v>
      </c>
      <c r="P29" t="s">
        <v>607</v>
      </c>
      <c r="Q29">
        <v>1</v>
      </c>
      <c r="X29">
        <v>330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</v>
      </c>
      <c r="AG29">
        <v>330</v>
      </c>
      <c r="AH29">
        <v>2</v>
      </c>
      <c r="AI29">
        <v>50448360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ROW(Source!A28)</f>
        <v>28</v>
      </c>
      <c r="B30">
        <v>50448367</v>
      </c>
      <c r="C30">
        <v>50448359</v>
      </c>
      <c r="D30">
        <v>46170867</v>
      </c>
      <c r="E30">
        <v>1</v>
      </c>
      <c r="F30">
        <v>1</v>
      </c>
      <c r="G30">
        <v>30570983</v>
      </c>
      <c r="H30">
        <v>2</v>
      </c>
      <c r="I30" t="s">
        <v>644</v>
      </c>
      <c r="J30" t="s">
        <v>645</v>
      </c>
      <c r="K30" t="s">
        <v>646</v>
      </c>
      <c r="L30">
        <v>1368</v>
      </c>
      <c r="N30">
        <v>1011</v>
      </c>
      <c r="O30" t="s">
        <v>611</v>
      </c>
      <c r="P30" t="s">
        <v>611</v>
      </c>
      <c r="Q30">
        <v>1</v>
      </c>
      <c r="X30">
        <v>2.8</v>
      </c>
      <c r="Y30">
        <v>0</v>
      </c>
      <c r="Z30">
        <v>83.1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2.8</v>
      </c>
      <c r="AH30">
        <v>2</v>
      </c>
      <c r="AI30">
        <v>50448361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ROW(Source!A28)</f>
        <v>28</v>
      </c>
      <c r="B31">
        <v>50448369</v>
      </c>
      <c r="C31">
        <v>50448359</v>
      </c>
      <c r="D31">
        <v>46171047</v>
      </c>
      <c r="E31">
        <v>1</v>
      </c>
      <c r="F31">
        <v>1</v>
      </c>
      <c r="G31">
        <v>30570983</v>
      </c>
      <c r="H31">
        <v>2</v>
      </c>
      <c r="I31" t="s">
        <v>647</v>
      </c>
      <c r="J31" t="s">
        <v>648</v>
      </c>
      <c r="K31" t="s">
        <v>649</v>
      </c>
      <c r="L31">
        <v>1368</v>
      </c>
      <c r="N31">
        <v>1011</v>
      </c>
      <c r="O31" t="s">
        <v>611</v>
      </c>
      <c r="P31" t="s">
        <v>611</v>
      </c>
      <c r="Q31">
        <v>1</v>
      </c>
      <c r="X31">
        <v>2.2999999999999998</v>
      </c>
      <c r="Y31">
        <v>0</v>
      </c>
      <c r="Z31">
        <v>1.0900000000000001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2.2999999999999998</v>
      </c>
      <c r="AH31">
        <v>2</v>
      </c>
      <c r="AI31">
        <v>50448363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ROW(Source!A28)</f>
        <v>28</v>
      </c>
      <c r="B32">
        <v>50448368</v>
      </c>
      <c r="C32">
        <v>50448359</v>
      </c>
      <c r="D32">
        <v>46170297</v>
      </c>
      <c r="E32">
        <v>1</v>
      </c>
      <c r="F32">
        <v>1</v>
      </c>
      <c r="G32">
        <v>30570983</v>
      </c>
      <c r="H32">
        <v>2</v>
      </c>
      <c r="I32" t="s">
        <v>650</v>
      </c>
      <c r="J32" t="s">
        <v>651</v>
      </c>
      <c r="K32" t="s">
        <v>652</v>
      </c>
      <c r="L32">
        <v>1368</v>
      </c>
      <c r="N32">
        <v>1011</v>
      </c>
      <c r="O32" t="s">
        <v>611</v>
      </c>
      <c r="P32" t="s">
        <v>611</v>
      </c>
      <c r="Q32">
        <v>1</v>
      </c>
      <c r="X32">
        <v>62.3</v>
      </c>
      <c r="Y32">
        <v>0</v>
      </c>
      <c r="Z32">
        <v>3.18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62.3</v>
      </c>
      <c r="AH32">
        <v>2</v>
      </c>
      <c r="AI32">
        <v>50448362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ROW(Source!A28)</f>
        <v>28</v>
      </c>
      <c r="B33">
        <v>50448370</v>
      </c>
      <c r="C33">
        <v>50448359</v>
      </c>
      <c r="D33">
        <v>45913104</v>
      </c>
      <c r="E33">
        <v>30570983</v>
      </c>
      <c r="F33">
        <v>1</v>
      </c>
      <c r="G33">
        <v>30570983</v>
      </c>
      <c r="H33">
        <v>3</v>
      </c>
      <c r="I33" t="s">
        <v>966</v>
      </c>
      <c r="J33" t="s">
        <v>3</v>
      </c>
      <c r="K33" t="s">
        <v>967</v>
      </c>
      <c r="L33">
        <v>1354</v>
      </c>
      <c r="N33">
        <v>1010</v>
      </c>
      <c r="O33" t="s">
        <v>252</v>
      </c>
      <c r="P33" t="s">
        <v>252</v>
      </c>
      <c r="Q33">
        <v>1</v>
      </c>
      <c r="X33">
        <v>10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10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ROW(Source!A28)</f>
        <v>28</v>
      </c>
      <c r="B34">
        <v>50448371</v>
      </c>
      <c r="C34">
        <v>50448359</v>
      </c>
      <c r="D34">
        <v>40431924</v>
      </c>
      <c r="E34">
        <v>30570983</v>
      </c>
      <c r="F34">
        <v>1</v>
      </c>
      <c r="G34">
        <v>30570983</v>
      </c>
      <c r="H34">
        <v>3</v>
      </c>
      <c r="I34" t="s">
        <v>642</v>
      </c>
      <c r="J34" t="s">
        <v>3</v>
      </c>
      <c r="K34" t="s">
        <v>643</v>
      </c>
      <c r="L34">
        <v>1348</v>
      </c>
      <c r="N34">
        <v>1009</v>
      </c>
      <c r="O34" t="s">
        <v>70</v>
      </c>
      <c r="P34" t="s">
        <v>70</v>
      </c>
      <c r="Q34">
        <v>1000</v>
      </c>
      <c r="X34">
        <v>5.6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5.6</v>
      </c>
      <c r="AH34">
        <v>2</v>
      </c>
      <c r="AI34">
        <v>50448364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ROW(Source!A29)</f>
        <v>29</v>
      </c>
      <c r="B35">
        <v>50448366</v>
      </c>
      <c r="C35">
        <v>50448359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605</v>
      </c>
      <c r="J35" t="s">
        <v>3</v>
      </c>
      <c r="K35" t="s">
        <v>606</v>
      </c>
      <c r="L35">
        <v>1191</v>
      </c>
      <c r="N35">
        <v>1013</v>
      </c>
      <c r="O35" t="s">
        <v>607</v>
      </c>
      <c r="P35" t="s">
        <v>607</v>
      </c>
      <c r="Q35">
        <v>1</v>
      </c>
      <c r="X35">
        <v>330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330</v>
      </c>
      <c r="AH35">
        <v>2</v>
      </c>
      <c r="AI35">
        <v>50448360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ROW(Source!A29)</f>
        <v>29</v>
      </c>
      <c r="B36">
        <v>50448367</v>
      </c>
      <c r="C36">
        <v>50448359</v>
      </c>
      <c r="D36">
        <v>46170867</v>
      </c>
      <c r="E36">
        <v>1</v>
      </c>
      <c r="F36">
        <v>1</v>
      </c>
      <c r="G36">
        <v>30570983</v>
      </c>
      <c r="H36">
        <v>2</v>
      </c>
      <c r="I36" t="s">
        <v>644</v>
      </c>
      <c r="J36" t="s">
        <v>645</v>
      </c>
      <c r="K36" t="s">
        <v>646</v>
      </c>
      <c r="L36">
        <v>1368</v>
      </c>
      <c r="N36">
        <v>1011</v>
      </c>
      <c r="O36" t="s">
        <v>611</v>
      </c>
      <c r="P36" t="s">
        <v>611</v>
      </c>
      <c r="Q36">
        <v>1</v>
      </c>
      <c r="X36">
        <v>2.8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2.8</v>
      </c>
      <c r="AH36">
        <v>2</v>
      </c>
      <c r="AI36">
        <v>50448361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ROW(Source!A29)</f>
        <v>29</v>
      </c>
      <c r="B37">
        <v>50448369</v>
      </c>
      <c r="C37">
        <v>50448359</v>
      </c>
      <c r="D37">
        <v>46171047</v>
      </c>
      <c r="E37">
        <v>1</v>
      </c>
      <c r="F37">
        <v>1</v>
      </c>
      <c r="G37">
        <v>30570983</v>
      </c>
      <c r="H37">
        <v>2</v>
      </c>
      <c r="I37" t="s">
        <v>647</v>
      </c>
      <c r="J37" t="s">
        <v>648</v>
      </c>
      <c r="K37" t="s">
        <v>649</v>
      </c>
      <c r="L37">
        <v>1368</v>
      </c>
      <c r="N37">
        <v>1011</v>
      </c>
      <c r="O37" t="s">
        <v>611</v>
      </c>
      <c r="P37" t="s">
        <v>611</v>
      </c>
      <c r="Q37">
        <v>1</v>
      </c>
      <c r="X37">
        <v>2.2999999999999998</v>
      </c>
      <c r="Y37">
        <v>0</v>
      </c>
      <c r="Z37">
        <v>1.0900000000000001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2.2999999999999998</v>
      </c>
      <c r="AH37">
        <v>2</v>
      </c>
      <c r="AI37">
        <v>50448363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ROW(Source!A29)</f>
        <v>29</v>
      </c>
      <c r="B38">
        <v>50448368</v>
      </c>
      <c r="C38">
        <v>50448359</v>
      </c>
      <c r="D38">
        <v>46170297</v>
      </c>
      <c r="E38">
        <v>1</v>
      </c>
      <c r="F38">
        <v>1</v>
      </c>
      <c r="G38">
        <v>30570983</v>
      </c>
      <c r="H38">
        <v>2</v>
      </c>
      <c r="I38" t="s">
        <v>650</v>
      </c>
      <c r="J38" t="s">
        <v>651</v>
      </c>
      <c r="K38" t="s">
        <v>652</v>
      </c>
      <c r="L38">
        <v>1368</v>
      </c>
      <c r="N38">
        <v>1011</v>
      </c>
      <c r="O38" t="s">
        <v>611</v>
      </c>
      <c r="P38" t="s">
        <v>611</v>
      </c>
      <c r="Q38">
        <v>1</v>
      </c>
      <c r="X38">
        <v>62.3</v>
      </c>
      <c r="Y38">
        <v>0</v>
      </c>
      <c r="Z38">
        <v>3.18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62.3</v>
      </c>
      <c r="AH38">
        <v>2</v>
      </c>
      <c r="AI38">
        <v>50448362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ROW(Source!A29)</f>
        <v>29</v>
      </c>
      <c r="B39">
        <v>50448370</v>
      </c>
      <c r="C39">
        <v>50448359</v>
      </c>
      <c r="D39">
        <v>45913104</v>
      </c>
      <c r="E39">
        <v>30570983</v>
      </c>
      <c r="F39">
        <v>1</v>
      </c>
      <c r="G39">
        <v>30570983</v>
      </c>
      <c r="H39">
        <v>3</v>
      </c>
      <c r="I39" t="s">
        <v>966</v>
      </c>
      <c r="J39" t="s">
        <v>3</v>
      </c>
      <c r="K39" t="s">
        <v>967</v>
      </c>
      <c r="L39">
        <v>1354</v>
      </c>
      <c r="N39">
        <v>1010</v>
      </c>
      <c r="O39" t="s">
        <v>252</v>
      </c>
      <c r="P39" t="s">
        <v>252</v>
      </c>
      <c r="Q39">
        <v>1</v>
      </c>
      <c r="X39">
        <v>10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10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ROW(Source!A29)</f>
        <v>29</v>
      </c>
      <c r="B40">
        <v>50448371</v>
      </c>
      <c r="C40">
        <v>50448359</v>
      </c>
      <c r="D40">
        <v>40431924</v>
      </c>
      <c r="E40">
        <v>30570983</v>
      </c>
      <c r="F40">
        <v>1</v>
      </c>
      <c r="G40">
        <v>30570983</v>
      </c>
      <c r="H40">
        <v>3</v>
      </c>
      <c r="I40" t="s">
        <v>642</v>
      </c>
      <c r="J40" t="s">
        <v>3</v>
      </c>
      <c r="K40" t="s">
        <v>643</v>
      </c>
      <c r="L40">
        <v>1348</v>
      </c>
      <c r="N40">
        <v>1009</v>
      </c>
      <c r="O40" t="s">
        <v>70</v>
      </c>
      <c r="P40" t="s">
        <v>70</v>
      </c>
      <c r="Q40">
        <v>1000</v>
      </c>
      <c r="X40">
        <v>5.6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5.6</v>
      </c>
      <c r="AH40">
        <v>2</v>
      </c>
      <c r="AI40">
        <v>50448364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50447756</v>
      </c>
      <c r="C41">
        <v>50447747</v>
      </c>
      <c r="D41">
        <v>40404405</v>
      </c>
      <c r="E41">
        <v>30570983</v>
      </c>
      <c r="F41">
        <v>1</v>
      </c>
      <c r="G41">
        <v>30570983</v>
      </c>
      <c r="H41">
        <v>1</v>
      </c>
      <c r="I41" t="s">
        <v>605</v>
      </c>
      <c r="J41" t="s">
        <v>3</v>
      </c>
      <c r="K41" t="s">
        <v>606</v>
      </c>
      <c r="L41">
        <v>1191</v>
      </c>
      <c r="N41">
        <v>1013</v>
      </c>
      <c r="O41" t="s">
        <v>607</v>
      </c>
      <c r="P41" t="s">
        <v>607</v>
      </c>
      <c r="Q41">
        <v>1</v>
      </c>
      <c r="X41">
        <v>0.71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40</v>
      </c>
      <c r="AG41">
        <v>0.78100000000000003</v>
      </c>
      <c r="AH41">
        <v>2</v>
      </c>
      <c r="AI41">
        <v>50447748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50447759</v>
      </c>
      <c r="C42">
        <v>50447747</v>
      </c>
      <c r="D42">
        <v>46170624</v>
      </c>
      <c r="E42">
        <v>1</v>
      </c>
      <c r="F42">
        <v>1</v>
      </c>
      <c r="G42">
        <v>30570983</v>
      </c>
      <c r="H42">
        <v>2</v>
      </c>
      <c r="I42" t="s">
        <v>615</v>
      </c>
      <c r="J42" t="s">
        <v>616</v>
      </c>
      <c r="K42" t="s">
        <v>617</v>
      </c>
      <c r="L42">
        <v>1368</v>
      </c>
      <c r="N42">
        <v>1011</v>
      </c>
      <c r="O42" t="s">
        <v>611</v>
      </c>
      <c r="P42" t="s">
        <v>611</v>
      </c>
      <c r="Q42">
        <v>1</v>
      </c>
      <c r="X42">
        <v>0.37</v>
      </c>
      <c r="Y42">
        <v>0</v>
      </c>
      <c r="Z42">
        <v>0.28000000000000003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40</v>
      </c>
      <c r="AG42">
        <v>0.40700000000000003</v>
      </c>
      <c r="AH42">
        <v>2</v>
      </c>
      <c r="AI42">
        <v>50447751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50447757</v>
      </c>
      <c r="C43">
        <v>50447747</v>
      </c>
      <c r="D43">
        <v>46170144</v>
      </c>
      <c r="E43">
        <v>1</v>
      </c>
      <c r="F43">
        <v>1</v>
      </c>
      <c r="G43">
        <v>30570983</v>
      </c>
      <c r="H43">
        <v>2</v>
      </c>
      <c r="I43" t="s">
        <v>653</v>
      </c>
      <c r="J43" t="s">
        <v>654</v>
      </c>
      <c r="K43" t="s">
        <v>655</v>
      </c>
      <c r="L43">
        <v>1368</v>
      </c>
      <c r="N43">
        <v>1011</v>
      </c>
      <c r="O43" t="s">
        <v>611</v>
      </c>
      <c r="P43" t="s">
        <v>611</v>
      </c>
      <c r="Q43">
        <v>1</v>
      </c>
      <c r="X43">
        <v>0.32</v>
      </c>
      <c r="Y43">
        <v>0</v>
      </c>
      <c r="Z43">
        <v>245.8</v>
      </c>
      <c r="AA43">
        <v>16.93</v>
      </c>
      <c r="AB43">
        <v>0</v>
      </c>
      <c r="AC43">
        <v>0</v>
      </c>
      <c r="AD43">
        <v>1</v>
      </c>
      <c r="AE43">
        <v>0</v>
      </c>
      <c r="AF43" t="s">
        <v>40</v>
      </c>
      <c r="AG43">
        <v>0.35200000000000004</v>
      </c>
      <c r="AH43">
        <v>2</v>
      </c>
      <c r="AI43">
        <v>50447749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50447758</v>
      </c>
      <c r="C44">
        <v>50447747</v>
      </c>
      <c r="D44">
        <v>46170146</v>
      </c>
      <c r="E44">
        <v>1</v>
      </c>
      <c r="F44">
        <v>1</v>
      </c>
      <c r="G44">
        <v>30570983</v>
      </c>
      <c r="H44">
        <v>2</v>
      </c>
      <c r="I44" t="s">
        <v>656</v>
      </c>
      <c r="J44" t="s">
        <v>657</v>
      </c>
      <c r="K44" t="s">
        <v>658</v>
      </c>
      <c r="L44">
        <v>1368</v>
      </c>
      <c r="N44">
        <v>1011</v>
      </c>
      <c r="O44" t="s">
        <v>611</v>
      </c>
      <c r="P44" t="s">
        <v>611</v>
      </c>
      <c r="Q44">
        <v>1</v>
      </c>
      <c r="X44">
        <v>0.55000000000000004</v>
      </c>
      <c r="Y44">
        <v>0</v>
      </c>
      <c r="Z44">
        <v>308.38</v>
      </c>
      <c r="AA44">
        <v>16.93</v>
      </c>
      <c r="AB44">
        <v>0</v>
      </c>
      <c r="AC44">
        <v>0</v>
      </c>
      <c r="AD44">
        <v>1</v>
      </c>
      <c r="AE44">
        <v>0</v>
      </c>
      <c r="AF44" t="s">
        <v>40</v>
      </c>
      <c r="AG44">
        <v>0.60500000000000009</v>
      </c>
      <c r="AH44">
        <v>2</v>
      </c>
      <c r="AI44">
        <v>50447750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50447760</v>
      </c>
      <c r="C45">
        <v>50447747</v>
      </c>
      <c r="D45">
        <v>46170872</v>
      </c>
      <c r="E45">
        <v>1</v>
      </c>
      <c r="F45">
        <v>1</v>
      </c>
      <c r="G45">
        <v>30570983</v>
      </c>
      <c r="H45">
        <v>2</v>
      </c>
      <c r="I45" t="s">
        <v>659</v>
      </c>
      <c r="J45" t="s">
        <v>660</v>
      </c>
      <c r="K45" t="s">
        <v>661</v>
      </c>
      <c r="L45">
        <v>1368</v>
      </c>
      <c r="N45">
        <v>1011</v>
      </c>
      <c r="O45" t="s">
        <v>611</v>
      </c>
      <c r="P45" t="s">
        <v>611</v>
      </c>
      <c r="Q45">
        <v>1</v>
      </c>
      <c r="X45">
        <v>0.32</v>
      </c>
      <c r="Y45">
        <v>0</v>
      </c>
      <c r="Z45">
        <v>119.92</v>
      </c>
      <c r="AA45">
        <v>12.62</v>
      </c>
      <c r="AB45">
        <v>0</v>
      </c>
      <c r="AC45">
        <v>0</v>
      </c>
      <c r="AD45">
        <v>1</v>
      </c>
      <c r="AE45">
        <v>0</v>
      </c>
      <c r="AF45" t="s">
        <v>40</v>
      </c>
      <c r="AG45">
        <v>0.35200000000000004</v>
      </c>
      <c r="AH45">
        <v>2</v>
      </c>
      <c r="AI45">
        <v>50447752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50447761</v>
      </c>
      <c r="C46">
        <v>50447747</v>
      </c>
      <c r="D46">
        <v>46170905</v>
      </c>
      <c r="E46">
        <v>1</v>
      </c>
      <c r="F46">
        <v>1</v>
      </c>
      <c r="G46">
        <v>30570983</v>
      </c>
      <c r="H46">
        <v>2</v>
      </c>
      <c r="I46" t="s">
        <v>662</v>
      </c>
      <c r="J46" t="s">
        <v>663</v>
      </c>
      <c r="K46" t="s">
        <v>664</v>
      </c>
      <c r="L46">
        <v>1368</v>
      </c>
      <c r="N46">
        <v>1011</v>
      </c>
      <c r="O46" t="s">
        <v>611</v>
      </c>
      <c r="P46" t="s">
        <v>611</v>
      </c>
      <c r="Q46">
        <v>1</v>
      </c>
      <c r="X46">
        <v>0.55000000000000004</v>
      </c>
      <c r="Y46">
        <v>0</v>
      </c>
      <c r="Z46">
        <v>25.75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40</v>
      </c>
      <c r="AG46">
        <v>0.60500000000000009</v>
      </c>
      <c r="AH46">
        <v>2</v>
      </c>
      <c r="AI46">
        <v>50447753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ROW(Source!A37)</f>
        <v>37</v>
      </c>
      <c r="B47">
        <v>50447762</v>
      </c>
      <c r="C47">
        <v>50447747</v>
      </c>
      <c r="D47">
        <v>31110524</v>
      </c>
      <c r="E47">
        <v>1</v>
      </c>
      <c r="F47">
        <v>1</v>
      </c>
      <c r="G47">
        <v>30570983</v>
      </c>
      <c r="H47">
        <v>3</v>
      </c>
      <c r="I47" t="s">
        <v>636</v>
      </c>
      <c r="J47" t="s">
        <v>637</v>
      </c>
      <c r="K47" t="s">
        <v>638</v>
      </c>
      <c r="L47">
        <v>1339</v>
      </c>
      <c r="N47">
        <v>1007</v>
      </c>
      <c r="O47" t="s">
        <v>115</v>
      </c>
      <c r="P47" t="s">
        <v>115</v>
      </c>
      <c r="Q47">
        <v>1</v>
      </c>
      <c r="X47">
        <v>2.6100000000000002E-2</v>
      </c>
      <c r="Y47">
        <v>53.57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2.6100000000000002E-2</v>
      </c>
      <c r="AH47">
        <v>2</v>
      </c>
      <c r="AI47">
        <v>50447754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ROW(Source!A37)</f>
        <v>37</v>
      </c>
      <c r="B48">
        <v>50447763</v>
      </c>
      <c r="C48">
        <v>50447747</v>
      </c>
      <c r="D48">
        <v>46136155</v>
      </c>
      <c r="E48">
        <v>1</v>
      </c>
      <c r="F48">
        <v>1</v>
      </c>
      <c r="G48">
        <v>30570983</v>
      </c>
      <c r="H48">
        <v>3</v>
      </c>
      <c r="I48" t="s">
        <v>639</v>
      </c>
      <c r="J48" t="s">
        <v>640</v>
      </c>
      <c r="K48" t="s">
        <v>641</v>
      </c>
      <c r="L48">
        <v>1339</v>
      </c>
      <c r="N48">
        <v>1007</v>
      </c>
      <c r="O48" t="s">
        <v>115</v>
      </c>
      <c r="P48" t="s">
        <v>115</v>
      </c>
      <c r="Q48">
        <v>1</v>
      </c>
      <c r="X48">
        <v>0.1895</v>
      </c>
      <c r="Y48">
        <v>5.91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0.1895</v>
      </c>
      <c r="AH48">
        <v>2</v>
      </c>
      <c r="AI48">
        <v>50447755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ROW(Source!A38)</f>
        <v>38</v>
      </c>
      <c r="B49">
        <v>50447756</v>
      </c>
      <c r="C49">
        <v>50447747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605</v>
      </c>
      <c r="J49" t="s">
        <v>3</v>
      </c>
      <c r="K49" t="s">
        <v>606</v>
      </c>
      <c r="L49">
        <v>1191</v>
      </c>
      <c r="N49">
        <v>1013</v>
      </c>
      <c r="O49" t="s">
        <v>607</v>
      </c>
      <c r="P49" t="s">
        <v>607</v>
      </c>
      <c r="Q49">
        <v>1</v>
      </c>
      <c r="X49">
        <v>0.71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40</v>
      </c>
      <c r="AG49">
        <v>0.78100000000000003</v>
      </c>
      <c r="AH49">
        <v>2</v>
      </c>
      <c r="AI49">
        <v>50447748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ROW(Source!A38)</f>
        <v>38</v>
      </c>
      <c r="B50">
        <v>50447759</v>
      </c>
      <c r="C50">
        <v>50447747</v>
      </c>
      <c r="D50">
        <v>46170624</v>
      </c>
      <c r="E50">
        <v>1</v>
      </c>
      <c r="F50">
        <v>1</v>
      </c>
      <c r="G50">
        <v>30570983</v>
      </c>
      <c r="H50">
        <v>2</v>
      </c>
      <c r="I50" t="s">
        <v>615</v>
      </c>
      <c r="J50" t="s">
        <v>616</v>
      </c>
      <c r="K50" t="s">
        <v>617</v>
      </c>
      <c r="L50">
        <v>1368</v>
      </c>
      <c r="N50">
        <v>1011</v>
      </c>
      <c r="O50" t="s">
        <v>611</v>
      </c>
      <c r="P50" t="s">
        <v>611</v>
      </c>
      <c r="Q50">
        <v>1</v>
      </c>
      <c r="X50">
        <v>0.37</v>
      </c>
      <c r="Y50">
        <v>0</v>
      </c>
      <c r="Z50">
        <v>0.28000000000000003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40</v>
      </c>
      <c r="AG50">
        <v>0.40700000000000003</v>
      </c>
      <c r="AH50">
        <v>2</v>
      </c>
      <c r="AI50">
        <v>50447751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ROW(Source!A38)</f>
        <v>38</v>
      </c>
      <c r="B51">
        <v>50447757</v>
      </c>
      <c r="C51">
        <v>50447747</v>
      </c>
      <c r="D51">
        <v>46170144</v>
      </c>
      <c r="E51">
        <v>1</v>
      </c>
      <c r="F51">
        <v>1</v>
      </c>
      <c r="G51">
        <v>30570983</v>
      </c>
      <c r="H51">
        <v>2</v>
      </c>
      <c r="I51" t="s">
        <v>653</v>
      </c>
      <c r="J51" t="s">
        <v>654</v>
      </c>
      <c r="K51" t="s">
        <v>655</v>
      </c>
      <c r="L51">
        <v>1368</v>
      </c>
      <c r="N51">
        <v>1011</v>
      </c>
      <c r="O51" t="s">
        <v>611</v>
      </c>
      <c r="P51" t="s">
        <v>611</v>
      </c>
      <c r="Q51">
        <v>1</v>
      </c>
      <c r="X51">
        <v>0.32</v>
      </c>
      <c r="Y51">
        <v>0</v>
      </c>
      <c r="Z51">
        <v>245.8</v>
      </c>
      <c r="AA51">
        <v>16.93</v>
      </c>
      <c r="AB51">
        <v>0</v>
      </c>
      <c r="AC51">
        <v>0</v>
      </c>
      <c r="AD51">
        <v>1</v>
      </c>
      <c r="AE51">
        <v>0</v>
      </c>
      <c r="AF51" t="s">
        <v>40</v>
      </c>
      <c r="AG51">
        <v>0.35200000000000004</v>
      </c>
      <c r="AH51">
        <v>2</v>
      </c>
      <c r="AI51">
        <v>50447749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ROW(Source!A38)</f>
        <v>38</v>
      </c>
      <c r="B52">
        <v>50447758</v>
      </c>
      <c r="C52">
        <v>50447747</v>
      </c>
      <c r="D52">
        <v>46170146</v>
      </c>
      <c r="E52">
        <v>1</v>
      </c>
      <c r="F52">
        <v>1</v>
      </c>
      <c r="G52">
        <v>30570983</v>
      </c>
      <c r="H52">
        <v>2</v>
      </c>
      <c r="I52" t="s">
        <v>656</v>
      </c>
      <c r="J52" t="s">
        <v>657</v>
      </c>
      <c r="K52" t="s">
        <v>658</v>
      </c>
      <c r="L52">
        <v>1368</v>
      </c>
      <c r="N52">
        <v>1011</v>
      </c>
      <c r="O52" t="s">
        <v>611</v>
      </c>
      <c r="P52" t="s">
        <v>611</v>
      </c>
      <c r="Q52">
        <v>1</v>
      </c>
      <c r="X52">
        <v>0.55000000000000004</v>
      </c>
      <c r="Y52">
        <v>0</v>
      </c>
      <c r="Z52">
        <v>308.38</v>
      </c>
      <c r="AA52">
        <v>16.93</v>
      </c>
      <c r="AB52">
        <v>0</v>
      </c>
      <c r="AC52">
        <v>0</v>
      </c>
      <c r="AD52">
        <v>1</v>
      </c>
      <c r="AE52">
        <v>0</v>
      </c>
      <c r="AF52" t="s">
        <v>40</v>
      </c>
      <c r="AG52">
        <v>0.60500000000000009</v>
      </c>
      <c r="AH52">
        <v>2</v>
      </c>
      <c r="AI52">
        <v>50447750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ROW(Source!A38)</f>
        <v>38</v>
      </c>
      <c r="B53">
        <v>50447760</v>
      </c>
      <c r="C53">
        <v>50447747</v>
      </c>
      <c r="D53">
        <v>46170872</v>
      </c>
      <c r="E53">
        <v>1</v>
      </c>
      <c r="F53">
        <v>1</v>
      </c>
      <c r="G53">
        <v>30570983</v>
      </c>
      <c r="H53">
        <v>2</v>
      </c>
      <c r="I53" t="s">
        <v>659</v>
      </c>
      <c r="J53" t="s">
        <v>660</v>
      </c>
      <c r="K53" t="s">
        <v>661</v>
      </c>
      <c r="L53">
        <v>1368</v>
      </c>
      <c r="N53">
        <v>1011</v>
      </c>
      <c r="O53" t="s">
        <v>611</v>
      </c>
      <c r="P53" t="s">
        <v>611</v>
      </c>
      <c r="Q53">
        <v>1</v>
      </c>
      <c r="X53">
        <v>0.32</v>
      </c>
      <c r="Y53">
        <v>0</v>
      </c>
      <c r="Z53">
        <v>119.92</v>
      </c>
      <c r="AA53">
        <v>12.62</v>
      </c>
      <c r="AB53">
        <v>0</v>
      </c>
      <c r="AC53">
        <v>0</v>
      </c>
      <c r="AD53">
        <v>1</v>
      </c>
      <c r="AE53">
        <v>0</v>
      </c>
      <c r="AF53" t="s">
        <v>40</v>
      </c>
      <c r="AG53">
        <v>0.35200000000000004</v>
      </c>
      <c r="AH53">
        <v>2</v>
      </c>
      <c r="AI53">
        <v>50447752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ROW(Source!A38)</f>
        <v>38</v>
      </c>
      <c r="B54">
        <v>50447761</v>
      </c>
      <c r="C54">
        <v>50447747</v>
      </c>
      <c r="D54">
        <v>46170905</v>
      </c>
      <c r="E54">
        <v>1</v>
      </c>
      <c r="F54">
        <v>1</v>
      </c>
      <c r="G54">
        <v>30570983</v>
      </c>
      <c r="H54">
        <v>2</v>
      </c>
      <c r="I54" t="s">
        <v>662</v>
      </c>
      <c r="J54" t="s">
        <v>663</v>
      </c>
      <c r="K54" t="s">
        <v>664</v>
      </c>
      <c r="L54">
        <v>1368</v>
      </c>
      <c r="N54">
        <v>1011</v>
      </c>
      <c r="O54" t="s">
        <v>611</v>
      </c>
      <c r="P54" t="s">
        <v>611</v>
      </c>
      <c r="Q54">
        <v>1</v>
      </c>
      <c r="X54">
        <v>0.55000000000000004</v>
      </c>
      <c r="Y54">
        <v>0</v>
      </c>
      <c r="Z54">
        <v>25.75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40</v>
      </c>
      <c r="AG54">
        <v>0.60500000000000009</v>
      </c>
      <c r="AH54">
        <v>2</v>
      </c>
      <c r="AI54">
        <v>50447753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ROW(Source!A38)</f>
        <v>38</v>
      </c>
      <c r="B55">
        <v>50447762</v>
      </c>
      <c r="C55">
        <v>50447747</v>
      </c>
      <c r="D55">
        <v>31110524</v>
      </c>
      <c r="E55">
        <v>1</v>
      </c>
      <c r="F55">
        <v>1</v>
      </c>
      <c r="G55">
        <v>30570983</v>
      </c>
      <c r="H55">
        <v>3</v>
      </c>
      <c r="I55" t="s">
        <v>636</v>
      </c>
      <c r="J55" t="s">
        <v>637</v>
      </c>
      <c r="K55" t="s">
        <v>638</v>
      </c>
      <c r="L55">
        <v>1339</v>
      </c>
      <c r="N55">
        <v>1007</v>
      </c>
      <c r="O55" t="s">
        <v>115</v>
      </c>
      <c r="P55" t="s">
        <v>115</v>
      </c>
      <c r="Q55">
        <v>1</v>
      </c>
      <c r="X55">
        <v>2.6100000000000002E-2</v>
      </c>
      <c r="Y55">
        <v>53.57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2.6100000000000002E-2</v>
      </c>
      <c r="AH55">
        <v>2</v>
      </c>
      <c r="AI55">
        <v>50447754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ROW(Source!A38)</f>
        <v>38</v>
      </c>
      <c r="B56">
        <v>50447763</v>
      </c>
      <c r="C56">
        <v>50447747</v>
      </c>
      <c r="D56">
        <v>46136155</v>
      </c>
      <c r="E56">
        <v>1</v>
      </c>
      <c r="F56">
        <v>1</v>
      </c>
      <c r="G56">
        <v>30570983</v>
      </c>
      <c r="H56">
        <v>3</v>
      </c>
      <c r="I56" t="s">
        <v>639</v>
      </c>
      <c r="J56" t="s">
        <v>640</v>
      </c>
      <c r="K56" t="s">
        <v>641</v>
      </c>
      <c r="L56">
        <v>1339</v>
      </c>
      <c r="N56">
        <v>1007</v>
      </c>
      <c r="O56" t="s">
        <v>115</v>
      </c>
      <c r="P56" t="s">
        <v>115</v>
      </c>
      <c r="Q56">
        <v>1</v>
      </c>
      <c r="X56">
        <v>0.1895</v>
      </c>
      <c r="Y56">
        <v>5.91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0.1895</v>
      </c>
      <c r="AH56">
        <v>2</v>
      </c>
      <c r="AI56">
        <v>50447755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ROW(Source!A39)</f>
        <v>39</v>
      </c>
      <c r="B57">
        <v>50447770</v>
      </c>
      <c r="C57">
        <v>50447764</v>
      </c>
      <c r="D57">
        <v>40404405</v>
      </c>
      <c r="E57">
        <v>30570983</v>
      </c>
      <c r="F57">
        <v>1</v>
      </c>
      <c r="G57">
        <v>30570983</v>
      </c>
      <c r="H57">
        <v>1</v>
      </c>
      <c r="I57" t="s">
        <v>605</v>
      </c>
      <c r="J57" t="s">
        <v>3</v>
      </c>
      <c r="K57" t="s">
        <v>606</v>
      </c>
      <c r="L57">
        <v>1191</v>
      </c>
      <c r="N57">
        <v>1013</v>
      </c>
      <c r="O57" t="s">
        <v>607</v>
      </c>
      <c r="P57" t="s">
        <v>607</v>
      </c>
      <c r="Q57">
        <v>1</v>
      </c>
      <c r="X57">
        <v>155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40</v>
      </c>
      <c r="AG57">
        <v>170.5</v>
      </c>
      <c r="AH57">
        <v>2</v>
      </c>
      <c r="AI57">
        <v>50447765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ROW(Source!A39)</f>
        <v>39</v>
      </c>
      <c r="B58">
        <v>50447771</v>
      </c>
      <c r="C58">
        <v>50447764</v>
      </c>
      <c r="D58">
        <v>46170529</v>
      </c>
      <c r="E58">
        <v>1</v>
      </c>
      <c r="F58">
        <v>1</v>
      </c>
      <c r="G58">
        <v>30570983</v>
      </c>
      <c r="H58">
        <v>2</v>
      </c>
      <c r="I58" t="s">
        <v>665</v>
      </c>
      <c r="J58" t="s">
        <v>666</v>
      </c>
      <c r="K58" t="s">
        <v>667</v>
      </c>
      <c r="L58">
        <v>1368</v>
      </c>
      <c r="N58">
        <v>1011</v>
      </c>
      <c r="O58" t="s">
        <v>611</v>
      </c>
      <c r="P58" t="s">
        <v>611</v>
      </c>
      <c r="Q58">
        <v>1</v>
      </c>
      <c r="X58">
        <v>37.5</v>
      </c>
      <c r="Y58">
        <v>0</v>
      </c>
      <c r="Z58">
        <v>41.45</v>
      </c>
      <c r="AA58">
        <v>12.62</v>
      </c>
      <c r="AB58">
        <v>0</v>
      </c>
      <c r="AC58">
        <v>0</v>
      </c>
      <c r="AD58">
        <v>1</v>
      </c>
      <c r="AE58">
        <v>0</v>
      </c>
      <c r="AF58" t="s">
        <v>40</v>
      </c>
      <c r="AG58">
        <v>41.25</v>
      </c>
      <c r="AH58">
        <v>2</v>
      </c>
      <c r="AI58">
        <v>50447766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ROW(Source!A39)</f>
        <v>39</v>
      </c>
      <c r="B59">
        <v>50447772</v>
      </c>
      <c r="C59">
        <v>50447764</v>
      </c>
      <c r="D59">
        <v>46170942</v>
      </c>
      <c r="E59">
        <v>1</v>
      </c>
      <c r="F59">
        <v>1</v>
      </c>
      <c r="G59">
        <v>30570983</v>
      </c>
      <c r="H59">
        <v>2</v>
      </c>
      <c r="I59" t="s">
        <v>668</v>
      </c>
      <c r="J59" t="s">
        <v>669</v>
      </c>
      <c r="K59" t="s">
        <v>670</v>
      </c>
      <c r="L59">
        <v>1368</v>
      </c>
      <c r="N59">
        <v>1011</v>
      </c>
      <c r="O59" t="s">
        <v>611</v>
      </c>
      <c r="P59" t="s">
        <v>611</v>
      </c>
      <c r="Q59">
        <v>1</v>
      </c>
      <c r="X59">
        <v>75</v>
      </c>
      <c r="Y59">
        <v>0</v>
      </c>
      <c r="Z59">
        <v>0.5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40</v>
      </c>
      <c r="AG59">
        <v>82.5</v>
      </c>
      <c r="AH59">
        <v>2</v>
      </c>
      <c r="AI59">
        <v>50447767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ROW(Source!A39)</f>
        <v>39</v>
      </c>
      <c r="B60">
        <v>50447773</v>
      </c>
      <c r="C60">
        <v>50447764</v>
      </c>
      <c r="D60">
        <v>46170381</v>
      </c>
      <c r="E60">
        <v>1</v>
      </c>
      <c r="F60">
        <v>1</v>
      </c>
      <c r="G60">
        <v>30570983</v>
      </c>
      <c r="H60">
        <v>2</v>
      </c>
      <c r="I60" t="s">
        <v>671</v>
      </c>
      <c r="J60" t="s">
        <v>672</v>
      </c>
      <c r="K60" t="s">
        <v>673</v>
      </c>
      <c r="L60">
        <v>1368</v>
      </c>
      <c r="N60">
        <v>1011</v>
      </c>
      <c r="O60" t="s">
        <v>611</v>
      </c>
      <c r="P60" t="s">
        <v>611</v>
      </c>
      <c r="Q60">
        <v>1</v>
      </c>
      <c r="X60">
        <v>1.55</v>
      </c>
      <c r="Y60">
        <v>0</v>
      </c>
      <c r="Z60">
        <v>219.56</v>
      </c>
      <c r="AA60">
        <v>18.62</v>
      </c>
      <c r="AB60">
        <v>0</v>
      </c>
      <c r="AC60">
        <v>0</v>
      </c>
      <c r="AD60">
        <v>1</v>
      </c>
      <c r="AE60">
        <v>0</v>
      </c>
      <c r="AF60" t="s">
        <v>40</v>
      </c>
      <c r="AG60">
        <v>1.7050000000000003</v>
      </c>
      <c r="AH60">
        <v>2</v>
      </c>
      <c r="AI60">
        <v>50447768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ROW(Source!A39)</f>
        <v>39</v>
      </c>
      <c r="B61">
        <v>50447774</v>
      </c>
      <c r="C61">
        <v>50447764</v>
      </c>
      <c r="D61">
        <v>40406154</v>
      </c>
      <c r="E61">
        <v>30570983</v>
      </c>
      <c r="F61">
        <v>1</v>
      </c>
      <c r="G61">
        <v>30570983</v>
      </c>
      <c r="H61">
        <v>2</v>
      </c>
      <c r="I61" t="s">
        <v>674</v>
      </c>
      <c r="J61" t="s">
        <v>3</v>
      </c>
      <c r="K61" t="s">
        <v>675</v>
      </c>
      <c r="L61">
        <v>1344</v>
      </c>
      <c r="N61">
        <v>1008</v>
      </c>
      <c r="O61" t="s">
        <v>676</v>
      </c>
      <c r="P61" t="s">
        <v>676</v>
      </c>
      <c r="Q61">
        <v>1</v>
      </c>
      <c r="X61">
        <v>3.74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40</v>
      </c>
      <c r="AG61">
        <v>4.1140000000000008</v>
      </c>
      <c r="AH61">
        <v>2</v>
      </c>
      <c r="AI61">
        <v>50447769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ROW(Source!A40)</f>
        <v>40</v>
      </c>
      <c r="B62">
        <v>50447770</v>
      </c>
      <c r="C62">
        <v>50447764</v>
      </c>
      <c r="D62">
        <v>40404405</v>
      </c>
      <c r="E62">
        <v>30570983</v>
      </c>
      <c r="F62">
        <v>1</v>
      </c>
      <c r="G62">
        <v>30570983</v>
      </c>
      <c r="H62">
        <v>1</v>
      </c>
      <c r="I62" t="s">
        <v>605</v>
      </c>
      <c r="J62" t="s">
        <v>3</v>
      </c>
      <c r="K62" t="s">
        <v>606</v>
      </c>
      <c r="L62">
        <v>1191</v>
      </c>
      <c r="N62">
        <v>1013</v>
      </c>
      <c r="O62" t="s">
        <v>607</v>
      </c>
      <c r="P62" t="s">
        <v>607</v>
      </c>
      <c r="Q62">
        <v>1</v>
      </c>
      <c r="X62">
        <v>155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40</v>
      </c>
      <c r="AG62">
        <v>170.5</v>
      </c>
      <c r="AH62">
        <v>2</v>
      </c>
      <c r="AI62">
        <v>50447765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ROW(Source!A40)</f>
        <v>40</v>
      </c>
      <c r="B63">
        <v>50447771</v>
      </c>
      <c r="C63">
        <v>50447764</v>
      </c>
      <c r="D63">
        <v>46170529</v>
      </c>
      <c r="E63">
        <v>1</v>
      </c>
      <c r="F63">
        <v>1</v>
      </c>
      <c r="G63">
        <v>30570983</v>
      </c>
      <c r="H63">
        <v>2</v>
      </c>
      <c r="I63" t="s">
        <v>665</v>
      </c>
      <c r="J63" t="s">
        <v>666</v>
      </c>
      <c r="K63" t="s">
        <v>667</v>
      </c>
      <c r="L63">
        <v>1368</v>
      </c>
      <c r="N63">
        <v>1011</v>
      </c>
      <c r="O63" t="s">
        <v>611</v>
      </c>
      <c r="P63" t="s">
        <v>611</v>
      </c>
      <c r="Q63">
        <v>1</v>
      </c>
      <c r="X63">
        <v>37.5</v>
      </c>
      <c r="Y63">
        <v>0</v>
      </c>
      <c r="Z63">
        <v>41.45</v>
      </c>
      <c r="AA63">
        <v>12.62</v>
      </c>
      <c r="AB63">
        <v>0</v>
      </c>
      <c r="AC63">
        <v>0</v>
      </c>
      <c r="AD63">
        <v>1</v>
      </c>
      <c r="AE63">
        <v>0</v>
      </c>
      <c r="AF63" t="s">
        <v>40</v>
      </c>
      <c r="AG63">
        <v>41.25</v>
      </c>
      <c r="AH63">
        <v>2</v>
      </c>
      <c r="AI63">
        <v>50447766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ROW(Source!A40)</f>
        <v>40</v>
      </c>
      <c r="B64">
        <v>50447772</v>
      </c>
      <c r="C64">
        <v>50447764</v>
      </c>
      <c r="D64">
        <v>46170942</v>
      </c>
      <c r="E64">
        <v>1</v>
      </c>
      <c r="F64">
        <v>1</v>
      </c>
      <c r="G64">
        <v>30570983</v>
      </c>
      <c r="H64">
        <v>2</v>
      </c>
      <c r="I64" t="s">
        <v>668</v>
      </c>
      <c r="J64" t="s">
        <v>669</v>
      </c>
      <c r="K64" t="s">
        <v>670</v>
      </c>
      <c r="L64">
        <v>1368</v>
      </c>
      <c r="N64">
        <v>1011</v>
      </c>
      <c r="O64" t="s">
        <v>611</v>
      </c>
      <c r="P64" t="s">
        <v>611</v>
      </c>
      <c r="Q64">
        <v>1</v>
      </c>
      <c r="X64">
        <v>75</v>
      </c>
      <c r="Y64">
        <v>0</v>
      </c>
      <c r="Z64">
        <v>0.5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40</v>
      </c>
      <c r="AG64">
        <v>82.5</v>
      </c>
      <c r="AH64">
        <v>2</v>
      </c>
      <c r="AI64">
        <v>50447767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ROW(Source!A40)</f>
        <v>40</v>
      </c>
      <c r="B65">
        <v>50447773</v>
      </c>
      <c r="C65">
        <v>50447764</v>
      </c>
      <c r="D65">
        <v>46170381</v>
      </c>
      <c r="E65">
        <v>1</v>
      </c>
      <c r="F65">
        <v>1</v>
      </c>
      <c r="G65">
        <v>30570983</v>
      </c>
      <c r="H65">
        <v>2</v>
      </c>
      <c r="I65" t="s">
        <v>671</v>
      </c>
      <c r="J65" t="s">
        <v>672</v>
      </c>
      <c r="K65" t="s">
        <v>673</v>
      </c>
      <c r="L65">
        <v>1368</v>
      </c>
      <c r="N65">
        <v>1011</v>
      </c>
      <c r="O65" t="s">
        <v>611</v>
      </c>
      <c r="P65" t="s">
        <v>611</v>
      </c>
      <c r="Q65">
        <v>1</v>
      </c>
      <c r="X65">
        <v>1.55</v>
      </c>
      <c r="Y65">
        <v>0</v>
      </c>
      <c r="Z65">
        <v>219.56</v>
      </c>
      <c r="AA65">
        <v>18.62</v>
      </c>
      <c r="AB65">
        <v>0</v>
      </c>
      <c r="AC65">
        <v>0</v>
      </c>
      <c r="AD65">
        <v>1</v>
      </c>
      <c r="AE65">
        <v>0</v>
      </c>
      <c r="AF65" t="s">
        <v>40</v>
      </c>
      <c r="AG65">
        <v>1.7050000000000003</v>
      </c>
      <c r="AH65">
        <v>2</v>
      </c>
      <c r="AI65">
        <v>50447768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ROW(Source!A40)</f>
        <v>40</v>
      </c>
      <c r="B66">
        <v>50447774</v>
      </c>
      <c r="C66">
        <v>50447764</v>
      </c>
      <c r="D66">
        <v>40406154</v>
      </c>
      <c r="E66">
        <v>30570983</v>
      </c>
      <c r="F66">
        <v>1</v>
      </c>
      <c r="G66">
        <v>30570983</v>
      </c>
      <c r="H66">
        <v>2</v>
      </c>
      <c r="I66" t="s">
        <v>674</v>
      </c>
      <c r="J66" t="s">
        <v>3</v>
      </c>
      <c r="K66" t="s">
        <v>675</v>
      </c>
      <c r="L66">
        <v>1344</v>
      </c>
      <c r="N66">
        <v>1008</v>
      </c>
      <c r="O66" t="s">
        <v>676</v>
      </c>
      <c r="P66" t="s">
        <v>676</v>
      </c>
      <c r="Q66">
        <v>1</v>
      </c>
      <c r="X66">
        <v>3.74</v>
      </c>
      <c r="Y66">
        <v>0</v>
      </c>
      <c r="Z66">
        <v>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40</v>
      </c>
      <c r="AG66">
        <v>4.1140000000000008</v>
      </c>
      <c r="AH66">
        <v>2</v>
      </c>
      <c r="AI66">
        <v>50447769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ROW(Source!A41)</f>
        <v>41</v>
      </c>
      <c r="B67">
        <v>50447780</v>
      </c>
      <c r="C67">
        <v>50447775</v>
      </c>
      <c r="D67">
        <v>40404405</v>
      </c>
      <c r="E67">
        <v>30570983</v>
      </c>
      <c r="F67">
        <v>1</v>
      </c>
      <c r="G67">
        <v>30570983</v>
      </c>
      <c r="H67">
        <v>1</v>
      </c>
      <c r="I67" t="s">
        <v>605</v>
      </c>
      <c r="J67" t="s">
        <v>3</v>
      </c>
      <c r="K67" t="s">
        <v>606</v>
      </c>
      <c r="L67">
        <v>1191</v>
      </c>
      <c r="N67">
        <v>1013</v>
      </c>
      <c r="O67" t="s">
        <v>607</v>
      </c>
      <c r="P67" t="s">
        <v>607</v>
      </c>
      <c r="Q67">
        <v>1</v>
      </c>
      <c r="X67">
        <v>11.7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40</v>
      </c>
      <c r="AG67">
        <v>12.870000000000001</v>
      </c>
      <c r="AH67">
        <v>2</v>
      </c>
      <c r="AI67">
        <v>50447776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ROW(Source!A41)</f>
        <v>41</v>
      </c>
      <c r="B68">
        <v>50447781</v>
      </c>
      <c r="C68">
        <v>50447775</v>
      </c>
      <c r="D68">
        <v>46170180</v>
      </c>
      <c r="E68">
        <v>1</v>
      </c>
      <c r="F68">
        <v>1</v>
      </c>
      <c r="G68">
        <v>30570983</v>
      </c>
      <c r="H68">
        <v>2</v>
      </c>
      <c r="I68" t="s">
        <v>677</v>
      </c>
      <c r="J68" t="s">
        <v>678</v>
      </c>
      <c r="K68" t="s">
        <v>679</v>
      </c>
      <c r="L68">
        <v>1368</v>
      </c>
      <c r="N68">
        <v>1011</v>
      </c>
      <c r="O68" t="s">
        <v>611</v>
      </c>
      <c r="P68" t="s">
        <v>611</v>
      </c>
      <c r="Q68">
        <v>1</v>
      </c>
      <c r="X68">
        <v>1.26</v>
      </c>
      <c r="Y68">
        <v>0</v>
      </c>
      <c r="Z68">
        <v>120.32</v>
      </c>
      <c r="AA68">
        <v>12.62</v>
      </c>
      <c r="AB68">
        <v>0</v>
      </c>
      <c r="AC68">
        <v>0</v>
      </c>
      <c r="AD68">
        <v>1</v>
      </c>
      <c r="AE68">
        <v>0</v>
      </c>
      <c r="AF68" t="s">
        <v>40</v>
      </c>
      <c r="AG68">
        <v>1.3860000000000001</v>
      </c>
      <c r="AH68">
        <v>2</v>
      </c>
      <c r="AI68">
        <v>50447777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ROW(Source!A41)</f>
        <v>41</v>
      </c>
      <c r="B69">
        <v>50447782</v>
      </c>
      <c r="C69">
        <v>50447775</v>
      </c>
      <c r="D69">
        <v>46170381</v>
      </c>
      <c r="E69">
        <v>1</v>
      </c>
      <c r="F69">
        <v>1</v>
      </c>
      <c r="G69">
        <v>30570983</v>
      </c>
      <c r="H69">
        <v>2</v>
      </c>
      <c r="I69" t="s">
        <v>671</v>
      </c>
      <c r="J69" t="s">
        <v>672</v>
      </c>
      <c r="K69" t="s">
        <v>673</v>
      </c>
      <c r="L69">
        <v>1368</v>
      </c>
      <c r="N69">
        <v>1011</v>
      </c>
      <c r="O69" t="s">
        <v>611</v>
      </c>
      <c r="P69" t="s">
        <v>611</v>
      </c>
      <c r="Q69">
        <v>1</v>
      </c>
      <c r="X69">
        <v>1.7</v>
      </c>
      <c r="Y69">
        <v>0</v>
      </c>
      <c r="Z69">
        <v>219.56</v>
      </c>
      <c r="AA69">
        <v>18.62</v>
      </c>
      <c r="AB69">
        <v>0</v>
      </c>
      <c r="AC69">
        <v>0</v>
      </c>
      <c r="AD69">
        <v>1</v>
      </c>
      <c r="AE69">
        <v>0</v>
      </c>
      <c r="AF69" t="s">
        <v>40</v>
      </c>
      <c r="AG69">
        <v>1.87</v>
      </c>
      <c r="AH69">
        <v>2</v>
      </c>
      <c r="AI69">
        <v>50447778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ROW(Source!A41)</f>
        <v>41</v>
      </c>
      <c r="B70">
        <v>50447783</v>
      </c>
      <c r="C70">
        <v>50447775</v>
      </c>
      <c r="D70">
        <v>40406154</v>
      </c>
      <c r="E70">
        <v>30570983</v>
      </c>
      <c r="F70">
        <v>1</v>
      </c>
      <c r="G70">
        <v>30570983</v>
      </c>
      <c r="H70">
        <v>2</v>
      </c>
      <c r="I70" t="s">
        <v>674</v>
      </c>
      <c r="J70" t="s">
        <v>3</v>
      </c>
      <c r="K70" t="s">
        <v>675</v>
      </c>
      <c r="L70">
        <v>1344</v>
      </c>
      <c r="N70">
        <v>1008</v>
      </c>
      <c r="O70" t="s">
        <v>676</v>
      </c>
      <c r="P70" t="s">
        <v>676</v>
      </c>
      <c r="Q70">
        <v>1</v>
      </c>
      <c r="X70">
        <v>42.41</v>
      </c>
      <c r="Y70">
        <v>0</v>
      </c>
      <c r="Z70">
        <v>1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40</v>
      </c>
      <c r="AG70">
        <v>46.651000000000003</v>
      </c>
      <c r="AH70">
        <v>2</v>
      </c>
      <c r="AI70">
        <v>50447779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ROW(Source!A42)</f>
        <v>42</v>
      </c>
      <c r="B71">
        <v>50447780</v>
      </c>
      <c r="C71">
        <v>50447775</v>
      </c>
      <c r="D71">
        <v>40404405</v>
      </c>
      <c r="E71">
        <v>30570983</v>
      </c>
      <c r="F71">
        <v>1</v>
      </c>
      <c r="G71">
        <v>30570983</v>
      </c>
      <c r="H71">
        <v>1</v>
      </c>
      <c r="I71" t="s">
        <v>605</v>
      </c>
      <c r="J71" t="s">
        <v>3</v>
      </c>
      <c r="K71" t="s">
        <v>606</v>
      </c>
      <c r="L71">
        <v>1191</v>
      </c>
      <c r="N71">
        <v>1013</v>
      </c>
      <c r="O71" t="s">
        <v>607</v>
      </c>
      <c r="P71" t="s">
        <v>607</v>
      </c>
      <c r="Q71">
        <v>1</v>
      </c>
      <c r="X71">
        <v>11.7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40</v>
      </c>
      <c r="AG71">
        <v>12.870000000000001</v>
      </c>
      <c r="AH71">
        <v>2</v>
      </c>
      <c r="AI71">
        <v>50447776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ROW(Source!A42)</f>
        <v>42</v>
      </c>
      <c r="B72">
        <v>50447781</v>
      </c>
      <c r="C72">
        <v>50447775</v>
      </c>
      <c r="D72">
        <v>46170180</v>
      </c>
      <c r="E72">
        <v>1</v>
      </c>
      <c r="F72">
        <v>1</v>
      </c>
      <c r="G72">
        <v>30570983</v>
      </c>
      <c r="H72">
        <v>2</v>
      </c>
      <c r="I72" t="s">
        <v>677</v>
      </c>
      <c r="J72" t="s">
        <v>678</v>
      </c>
      <c r="K72" t="s">
        <v>679</v>
      </c>
      <c r="L72">
        <v>1368</v>
      </c>
      <c r="N72">
        <v>1011</v>
      </c>
      <c r="O72" t="s">
        <v>611</v>
      </c>
      <c r="P72" t="s">
        <v>611</v>
      </c>
      <c r="Q72">
        <v>1</v>
      </c>
      <c r="X72">
        <v>1.26</v>
      </c>
      <c r="Y72">
        <v>0</v>
      </c>
      <c r="Z72">
        <v>120.32</v>
      </c>
      <c r="AA72">
        <v>12.62</v>
      </c>
      <c r="AB72">
        <v>0</v>
      </c>
      <c r="AC72">
        <v>0</v>
      </c>
      <c r="AD72">
        <v>1</v>
      </c>
      <c r="AE72">
        <v>0</v>
      </c>
      <c r="AF72" t="s">
        <v>40</v>
      </c>
      <c r="AG72">
        <v>1.3860000000000001</v>
      </c>
      <c r="AH72">
        <v>2</v>
      </c>
      <c r="AI72">
        <v>50447777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ROW(Source!A42)</f>
        <v>42</v>
      </c>
      <c r="B73">
        <v>50447782</v>
      </c>
      <c r="C73">
        <v>50447775</v>
      </c>
      <c r="D73">
        <v>46170381</v>
      </c>
      <c r="E73">
        <v>1</v>
      </c>
      <c r="F73">
        <v>1</v>
      </c>
      <c r="G73">
        <v>30570983</v>
      </c>
      <c r="H73">
        <v>2</v>
      </c>
      <c r="I73" t="s">
        <v>671</v>
      </c>
      <c r="J73" t="s">
        <v>672</v>
      </c>
      <c r="K73" t="s">
        <v>673</v>
      </c>
      <c r="L73">
        <v>1368</v>
      </c>
      <c r="N73">
        <v>1011</v>
      </c>
      <c r="O73" t="s">
        <v>611</v>
      </c>
      <c r="P73" t="s">
        <v>611</v>
      </c>
      <c r="Q73">
        <v>1</v>
      </c>
      <c r="X73">
        <v>1.7</v>
      </c>
      <c r="Y73">
        <v>0</v>
      </c>
      <c r="Z73">
        <v>219.56</v>
      </c>
      <c r="AA73">
        <v>18.62</v>
      </c>
      <c r="AB73">
        <v>0</v>
      </c>
      <c r="AC73">
        <v>0</v>
      </c>
      <c r="AD73">
        <v>1</v>
      </c>
      <c r="AE73">
        <v>0</v>
      </c>
      <c r="AF73" t="s">
        <v>40</v>
      </c>
      <c r="AG73">
        <v>1.87</v>
      </c>
      <c r="AH73">
        <v>2</v>
      </c>
      <c r="AI73">
        <v>50447778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ROW(Source!A42)</f>
        <v>42</v>
      </c>
      <c r="B74">
        <v>50447783</v>
      </c>
      <c r="C74">
        <v>50447775</v>
      </c>
      <c r="D74">
        <v>40406154</v>
      </c>
      <c r="E74">
        <v>30570983</v>
      </c>
      <c r="F74">
        <v>1</v>
      </c>
      <c r="G74">
        <v>30570983</v>
      </c>
      <c r="H74">
        <v>2</v>
      </c>
      <c r="I74" t="s">
        <v>674</v>
      </c>
      <c r="J74" t="s">
        <v>3</v>
      </c>
      <c r="K74" t="s">
        <v>675</v>
      </c>
      <c r="L74">
        <v>1344</v>
      </c>
      <c r="N74">
        <v>1008</v>
      </c>
      <c r="O74" t="s">
        <v>676</v>
      </c>
      <c r="P74" t="s">
        <v>676</v>
      </c>
      <c r="Q74">
        <v>1</v>
      </c>
      <c r="X74">
        <v>42.41</v>
      </c>
      <c r="Y74">
        <v>0</v>
      </c>
      <c r="Z74">
        <v>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40</v>
      </c>
      <c r="AG74">
        <v>46.651000000000003</v>
      </c>
      <c r="AH74">
        <v>2</v>
      </c>
      <c r="AI74">
        <v>50447779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ROW(Source!A43)</f>
        <v>43</v>
      </c>
      <c r="B75">
        <v>50447786</v>
      </c>
      <c r="C75">
        <v>50447784</v>
      </c>
      <c r="D75">
        <v>40406154</v>
      </c>
      <c r="E75">
        <v>30570983</v>
      </c>
      <c r="F75">
        <v>1</v>
      </c>
      <c r="G75">
        <v>30570983</v>
      </c>
      <c r="H75">
        <v>2</v>
      </c>
      <c r="I75" t="s">
        <v>674</v>
      </c>
      <c r="J75" t="s">
        <v>3</v>
      </c>
      <c r="K75" t="s">
        <v>675</v>
      </c>
      <c r="L75">
        <v>1344</v>
      </c>
      <c r="N75">
        <v>1008</v>
      </c>
      <c r="O75" t="s">
        <v>676</v>
      </c>
      <c r="P75" t="s">
        <v>676</v>
      </c>
      <c r="Q75">
        <v>1</v>
      </c>
      <c r="X75">
        <v>8.86</v>
      </c>
      <c r="Y75">
        <v>0</v>
      </c>
      <c r="Z75">
        <v>1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40</v>
      </c>
      <c r="AG75">
        <v>9.7460000000000004</v>
      </c>
      <c r="AH75">
        <v>2</v>
      </c>
      <c r="AI75">
        <v>50447785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ROW(Source!A44)</f>
        <v>44</v>
      </c>
      <c r="B76">
        <v>50447786</v>
      </c>
      <c r="C76">
        <v>50447784</v>
      </c>
      <c r="D76">
        <v>40406154</v>
      </c>
      <c r="E76">
        <v>30570983</v>
      </c>
      <c r="F76">
        <v>1</v>
      </c>
      <c r="G76">
        <v>30570983</v>
      </c>
      <c r="H76">
        <v>2</v>
      </c>
      <c r="I76" t="s">
        <v>674</v>
      </c>
      <c r="J76" t="s">
        <v>3</v>
      </c>
      <c r="K76" t="s">
        <v>675</v>
      </c>
      <c r="L76">
        <v>1344</v>
      </c>
      <c r="N76">
        <v>1008</v>
      </c>
      <c r="O76" t="s">
        <v>676</v>
      </c>
      <c r="P76" t="s">
        <v>676</v>
      </c>
      <c r="Q76">
        <v>1</v>
      </c>
      <c r="X76">
        <v>8.86</v>
      </c>
      <c r="Y76">
        <v>0</v>
      </c>
      <c r="Z76">
        <v>1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40</v>
      </c>
      <c r="AG76">
        <v>9.7460000000000004</v>
      </c>
      <c r="AH76">
        <v>2</v>
      </c>
      <c r="AI76">
        <v>50447785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50447789</v>
      </c>
      <c r="C77">
        <v>50447787</v>
      </c>
      <c r="D77">
        <v>40404405</v>
      </c>
      <c r="E77">
        <v>30570983</v>
      </c>
      <c r="F77">
        <v>1</v>
      </c>
      <c r="G77">
        <v>30570983</v>
      </c>
      <c r="H77">
        <v>1</v>
      </c>
      <c r="I77" t="s">
        <v>605</v>
      </c>
      <c r="J77" t="s">
        <v>3</v>
      </c>
      <c r="K77" t="s">
        <v>606</v>
      </c>
      <c r="L77">
        <v>1191</v>
      </c>
      <c r="N77">
        <v>1013</v>
      </c>
      <c r="O77" t="s">
        <v>607</v>
      </c>
      <c r="P77" t="s">
        <v>607</v>
      </c>
      <c r="Q77">
        <v>1</v>
      </c>
      <c r="X77">
        <v>1.02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40</v>
      </c>
      <c r="AG77">
        <v>1.1220000000000001</v>
      </c>
      <c r="AH77">
        <v>2</v>
      </c>
      <c r="AI77">
        <v>50447788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ROW(Source!A46)</f>
        <v>46</v>
      </c>
      <c r="B78">
        <v>50447789</v>
      </c>
      <c r="C78">
        <v>50447787</v>
      </c>
      <c r="D78">
        <v>40404405</v>
      </c>
      <c r="E78">
        <v>30570983</v>
      </c>
      <c r="F78">
        <v>1</v>
      </c>
      <c r="G78">
        <v>30570983</v>
      </c>
      <c r="H78">
        <v>1</v>
      </c>
      <c r="I78" t="s">
        <v>605</v>
      </c>
      <c r="J78" t="s">
        <v>3</v>
      </c>
      <c r="K78" t="s">
        <v>606</v>
      </c>
      <c r="L78">
        <v>1191</v>
      </c>
      <c r="N78">
        <v>1013</v>
      </c>
      <c r="O78" t="s">
        <v>607</v>
      </c>
      <c r="P78" t="s">
        <v>607</v>
      </c>
      <c r="Q78">
        <v>1</v>
      </c>
      <c r="X78">
        <v>1.02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40</v>
      </c>
      <c r="AG78">
        <v>1.1220000000000001</v>
      </c>
      <c r="AH78">
        <v>2</v>
      </c>
      <c r="AI78">
        <v>50447788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ROW(Source!A47)</f>
        <v>47</v>
      </c>
      <c r="B79">
        <v>50447792</v>
      </c>
      <c r="C79">
        <v>50447790</v>
      </c>
      <c r="D79">
        <v>40406154</v>
      </c>
      <c r="E79">
        <v>30570983</v>
      </c>
      <c r="F79">
        <v>1</v>
      </c>
      <c r="G79">
        <v>30570983</v>
      </c>
      <c r="H79">
        <v>2</v>
      </c>
      <c r="I79" t="s">
        <v>674</v>
      </c>
      <c r="J79" t="s">
        <v>3</v>
      </c>
      <c r="K79" t="s">
        <v>675</v>
      </c>
      <c r="L79">
        <v>1344</v>
      </c>
      <c r="N79">
        <v>1008</v>
      </c>
      <c r="O79" t="s">
        <v>676</v>
      </c>
      <c r="P79" t="s">
        <v>676</v>
      </c>
      <c r="Q79">
        <v>1</v>
      </c>
      <c r="X79">
        <v>55.06</v>
      </c>
      <c r="Y79">
        <v>0</v>
      </c>
      <c r="Z79">
        <v>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55.06</v>
      </c>
      <c r="AH79">
        <v>2</v>
      </c>
      <c r="AI79">
        <v>50447791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ROW(Source!A48)</f>
        <v>48</v>
      </c>
      <c r="B80">
        <v>50447792</v>
      </c>
      <c r="C80">
        <v>50447790</v>
      </c>
      <c r="D80">
        <v>40406154</v>
      </c>
      <c r="E80">
        <v>30570983</v>
      </c>
      <c r="F80">
        <v>1</v>
      </c>
      <c r="G80">
        <v>30570983</v>
      </c>
      <c r="H80">
        <v>2</v>
      </c>
      <c r="I80" t="s">
        <v>674</v>
      </c>
      <c r="J80" t="s">
        <v>3</v>
      </c>
      <c r="K80" t="s">
        <v>675</v>
      </c>
      <c r="L80">
        <v>1344</v>
      </c>
      <c r="N80">
        <v>1008</v>
      </c>
      <c r="O80" t="s">
        <v>676</v>
      </c>
      <c r="P80" t="s">
        <v>676</v>
      </c>
      <c r="Q80">
        <v>1</v>
      </c>
      <c r="X80">
        <v>55.06</v>
      </c>
      <c r="Y80">
        <v>0</v>
      </c>
      <c r="Z80">
        <v>1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55.06</v>
      </c>
      <c r="AH80">
        <v>2</v>
      </c>
      <c r="AI80">
        <v>50447791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ROW(Source!A49)</f>
        <v>49</v>
      </c>
      <c r="B81">
        <v>50447795</v>
      </c>
      <c r="C81">
        <v>50447793</v>
      </c>
      <c r="D81">
        <v>40406154</v>
      </c>
      <c r="E81">
        <v>30570983</v>
      </c>
      <c r="F81">
        <v>1</v>
      </c>
      <c r="G81">
        <v>30570983</v>
      </c>
      <c r="H81">
        <v>2</v>
      </c>
      <c r="I81" t="s">
        <v>674</v>
      </c>
      <c r="J81" t="s">
        <v>3</v>
      </c>
      <c r="K81" t="s">
        <v>675</v>
      </c>
      <c r="L81">
        <v>1344</v>
      </c>
      <c r="N81">
        <v>1008</v>
      </c>
      <c r="O81" t="s">
        <v>676</v>
      </c>
      <c r="P81" t="s">
        <v>676</v>
      </c>
      <c r="Q81">
        <v>1</v>
      </c>
      <c r="X81">
        <v>22.57</v>
      </c>
      <c r="Y81">
        <v>0</v>
      </c>
      <c r="Z81">
        <v>1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22.57</v>
      </c>
      <c r="AH81">
        <v>2</v>
      </c>
      <c r="AI81">
        <v>50447794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ROW(Source!A50)</f>
        <v>50</v>
      </c>
      <c r="B82">
        <v>50447795</v>
      </c>
      <c r="C82">
        <v>50447793</v>
      </c>
      <c r="D82">
        <v>40406154</v>
      </c>
      <c r="E82">
        <v>30570983</v>
      </c>
      <c r="F82">
        <v>1</v>
      </c>
      <c r="G82">
        <v>30570983</v>
      </c>
      <c r="H82">
        <v>2</v>
      </c>
      <c r="I82" t="s">
        <v>674</v>
      </c>
      <c r="J82" t="s">
        <v>3</v>
      </c>
      <c r="K82" t="s">
        <v>675</v>
      </c>
      <c r="L82">
        <v>1344</v>
      </c>
      <c r="N82">
        <v>1008</v>
      </c>
      <c r="O82" t="s">
        <v>676</v>
      </c>
      <c r="P82" t="s">
        <v>676</v>
      </c>
      <c r="Q82">
        <v>1</v>
      </c>
      <c r="X82">
        <v>22.57</v>
      </c>
      <c r="Y82">
        <v>0</v>
      </c>
      <c r="Z82">
        <v>1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22.57</v>
      </c>
      <c r="AH82">
        <v>2</v>
      </c>
      <c r="AI82">
        <v>50447794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ROW(Source!A51)</f>
        <v>51</v>
      </c>
      <c r="B83">
        <v>50447798</v>
      </c>
      <c r="C83">
        <v>50447796</v>
      </c>
      <c r="D83">
        <v>40406154</v>
      </c>
      <c r="E83">
        <v>30570983</v>
      </c>
      <c r="F83">
        <v>1</v>
      </c>
      <c r="G83">
        <v>30570983</v>
      </c>
      <c r="H83">
        <v>2</v>
      </c>
      <c r="I83" t="s">
        <v>674</v>
      </c>
      <c r="J83" t="s">
        <v>3</v>
      </c>
      <c r="K83" t="s">
        <v>675</v>
      </c>
      <c r="L83">
        <v>1344</v>
      </c>
      <c r="N83">
        <v>1008</v>
      </c>
      <c r="O83" t="s">
        <v>676</v>
      </c>
      <c r="P83" t="s">
        <v>676</v>
      </c>
      <c r="Q83">
        <v>1</v>
      </c>
      <c r="X83">
        <v>17.84</v>
      </c>
      <c r="Y83">
        <v>0</v>
      </c>
      <c r="Z83">
        <v>1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17.84</v>
      </c>
      <c r="AH83">
        <v>2</v>
      </c>
      <c r="AI83">
        <v>50447797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ROW(Source!A52)</f>
        <v>52</v>
      </c>
      <c r="B84">
        <v>50447798</v>
      </c>
      <c r="C84">
        <v>50447796</v>
      </c>
      <c r="D84">
        <v>40406154</v>
      </c>
      <c r="E84">
        <v>30570983</v>
      </c>
      <c r="F84">
        <v>1</v>
      </c>
      <c r="G84">
        <v>30570983</v>
      </c>
      <c r="H84">
        <v>2</v>
      </c>
      <c r="I84" t="s">
        <v>674</v>
      </c>
      <c r="J84" t="s">
        <v>3</v>
      </c>
      <c r="K84" t="s">
        <v>675</v>
      </c>
      <c r="L84">
        <v>1344</v>
      </c>
      <c r="N84">
        <v>1008</v>
      </c>
      <c r="O84" t="s">
        <v>676</v>
      </c>
      <c r="P84" t="s">
        <v>676</v>
      </c>
      <c r="Q84">
        <v>1</v>
      </c>
      <c r="X84">
        <v>17.84</v>
      </c>
      <c r="Y84">
        <v>0</v>
      </c>
      <c r="Z84">
        <v>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17.84</v>
      </c>
      <c r="AH84">
        <v>2</v>
      </c>
      <c r="AI84">
        <v>50447797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ROW(Source!A53)</f>
        <v>53</v>
      </c>
      <c r="B85">
        <v>50447803</v>
      </c>
      <c r="C85">
        <v>50447799</v>
      </c>
      <c r="D85">
        <v>40404405</v>
      </c>
      <c r="E85">
        <v>30570983</v>
      </c>
      <c r="F85">
        <v>1</v>
      </c>
      <c r="G85">
        <v>30570983</v>
      </c>
      <c r="H85">
        <v>1</v>
      </c>
      <c r="I85" t="s">
        <v>605</v>
      </c>
      <c r="J85" t="s">
        <v>3</v>
      </c>
      <c r="K85" t="s">
        <v>606</v>
      </c>
      <c r="L85">
        <v>1191</v>
      </c>
      <c r="N85">
        <v>1013</v>
      </c>
      <c r="O85" t="s">
        <v>607</v>
      </c>
      <c r="P85" t="s">
        <v>607</v>
      </c>
      <c r="Q85">
        <v>1</v>
      </c>
      <c r="X85">
        <v>1.38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40</v>
      </c>
      <c r="AG85">
        <v>1.518</v>
      </c>
      <c r="AH85">
        <v>2</v>
      </c>
      <c r="AI85">
        <v>50447800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ROW(Source!A53)</f>
        <v>53</v>
      </c>
      <c r="B86">
        <v>50447804</v>
      </c>
      <c r="C86">
        <v>50447799</v>
      </c>
      <c r="D86">
        <v>46170143</v>
      </c>
      <c r="E86">
        <v>1</v>
      </c>
      <c r="F86">
        <v>1</v>
      </c>
      <c r="G86">
        <v>30570983</v>
      </c>
      <c r="H86">
        <v>2</v>
      </c>
      <c r="I86" t="s">
        <v>680</v>
      </c>
      <c r="J86" t="s">
        <v>681</v>
      </c>
      <c r="K86" t="s">
        <v>682</v>
      </c>
      <c r="L86">
        <v>1368</v>
      </c>
      <c r="N86">
        <v>1011</v>
      </c>
      <c r="O86" t="s">
        <v>611</v>
      </c>
      <c r="P86" t="s">
        <v>611</v>
      </c>
      <c r="Q86">
        <v>1</v>
      </c>
      <c r="X86">
        <v>3.9874999999999998</v>
      </c>
      <c r="Y86">
        <v>0</v>
      </c>
      <c r="Z86">
        <v>207.85</v>
      </c>
      <c r="AA86">
        <v>16.93</v>
      </c>
      <c r="AB86">
        <v>0</v>
      </c>
      <c r="AC86">
        <v>0</v>
      </c>
      <c r="AD86">
        <v>1</v>
      </c>
      <c r="AE86">
        <v>0</v>
      </c>
      <c r="AF86" t="s">
        <v>40</v>
      </c>
      <c r="AG86">
        <v>4.3862500000000004</v>
      </c>
      <c r="AH86">
        <v>2</v>
      </c>
      <c r="AI86">
        <v>50447801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ROW(Source!A53)</f>
        <v>53</v>
      </c>
      <c r="B87">
        <v>50447805</v>
      </c>
      <c r="C87">
        <v>50447799</v>
      </c>
      <c r="D87">
        <v>46170162</v>
      </c>
      <c r="E87">
        <v>1</v>
      </c>
      <c r="F87">
        <v>1</v>
      </c>
      <c r="G87">
        <v>30570983</v>
      </c>
      <c r="H87">
        <v>2</v>
      </c>
      <c r="I87" t="s">
        <v>683</v>
      </c>
      <c r="J87" t="s">
        <v>684</v>
      </c>
      <c r="K87" t="s">
        <v>685</v>
      </c>
      <c r="L87">
        <v>1368</v>
      </c>
      <c r="N87">
        <v>1011</v>
      </c>
      <c r="O87" t="s">
        <v>611</v>
      </c>
      <c r="P87" t="s">
        <v>611</v>
      </c>
      <c r="Q87">
        <v>1</v>
      </c>
      <c r="X87">
        <v>0.997</v>
      </c>
      <c r="Y87">
        <v>0</v>
      </c>
      <c r="Z87">
        <v>166.1</v>
      </c>
      <c r="AA87">
        <v>16.93</v>
      </c>
      <c r="AB87">
        <v>0</v>
      </c>
      <c r="AC87">
        <v>0</v>
      </c>
      <c r="AD87">
        <v>1</v>
      </c>
      <c r="AE87">
        <v>0</v>
      </c>
      <c r="AF87" t="s">
        <v>40</v>
      </c>
      <c r="AG87">
        <v>1.0967</v>
      </c>
      <c r="AH87">
        <v>2</v>
      </c>
      <c r="AI87">
        <v>50447802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ROW(Source!A54)</f>
        <v>54</v>
      </c>
      <c r="B88">
        <v>50447803</v>
      </c>
      <c r="C88">
        <v>50447799</v>
      </c>
      <c r="D88">
        <v>40404405</v>
      </c>
      <c r="E88">
        <v>30570983</v>
      </c>
      <c r="F88">
        <v>1</v>
      </c>
      <c r="G88">
        <v>30570983</v>
      </c>
      <c r="H88">
        <v>1</v>
      </c>
      <c r="I88" t="s">
        <v>605</v>
      </c>
      <c r="J88" t="s">
        <v>3</v>
      </c>
      <c r="K88" t="s">
        <v>606</v>
      </c>
      <c r="L88">
        <v>1191</v>
      </c>
      <c r="N88">
        <v>1013</v>
      </c>
      <c r="O88" t="s">
        <v>607</v>
      </c>
      <c r="P88" t="s">
        <v>607</v>
      </c>
      <c r="Q88">
        <v>1</v>
      </c>
      <c r="X88">
        <v>1.38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40</v>
      </c>
      <c r="AG88">
        <v>1.518</v>
      </c>
      <c r="AH88">
        <v>2</v>
      </c>
      <c r="AI88">
        <v>50447800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ROW(Source!A54)</f>
        <v>54</v>
      </c>
      <c r="B89">
        <v>50447804</v>
      </c>
      <c r="C89">
        <v>50447799</v>
      </c>
      <c r="D89">
        <v>46170143</v>
      </c>
      <c r="E89">
        <v>1</v>
      </c>
      <c r="F89">
        <v>1</v>
      </c>
      <c r="G89">
        <v>30570983</v>
      </c>
      <c r="H89">
        <v>2</v>
      </c>
      <c r="I89" t="s">
        <v>680</v>
      </c>
      <c r="J89" t="s">
        <v>681</v>
      </c>
      <c r="K89" t="s">
        <v>682</v>
      </c>
      <c r="L89">
        <v>1368</v>
      </c>
      <c r="N89">
        <v>1011</v>
      </c>
      <c r="O89" t="s">
        <v>611</v>
      </c>
      <c r="P89" t="s">
        <v>611</v>
      </c>
      <c r="Q89">
        <v>1</v>
      </c>
      <c r="X89">
        <v>3.9874999999999998</v>
      </c>
      <c r="Y89">
        <v>0</v>
      </c>
      <c r="Z89">
        <v>207.85</v>
      </c>
      <c r="AA89">
        <v>16.93</v>
      </c>
      <c r="AB89">
        <v>0</v>
      </c>
      <c r="AC89">
        <v>0</v>
      </c>
      <c r="AD89">
        <v>1</v>
      </c>
      <c r="AE89">
        <v>0</v>
      </c>
      <c r="AF89" t="s">
        <v>40</v>
      </c>
      <c r="AG89">
        <v>4.3862500000000004</v>
      </c>
      <c r="AH89">
        <v>2</v>
      </c>
      <c r="AI89">
        <v>50447801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ROW(Source!A54)</f>
        <v>54</v>
      </c>
      <c r="B90">
        <v>50447805</v>
      </c>
      <c r="C90">
        <v>50447799</v>
      </c>
      <c r="D90">
        <v>46170162</v>
      </c>
      <c r="E90">
        <v>1</v>
      </c>
      <c r="F90">
        <v>1</v>
      </c>
      <c r="G90">
        <v>30570983</v>
      </c>
      <c r="H90">
        <v>2</v>
      </c>
      <c r="I90" t="s">
        <v>683</v>
      </c>
      <c r="J90" t="s">
        <v>684</v>
      </c>
      <c r="K90" t="s">
        <v>685</v>
      </c>
      <c r="L90">
        <v>1368</v>
      </c>
      <c r="N90">
        <v>1011</v>
      </c>
      <c r="O90" t="s">
        <v>611</v>
      </c>
      <c r="P90" t="s">
        <v>611</v>
      </c>
      <c r="Q90">
        <v>1</v>
      </c>
      <c r="X90">
        <v>0.997</v>
      </c>
      <c r="Y90">
        <v>0</v>
      </c>
      <c r="Z90">
        <v>166.1</v>
      </c>
      <c r="AA90">
        <v>16.93</v>
      </c>
      <c r="AB90">
        <v>0</v>
      </c>
      <c r="AC90">
        <v>0</v>
      </c>
      <c r="AD90">
        <v>1</v>
      </c>
      <c r="AE90">
        <v>0</v>
      </c>
      <c r="AF90" t="s">
        <v>40</v>
      </c>
      <c r="AG90">
        <v>1.0967</v>
      </c>
      <c r="AH90">
        <v>2</v>
      </c>
      <c r="AI90">
        <v>50447802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ROW(Source!A55)</f>
        <v>55</v>
      </c>
      <c r="B91">
        <v>50447808</v>
      </c>
      <c r="C91">
        <v>50447806</v>
      </c>
      <c r="D91">
        <v>40404405</v>
      </c>
      <c r="E91">
        <v>30570983</v>
      </c>
      <c r="F91">
        <v>1</v>
      </c>
      <c r="G91">
        <v>30570983</v>
      </c>
      <c r="H91">
        <v>1</v>
      </c>
      <c r="I91" t="s">
        <v>605</v>
      </c>
      <c r="J91" t="s">
        <v>3</v>
      </c>
      <c r="K91" t="s">
        <v>606</v>
      </c>
      <c r="L91">
        <v>1191</v>
      </c>
      <c r="N91">
        <v>1013</v>
      </c>
      <c r="O91" t="s">
        <v>607</v>
      </c>
      <c r="P91" t="s">
        <v>607</v>
      </c>
      <c r="Q91">
        <v>1</v>
      </c>
      <c r="X91">
        <v>192.7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40</v>
      </c>
      <c r="AG91">
        <v>211.97</v>
      </c>
      <c r="AH91">
        <v>2</v>
      </c>
      <c r="AI91">
        <v>50447807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ROW(Source!A56)</f>
        <v>56</v>
      </c>
      <c r="B92">
        <v>50447808</v>
      </c>
      <c r="C92">
        <v>50447806</v>
      </c>
      <c r="D92">
        <v>40404405</v>
      </c>
      <c r="E92">
        <v>30570983</v>
      </c>
      <c r="F92">
        <v>1</v>
      </c>
      <c r="G92">
        <v>30570983</v>
      </c>
      <c r="H92">
        <v>1</v>
      </c>
      <c r="I92" t="s">
        <v>605</v>
      </c>
      <c r="J92" t="s">
        <v>3</v>
      </c>
      <c r="K92" t="s">
        <v>606</v>
      </c>
      <c r="L92">
        <v>1191</v>
      </c>
      <c r="N92">
        <v>1013</v>
      </c>
      <c r="O92" t="s">
        <v>607</v>
      </c>
      <c r="P92" t="s">
        <v>607</v>
      </c>
      <c r="Q92">
        <v>1</v>
      </c>
      <c r="X92">
        <v>192.7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40</v>
      </c>
      <c r="AG92">
        <v>211.97</v>
      </c>
      <c r="AH92">
        <v>2</v>
      </c>
      <c r="AI92">
        <v>50447807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ROW(Source!A57)</f>
        <v>57</v>
      </c>
      <c r="B93">
        <v>50447813</v>
      </c>
      <c r="C93">
        <v>50447809</v>
      </c>
      <c r="D93">
        <v>40404405</v>
      </c>
      <c r="E93">
        <v>30570983</v>
      </c>
      <c r="F93">
        <v>1</v>
      </c>
      <c r="G93">
        <v>30570983</v>
      </c>
      <c r="H93">
        <v>1</v>
      </c>
      <c r="I93" t="s">
        <v>605</v>
      </c>
      <c r="J93" t="s">
        <v>3</v>
      </c>
      <c r="K93" t="s">
        <v>606</v>
      </c>
      <c r="L93">
        <v>1191</v>
      </c>
      <c r="N93">
        <v>1013</v>
      </c>
      <c r="O93" t="s">
        <v>607</v>
      </c>
      <c r="P93" t="s">
        <v>607</v>
      </c>
      <c r="Q93">
        <v>1</v>
      </c>
      <c r="X93">
        <v>1.38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40</v>
      </c>
      <c r="AG93">
        <v>1.518</v>
      </c>
      <c r="AH93">
        <v>2</v>
      </c>
      <c r="AI93">
        <v>50447810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ROW(Source!A57)</f>
        <v>57</v>
      </c>
      <c r="B94">
        <v>50447814</v>
      </c>
      <c r="C94">
        <v>50447809</v>
      </c>
      <c r="D94">
        <v>46170143</v>
      </c>
      <c r="E94">
        <v>1</v>
      </c>
      <c r="F94">
        <v>1</v>
      </c>
      <c r="G94">
        <v>30570983</v>
      </c>
      <c r="H94">
        <v>2</v>
      </c>
      <c r="I94" t="s">
        <v>680</v>
      </c>
      <c r="J94" t="s">
        <v>681</v>
      </c>
      <c r="K94" t="s">
        <v>682</v>
      </c>
      <c r="L94">
        <v>1368</v>
      </c>
      <c r="N94">
        <v>1011</v>
      </c>
      <c r="O94" t="s">
        <v>611</v>
      </c>
      <c r="P94" t="s">
        <v>611</v>
      </c>
      <c r="Q94">
        <v>1</v>
      </c>
      <c r="X94">
        <v>3.9874999999999998</v>
      </c>
      <c r="Y94">
        <v>0</v>
      </c>
      <c r="Z94">
        <v>207.85</v>
      </c>
      <c r="AA94">
        <v>16.93</v>
      </c>
      <c r="AB94">
        <v>0</v>
      </c>
      <c r="AC94">
        <v>0</v>
      </c>
      <c r="AD94">
        <v>1</v>
      </c>
      <c r="AE94">
        <v>0</v>
      </c>
      <c r="AF94" t="s">
        <v>40</v>
      </c>
      <c r="AG94">
        <v>4.3862500000000004</v>
      </c>
      <c r="AH94">
        <v>2</v>
      </c>
      <c r="AI94">
        <v>50447811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ROW(Source!A57)</f>
        <v>57</v>
      </c>
      <c r="B95">
        <v>50447815</v>
      </c>
      <c r="C95">
        <v>50447809</v>
      </c>
      <c r="D95">
        <v>46170162</v>
      </c>
      <c r="E95">
        <v>1</v>
      </c>
      <c r="F95">
        <v>1</v>
      </c>
      <c r="G95">
        <v>30570983</v>
      </c>
      <c r="H95">
        <v>2</v>
      </c>
      <c r="I95" t="s">
        <v>683</v>
      </c>
      <c r="J95" t="s">
        <v>684</v>
      </c>
      <c r="K95" t="s">
        <v>685</v>
      </c>
      <c r="L95">
        <v>1368</v>
      </c>
      <c r="N95">
        <v>1011</v>
      </c>
      <c r="O95" t="s">
        <v>611</v>
      </c>
      <c r="P95" t="s">
        <v>611</v>
      </c>
      <c r="Q95">
        <v>1</v>
      </c>
      <c r="X95">
        <v>0.997</v>
      </c>
      <c r="Y95">
        <v>0</v>
      </c>
      <c r="Z95">
        <v>166.1</v>
      </c>
      <c r="AA95">
        <v>16.93</v>
      </c>
      <c r="AB95">
        <v>0</v>
      </c>
      <c r="AC95">
        <v>0</v>
      </c>
      <c r="AD95">
        <v>1</v>
      </c>
      <c r="AE95">
        <v>0</v>
      </c>
      <c r="AF95" t="s">
        <v>40</v>
      </c>
      <c r="AG95">
        <v>1.0967</v>
      </c>
      <c r="AH95">
        <v>2</v>
      </c>
      <c r="AI95">
        <v>50447812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ROW(Source!A58)</f>
        <v>58</v>
      </c>
      <c r="B96">
        <v>50447813</v>
      </c>
      <c r="C96">
        <v>50447809</v>
      </c>
      <c r="D96">
        <v>40404405</v>
      </c>
      <c r="E96">
        <v>30570983</v>
      </c>
      <c r="F96">
        <v>1</v>
      </c>
      <c r="G96">
        <v>30570983</v>
      </c>
      <c r="H96">
        <v>1</v>
      </c>
      <c r="I96" t="s">
        <v>605</v>
      </c>
      <c r="J96" t="s">
        <v>3</v>
      </c>
      <c r="K96" t="s">
        <v>606</v>
      </c>
      <c r="L96">
        <v>1191</v>
      </c>
      <c r="N96">
        <v>1013</v>
      </c>
      <c r="O96" t="s">
        <v>607</v>
      </c>
      <c r="P96" t="s">
        <v>607</v>
      </c>
      <c r="Q96">
        <v>1</v>
      </c>
      <c r="X96">
        <v>1.38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40</v>
      </c>
      <c r="AG96">
        <v>1.518</v>
      </c>
      <c r="AH96">
        <v>2</v>
      </c>
      <c r="AI96">
        <v>50447810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ROW(Source!A58)</f>
        <v>58</v>
      </c>
      <c r="B97">
        <v>50447814</v>
      </c>
      <c r="C97">
        <v>50447809</v>
      </c>
      <c r="D97">
        <v>46170143</v>
      </c>
      <c r="E97">
        <v>1</v>
      </c>
      <c r="F97">
        <v>1</v>
      </c>
      <c r="G97">
        <v>30570983</v>
      </c>
      <c r="H97">
        <v>2</v>
      </c>
      <c r="I97" t="s">
        <v>680</v>
      </c>
      <c r="J97" t="s">
        <v>681</v>
      </c>
      <c r="K97" t="s">
        <v>682</v>
      </c>
      <c r="L97">
        <v>1368</v>
      </c>
      <c r="N97">
        <v>1011</v>
      </c>
      <c r="O97" t="s">
        <v>611</v>
      </c>
      <c r="P97" t="s">
        <v>611</v>
      </c>
      <c r="Q97">
        <v>1</v>
      </c>
      <c r="X97">
        <v>3.9874999999999998</v>
      </c>
      <c r="Y97">
        <v>0</v>
      </c>
      <c r="Z97">
        <v>207.85</v>
      </c>
      <c r="AA97">
        <v>16.93</v>
      </c>
      <c r="AB97">
        <v>0</v>
      </c>
      <c r="AC97">
        <v>0</v>
      </c>
      <c r="AD97">
        <v>1</v>
      </c>
      <c r="AE97">
        <v>0</v>
      </c>
      <c r="AF97" t="s">
        <v>40</v>
      </c>
      <c r="AG97">
        <v>4.3862500000000004</v>
      </c>
      <c r="AH97">
        <v>2</v>
      </c>
      <c r="AI97">
        <v>50447811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ROW(Source!A58)</f>
        <v>58</v>
      </c>
      <c r="B98">
        <v>50447815</v>
      </c>
      <c r="C98">
        <v>50447809</v>
      </c>
      <c r="D98">
        <v>46170162</v>
      </c>
      <c r="E98">
        <v>1</v>
      </c>
      <c r="F98">
        <v>1</v>
      </c>
      <c r="G98">
        <v>30570983</v>
      </c>
      <c r="H98">
        <v>2</v>
      </c>
      <c r="I98" t="s">
        <v>683</v>
      </c>
      <c r="J98" t="s">
        <v>684</v>
      </c>
      <c r="K98" t="s">
        <v>685</v>
      </c>
      <c r="L98">
        <v>1368</v>
      </c>
      <c r="N98">
        <v>1011</v>
      </c>
      <c r="O98" t="s">
        <v>611</v>
      </c>
      <c r="P98" t="s">
        <v>611</v>
      </c>
      <c r="Q98">
        <v>1</v>
      </c>
      <c r="X98">
        <v>0.997</v>
      </c>
      <c r="Y98">
        <v>0</v>
      </c>
      <c r="Z98">
        <v>166.1</v>
      </c>
      <c r="AA98">
        <v>16.93</v>
      </c>
      <c r="AB98">
        <v>0</v>
      </c>
      <c r="AC98">
        <v>0</v>
      </c>
      <c r="AD98">
        <v>1</v>
      </c>
      <c r="AE98">
        <v>0</v>
      </c>
      <c r="AF98" t="s">
        <v>40</v>
      </c>
      <c r="AG98">
        <v>1.0967</v>
      </c>
      <c r="AH98">
        <v>2</v>
      </c>
      <c r="AI98">
        <v>50447812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ROW(Source!A59)</f>
        <v>59</v>
      </c>
      <c r="B99">
        <v>50447818</v>
      </c>
      <c r="C99">
        <v>50447816</v>
      </c>
      <c r="D99">
        <v>40404405</v>
      </c>
      <c r="E99">
        <v>30570983</v>
      </c>
      <c r="F99">
        <v>1</v>
      </c>
      <c r="G99">
        <v>30570983</v>
      </c>
      <c r="H99">
        <v>1</v>
      </c>
      <c r="I99" t="s">
        <v>605</v>
      </c>
      <c r="J99" t="s">
        <v>3</v>
      </c>
      <c r="K99" t="s">
        <v>606</v>
      </c>
      <c r="L99">
        <v>1191</v>
      </c>
      <c r="N99">
        <v>1013</v>
      </c>
      <c r="O99" t="s">
        <v>607</v>
      </c>
      <c r="P99" t="s">
        <v>607</v>
      </c>
      <c r="Q99">
        <v>1</v>
      </c>
      <c r="X99">
        <v>83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40</v>
      </c>
      <c r="AG99">
        <v>91.300000000000011</v>
      </c>
      <c r="AH99">
        <v>2</v>
      </c>
      <c r="AI99">
        <v>50447817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ROW(Source!A60)</f>
        <v>60</v>
      </c>
      <c r="B100">
        <v>50447818</v>
      </c>
      <c r="C100">
        <v>50447816</v>
      </c>
      <c r="D100">
        <v>40404405</v>
      </c>
      <c r="E100">
        <v>30570983</v>
      </c>
      <c r="F100">
        <v>1</v>
      </c>
      <c r="G100">
        <v>30570983</v>
      </c>
      <c r="H100">
        <v>1</v>
      </c>
      <c r="I100" t="s">
        <v>605</v>
      </c>
      <c r="J100" t="s">
        <v>3</v>
      </c>
      <c r="K100" t="s">
        <v>606</v>
      </c>
      <c r="L100">
        <v>1191</v>
      </c>
      <c r="N100">
        <v>1013</v>
      </c>
      <c r="O100" t="s">
        <v>607</v>
      </c>
      <c r="P100" t="s">
        <v>607</v>
      </c>
      <c r="Q100">
        <v>1</v>
      </c>
      <c r="X100">
        <v>83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40</v>
      </c>
      <c r="AG100">
        <v>91.300000000000011</v>
      </c>
      <c r="AH100">
        <v>2</v>
      </c>
      <c r="AI100">
        <v>50447817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ROW(Source!A61)</f>
        <v>61</v>
      </c>
      <c r="B101">
        <v>50447821</v>
      </c>
      <c r="C101">
        <v>50447819</v>
      </c>
      <c r="D101">
        <v>46170161</v>
      </c>
      <c r="E101">
        <v>1</v>
      </c>
      <c r="F101">
        <v>1</v>
      </c>
      <c r="G101">
        <v>30570983</v>
      </c>
      <c r="H101">
        <v>2</v>
      </c>
      <c r="I101" t="s">
        <v>686</v>
      </c>
      <c r="J101" t="s">
        <v>687</v>
      </c>
      <c r="K101" t="s">
        <v>688</v>
      </c>
      <c r="L101">
        <v>1368</v>
      </c>
      <c r="N101">
        <v>1011</v>
      </c>
      <c r="O101" t="s">
        <v>611</v>
      </c>
      <c r="P101" t="s">
        <v>611</v>
      </c>
      <c r="Q101">
        <v>1</v>
      </c>
      <c r="X101">
        <v>0.89300000000000002</v>
      </c>
      <c r="Y101">
        <v>0</v>
      </c>
      <c r="Z101">
        <v>145.59</v>
      </c>
      <c r="AA101">
        <v>14.54</v>
      </c>
      <c r="AB101">
        <v>0</v>
      </c>
      <c r="AC101">
        <v>0</v>
      </c>
      <c r="AD101">
        <v>1</v>
      </c>
      <c r="AE101">
        <v>0</v>
      </c>
      <c r="AF101" t="s">
        <v>40</v>
      </c>
      <c r="AG101">
        <v>0.98230000000000006</v>
      </c>
      <c r="AH101">
        <v>2</v>
      </c>
      <c r="AI101">
        <v>50447820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ROW(Source!A62)</f>
        <v>62</v>
      </c>
      <c r="B102">
        <v>50447821</v>
      </c>
      <c r="C102">
        <v>50447819</v>
      </c>
      <c r="D102">
        <v>46170161</v>
      </c>
      <c r="E102">
        <v>1</v>
      </c>
      <c r="F102">
        <v>1</v>
      </c>
      <c r="G102">
        <v>30570983</v>
      </c>
      <c r="H102">
        <v>2</v>
      </c>
      <c r="I102" t="s">
        <v>686</v>
      </c>
      <c r="J102" t="s">
        <v>687</v>
      </c>
      <c r="K102" t="s">
        <v>688</v>
      </c>
      <c r="L102">
        <v>1368</v>
      </c>
      <c r="N102">
        <v>1011</v>
      </c>
      <c r="O102" t="s">
        <v>611</v>
      </c>
      <c r="P102" t="s">
        <v>611</v>
      </c>
      <c r="Q102">
        <v>1</v>
      </c>
      <c r="X102">
        <v>0.89300000000000002</v>
      </c>
      <c r="Y102">
        <v>0</v>
      </c>
      <c r="Z102">
        <v>145.59</v>
      </c>
      <c r="AA102">
        <v>14.54</v>
      </c>
      <c r="AB102">
        <v>0</v>
      </c>
      <c r="AC102">
        <v>0</v>
      </c>
      <c r="AD102">
        <v>1</v>
      </c>
      <c r="AE102">
        <v>0</v>
      </c>
      <c r="AF102" t="s">
        <v>40</v>
      </c>
      <c r="AG102">
        <v>0.98230000000000006</v>
      </c>
      <c r="AH102">
        <v>2</v>
      </c>
      <c r="AI102">
        <v>50447820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ROW(Source!A63)</f>
        <v>63</v>
      </c>
      <c r="B103">
        <v>50447824</v>
      </c>
      <c r="C103">
        <v>50447822</v>
      </c>
      <c r="D103">
        <v>40404405</v>
      </c>
      <c r="E103">
        <v>30570983</v>
      </c>
      <c r="F103">
        <v>1</v>
      </c>
      <c r="G103">
        <v>30570983</v>
      </c>
      <c r="H103">
        <v>1</v>
      </c>
      <c r="I103" t="s">
        <v>605</v>
      </c>
      <c r="J103" t="s">
        <v>3</v>
      </c>
      <c r="K103" t="s">
        <v>606</v>
      </c>
      <c r="L103">
        <v>1191</v>
      </c>
      <c r="N103">
        <v>1013</v>
      </c>
      <c r="O103" t="s">
        <v>607</v>
      </c>
      <c r="P103" t="s">
        <v>607</v>
      </c>
      <c r="Q103">
        <v>1</v>
      </c>
      <c r="X103">
        <v>107.04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40</v>
      </c>
      <c r="AG103">
        <v>117.74400000000001</v>
      </c>
      <c r="AH103">
        <v>2</v>
      </c>
      <c r="AI103">
        <v>50447823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ROW(Source!A64)</f>
        <v>64</v>
      </c>
      <c r="B104">
        <v>50447824</v>
      </c>
      <c r="C104">
        <v>50447822</v>
      </c>
      <c r="D104">
        <v>40404405</v>
      </c>
      <c r="E104">
        <v>30570983</v>
      </c>
      <c r="F104">
        <v>1</v>
      </c>
      <c r="G104">
        <v>30570983</v>
      </c>
      <c r="H104">
        <v>1</v>
      </c>
      <c r="I104" t="s">
        <v>605</v>
      </c>
      <c r="J104" t="s">
        <v>3</v>
      </c>
      <c r="K104" t="s">
        <v>606</v>
      </c>
      <c r="L104">
        <v>1191</v>
      </c>
      <c r="N104">
        <v>1013</v>
      </c>
      <c r="O104" t="s">
        <v>607</v>
      </c>
      <c r="P104" t="s">
        <v>607</v>
      </c>
      <c r="Q104">
        <v>1</v>
      </c>
      <c r="X104">
        <v>107.04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40</v>
      </c>
      <c r="AG104">
        <v>117.74400000000001</v>
      </c>
      <c r="AH104">
        <v>2</v>
      </c>
      <c r="AI104">
        <v>50447823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ROW(Source!A67)</f>
        <v>67</v>
      </c>
      <c r="B105">
        <v>50447830</v>
      </c>
      <c r="C105">
        <v>50447826</v>
      </c>
      <c r="D105">
        <v>40404405</v>
      </c>
      <c r="E105">
        <v>30570983</v>
      </c>
      <c r="F105">
        <v>1</v>
      </c>
      <c r="G105">
        <v>30570983</v>
      </c>
      <c r="H105">
        <v>1</v>
      </c>
      <c r="I105" t="s">
        <v>605</v>
      </c>
      <c r="J105" t="s">
        <v>3</v>
      </c>
      <c r="K105" t="s">
        <v>606</v>
      </c>
      <c r="L105">
        <v>1191</v>
      </c>
      <c r="N105">
        <v>1013</v>
      </c>
      <c r="O105" t="s">
        <v>607</v>
      </c>
      <c r="P105" t="s">
        <v>607</v>
      </c>
      <c r="Q105">
        <v>1</v>
      </c>
      <c r="X105">
        <v>10.8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40</v>
      </c>
      <c r="AG105">
        <v>11.880000000000003</v>
      </c>
      <c r="AH105">
        <v>2</v>
      </c>
      <c r="AI105">
        <v>50447827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ROW(Source!A67)</f>
        <v>67</v>
      </c>
      <c r="B106">
        <v>50447831</v>
      </c>
      <c r="C106">
        <v>50447826</v>
      </c>
      <c r="D106">
        <v>46170529</v>
      </c>
      <c r="E106">
        <v>1</v>
      </c>
      <c r="F106">
        <v>1</v>
      </c>
      <c r="G106">
        <v>30570983</v>
      </c>
      <c r="H106">
        <v>2</v>
      </c>
      <c r="I106" t="s">
        <v>665</v>
      </c>
      <c r="J106" t="s">
        <v>666</v>
      </c>
      <c r="K106" t="s">
        <v>667</v>
      </c>
      <c r="L106">
        <v>1368</v>
      </c>
      <c r="N106">
        <v>1011</v>
      </c>
      <c r="O106" t="s">
        <v>611</v>
      </c>
      <c r="P106" t="s">
        <v>611</v>
      </c>
      <c r="Q106">
        <v>1</v>
      </c>
      <c r="X106">
        <v>10.5</v>
      </c>
      <c r="Y106">
        <v>0</v>
      </c>
      <c r="Z106">
        <v>41.45</v>
      </c>
      <c r="AA106">
        <v>12.62</v>
      </c>
      <c r="AB106">
        <v>0</v>
      </c>
      <c r="AC106">
        <v>0</v>
      </c>
      <c r="AD106">
        <v>1</v>
      </c>
      <c r="AE106">
        <v>0</v>
      </c>
      <c r="AF106" t="s">
        <v>40</v>
      </c>
      <c r="AG106">
        <v>11.55</v>
      </c>
      <c r="AH106">
        <v>2</v>
      </c>
      <c r="AI106">
        <v>50447828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ROW(Source!A67)</f>
        <v>67</v>
      </c>
      <c r="B107">
        <v>50447832</v>
      </c>
      <c r="C107">
        <v>50447826</v>
      </c>
      <c r="D107">
        <v>46170907</v>
      </c>
      <c r="E107">
        <v>1</v>
      </c>
      <c r="F107">
        <v>1</v>
      </c>
      <c r="G107">
        <v>30570983</v>
      </c>
      <c r="H107">
        <v>2</v>
      </c>
      <c r="I107" t="s">
        <v>689</v>
      </c>
      <c r="J107" t="s">
        <v>690</v>
      </c>
      <c r="K107" t="s">
        <v>691</v>
      </c>
      <c r="L107">
        <v>1368</v>
      </c>
      <c r="N107">
        <v>1011</v>
      </c>
      <c r="O107" t="s">
        <v>611</v>
      </c>
      <c r="P107" t="s">
        <v>611</v>
      </c>
      <c r="Q107">
        <v>1</v>
      </c>
      <c r="X107">
        <v>10.5</v>
      </c>
      <c r="Y107">
        <v>0</v>
      </c>
      <c r="Z107">
        <v>0.2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40</v>
      </c>
      <c r="AG107">
        <v>11.55</v>
      </c>
      <c r="AH107">
        <v>2</v>
      </c>
      <c r="AI107">
        <v>50447829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ROW(Source!A68)</f>
        <v>68</v>
      </c>
      <c r="B108">
        <v>50447830</v>
      </c>
      <c r="C108">
        <v>50447826</v>
      </c>
      <c r="D108">
        <v>40404405</v>
      </c>
      <c r="E108">
        <v>30570983</v>
      </c>
      <c r="F108">
        <v>1</v>
      </c>
      <c r="G108">
        <v>30570983</v>
      </c>
      <c r="H108">
        <v>1</v>
      </c>
      <c r="I108" t="s">
        <v>605</v>
      </c>
      <c r="J108" t="s">
        <v>3</v>
      </c>
      <c r="K108" t="s">
        <v>606</v>
      </c>
      <c r="L108">
        <v>1191</v>
      </c>
      <c r="N108">
        <v>1013</v>
      </c>
      <c r="O108" t="s">
        <v>607</v>
      </c>
      <c r="P108" t="s">
        <v>607</v>
      </c>
      <c r="Q108">
        <v>1</v>
      </c>
      <c r="X108">
        <v>10.8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40</v>
      </c>
      <c r="AG108">
        <v>11.880000000000003</v>
      </c>
      <c r="AH108">
        <v>2</v>
      </c>
      <c r="AI108">
        <v>50447827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ROW(Source!A68)</f>
        <v>68</v>
      </c>
      <c r="B109">
        <v>50447831</v>
      </c>
      <c r="C109">
        <v>50447826</v>
      </c>
      <c r="D109">
        <v>46170529</v>
      </c>
      <c r="E109">
        <v>1</v>
      </c>
      <c r="F109">
        <v>1</v>
      </c>
      <c r="G109">
        <v>30570983</v>
      </c>
      <c r="H109">
        <v>2</v>
      </c>
      <c r="I109" t="s">
        <v>665</v>
      </c>
      <c r="J109" t="s">
        <v>666</v>
      </c>
      <c r="K109" t="s">
        <v>667</v>
      </c>
      <c r="L109">
        <v>1368</v>
      </c>
      <c r="N109">
        <v>1011</v>
      </c>
      <c r="O109" t="s">
        <v>611</v>
      </c>
      <c r="P109" t="s">
        <v>611</v>
      </c>
      <c r="Q109">
        <v>1</v>
      </c>
      <c r="X109">
        <v>10.5</v>
      </c>
      <c r="Y109">
        <v>0</v>
      </c>
      <c r="Z109">
        <v>41.45</v>
      </c>
      <c r="AA109">
        <v>12.62</v>
      </c>
      <c r="AB109">
        <v>0</v>
      </c>
      <c r="AC109">
        <v>0</v>
      </c>
      <c r="AD109">
        <v>1</v>
      </c>
      <c r="AE109">
        <v>0</v>
      </c>
      <c r="AF109" t="s">
        <v>40</v>
      </c>
      <c r="AG109">
        <v>11.55</v>
      </c>
      <c r="AH109">
        <v>2</v>
      </c>
      <c r="AI109">
        <v>50447828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ROW(Source!A68)</f>
        <v>68</v>
      </c>
      <c r="B110">
        <v>50447832</v>
      </c>
      <c r="C110">
        <v>50447826</v>
      </c>
      <c r="D110">
        <v>46170907</v>
      </c>
      <c r="E110">
        <v>1</v>
      </c>
      <c r="F110">
        <v>1</v>
      </c>
      <c r="G110">
        <v>30570983</v>
      </c>
      <c r="H110">
        <v>2</v>
      </c>
      <c r="I110" t="s">
        <v>689</v>
      </c>
      <c r="J110" t="s">
        <v>690</v>
      </c>
      <c r="K110" t="s">
        <v>691</v>
      </c>
      <c r="L110">
        <v>1368</v>
      </c>
      <c r="N110">
        <v>1011</v>
      </c>
      <c r="O110" t="s">
        <v>611</v>
      </c>
      <c r="P110" t="s">
        <v>611</v>
      </c>
      <c r="Q110">
        <v>1</v>
      </c>
      <c r="X110">
        <v>10.5</v>
      </c>
      <c r="Y110">
        <v>0</v>
      </c>
      <c r="Z110">
        <v>0.2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40</v>
      </c>
      <c r="AG110">
        <v>11.55</v>
      </c>
      <c r="AH110">
        <v>2</v>
      </c>
      <c r="AI110">
        <v>50447829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ROW(Source!A69)</f>
        <v>69</v>
      </c>
      <c r="B111">
        <v>50447835</v>
      </c>
      <c r="C111">
        <v>50447833</v>
      </c>
      <c r="D111">
        <v>40406154</v>
      </c>
      <c r="E111">
        <v>30570983</v>
      </c>
      <c r="F111">
        <v>1</v>
      </c>
      <c r="G111">
        <v>30570983</v>
      </c>
      <c r="H111">
        <v>2</v>
      </c>
      <c r="I111" t="s">
        <v>674</v>
      </c>
      <c r="J111" t="s">
        <v>3</v>
      </c>
      <c r="K111" t="s">
        <v>675</v>
      </c>
      <c r="L111">
        <v>1344</v>
      </c>
      <c r="N111">
        <v>1008</v>
      </c>
      <c r="O111" t="s">
        <v>676</v>
      </c>
      <c r="P111" t="s">
        <v>676</v>
      </c>
      <c r="Q111">
        <v>1</v>
      </c>
      <c r="X111">
        <v>49.19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49.19</v>
      </c>
      <c r="AH111">
        <v>2</v>
      </c>
      <c r="AI111">
        <v>50447834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ROW(Source!A70)</f>
        <v>70</v>
      </c>
      <c r="B112">
        <v>50447835</v>
      </c>
      <c r="C112">
        <v>50447833</v>
      </c>
      <c r="D112">
        <v>40406154</v>
      </c>
      <c r="E112">
        <v>30570983</v>
      </c>
      <c r="F112">
        <v>1</v>
      </c>
      <c r="G112">
        <v>30570983</v>
      </c>
      <c r="H112">
        <v>2</v>
      </c>
      <c r="I112" t="s">
        <v>674</v>
      </c>
      <c r="J112" t="s">
        <v>3</v>
      </c>
      <c r="K112" t="s">
        <v>675</v>
      </c>
      <c r="L112">
        <v>1344</v>
      </c>
      <c r="N112">
        <v>1008</v>
      </c>
      <c r="O112" t="s">
        <v>676</v>
      </c>
      <c r="P112" t="s">
        <v>676</v>
      </c>
      <c r="Q112">
        <v>1</v>
      </c>
      <c r="X112">
        <v>49.19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49.19</v>
      </c>
      <c r="AH112">
        <v>2</v>
      </c>
      <c r="AI112">
        <v>50447834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ROW(Source!A71)</f>
        <v>71</v>
      </c>
      <c r="B113">
        <v>50447838</v>
      </c>
      <c r="C113">
        <v>50447836</v>
      </c>
      <c r="D113">
        <v>40406154</v>
      </c>
      <c r="E113">
        <v>30570983</v>
      </c>
      <c r="F113">
        <v>1</v>
      </c>
      <c r="G113">
        <v>30570983</v>
      </c>
      <c r="H113">
        <v>2</v>
      </c>
      <c r="I113" t="s">
        <v>674</v>
      </c>
      <c r="J113" t="s">
        <v>3</v>
      </c>
      <c r="K113" t="s">
        <v>675</v>
      </c>
      <c r="L113">
        <v>1344</v>
      </c>
      <c r="N113">
        <v>1008</v>
      </c>
      <c r="O113" t="s">
        <v>676</v>
      </c>
      <c r="P113" t="s">
        <v>676</v>
      </c>
      <c r="Q113">
        <v>1</v>
      </c>
      <c r="X113">
        <v>12.61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12.61</v>
      </c>
      <c r="AH113">
        <v>2</v>
      </c>
      <c r="AI113">
        <v>50447837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ROW(Source!A72)</f>
        <v>72</v>
      </c>
      <c r="B114">
        <v>50447838</v>
      </c>
      <c r="C114">
        <v>50447836</v>
      </c>
      <c r="D114">
        <v>40406154</v>
      </c>
      <c r="E114">
        <v>30570983</v>
      </c>
      <c r="F114">
        <v>1</v>
      </c>
      <c r="G114">
        <v>30570983</v>
      </c>
      <c r="H114">
        <v>2</v>
      </c>
      <c r="I114" t="s">
        <v>674</v>
      </c>
      <c r="J114" t="s">
        <v>3</v>
      </c>
      <c r="K114" t="s">
        <v>675</v>
      </c>
      <c r="L114">
        <v>1344</v>
      </c>
      <c r="N114">
        <v>1008</v>
      </c>
      <c r="O114" t="s">
        <v>676</v>
      </c>
      <c r="P114" t="s">
        <v>676</v>
      </c>
      <c r="Q114">
        <v>1</v>
      </c>
      <c r="X114">
        <v>12.61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12.61</v>
      </c>
      <c r="AH114">
        <v>2</v>
      </c>
      <c r="AI114">
        <v>50447837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ROW(Source!A108)</f>
        <v>108</v>
      </c>
      <c r="B115">
        <v>50447847</v>
      </c>
      <c r="C115">
        <v>50447839</v>
      </c>
      <c r="D115">
        <v>40404405</v>
      </c>
      <c r="E115">
        <v>30570983</v>
      </c>
      <c r="F115">
        <v>1</v>
      </c>
      <c r="G115">
        <v>30570983</v>
      </c>
      <c r="H115">
        <v>1</v>
      </c>
      <c r="I115" t="s">
        <v>605</v>
      </c>
      <c r="J115" t="s">
        <v>3</v>
      </c>
      <c r="K115" t="s">
        <v>606</v>
      </c>
      <c r="L115">
        <v>1191</v>
      </c>
      <c r="N115">
        <v>1013</v>
      </c>
      <c r="O115" t="s">
        <v>607</v>
      </c>
      <c r="P115" t="s">
        <v>607</v>
      </c>
      <c r="Q115">
        <v>1</v>
      </c>
      <c r="X115">
        <v>0.78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40</v>
      </c>
      <c r="AG115">
        <v>0.8580000000000001</v>
      </c>
      <c r="AH115">
        <v>2</v>
      </c>
      <c r="AI115">
        <v>50447840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ROW(Source!A108)</f>
        <v>108</v>
      </c>
      <c r="B116">
        <v>50447848</v>
      </c>
      <c r="C116">
        <v>50447839</v>
      </c>
      <c r="D116">
        <v>46170532</v>
      </c>
      <c r="E116">
        <v>1</v>
      </c>
      <c r="F116">
        <v>1</v>
      </c>
      <c r="G116">
        <v>30570983</v>
      </c>
      <c r="H116">
        <v>2</v>
      </c>
      <c r="I116" t="s">
        <v>692</v>
      </c>
      <c r="J116" t="s">
        <v>693</v>
      </c>
      <c r="K116" t="s">
        <v>694</v>
      </c>
      <c r="L116">
        <v>1368</v>
      </c>
      <c r="N116">
        <v>1011</v>
      </c>
      <c r="O116" t="s">
        <v>611</v>
      </c>
      <c r="P116" t="s">
        <v>611</v>
      </c>
      <c r="Q116">
        <v>1</v>
      </c>
      <c r="X116">
        <v>0.18</v>
      </c>
      <c r="Y116">
        <v>0</v>
      </c>
      <c r="Z116">
        <v>34.479999999999997</v>
      </c>
      <c r="AA116">
        <v>12.62</v>
      </c>
      <c r="AB116">
        <v>0</v>
      </c>
      <c r="AC116">
        <v>0</v>
      </c>
      <c r="AD116">
        <v>1</v>
      </c>
      <c r="AE116">
        <v>0</v>
      </c>
      <c r="AF116" t="s">
        <v>40</v>
      </c>
      <c r="AG116">
        <v>0.19800000000000001</v>
      </c>
      <c r="AH116">
        <v>2</v>
      </c>
      <c r="AI116">
        <v>50447841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ROW(Source!A108)</f>
        <v>108</v>
      </c>
      <c r="B117">
        <v>50447849</v>
      </c>
      <c r="C117">
        <v>50447839</v>
      </c>
      <c r="D117">
        <v>46170907</v>
      </c>
      <c r="E117">
        <v>1</v>
      </c>
      <c r="F117">
        <v>1</v>
      </c>
      <c r="G117">
        <v>30570983</v>
      </c>
      <c r="H117">
        <v>2</v>
      </c>
      <c r="I117" t="s">
        <v>689</v>
      </c>
      <c r="J117" t="s">
        <v>690</v>
      </c>
      <c r="K117" t="s">
        <v>691</v>
      </c>
      <c r="L117">
        <v>1368</v>
      </c>
      <c r="N117">
        <v>1011</v>
      </c>
      <c r="O117" t="s">
        <v>611</v>
      </c>
      <c r="P117" t="s">
        <v>611</v>
      </c>
      <c r="Q117">
        <v>1</v>
      </c>
      <c r="X117">
        <v>0.36</v>
      </c>
      <c r="Y117">
        <v>0</v>
      </c>
      <c r="Z117">
        <v>0.2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40</v>
      </c>
      <c r="AG117">
        <v>0.39600000000000002</v>
      </c>
      <c r="AH117">
        <v>2</v>
      </c>
      <c r="AI117">
        <v>50447842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ROW(Source!A108)</f>
        <v>108</v>
      </c>
      <c r="B118">
        <v>50447850</v>
      </c>
      <c r="C118">
        <v>50447839</v>
      </c>
      <c r="D118">
        <v>46170279</v>
      </c>
      <c r="E118">
        <v>1</v>
      </c>
      <c r="F118">
        <v>1</v>
      </c>
      <c r="G118">
        <v>30570983</v>
      </c>
      <c r="H118">
        <v>2</v>
      </c>
      <c r="I118" t="s">
        <v>695</v>
      </c>
      <c r="J118" t="s">
        <v>696</v>
      </c>
      <c r="K118" t="s">
        <v>697</v>
      </c>
      <c r="L118">
        <v>1368</v>
      </c>
      <c r="N118">
        <v>1011</v>
      </c>
      <c r="O118" t="s">
        <v>611</v>
      </c>
      <c r="P118" t="s">
        <v>611</v>
      </c>
      <c r="Q118">
        <v>1</v>
      </c>
      <c r="X118">
        <v>7.0000000000000007E-2</v>
      </c>
      <c r="Y118">
        <v>0</v>
      </c>
      <c r="Z118">
        <v>153.94999999999999</v>
      </c>
      <c r="AA118">
        <v>14.54</v>
      </c>
      <c r="AB118">
        <v>0</v>
      </c>
      <c r="AC118">
        <v>0</v>
      </c>
      <c r="AD118">
        <v>1</v>
      </c>
      <c r="AE118">
        <v>0</v>
      </c>
      <c r="AF118" t="s">
        <v>40</v>
      </c>
      <c r="AG118">
        <v>7.7000000000000013E-2</v>
      </c>
      <c r="AH118">
        <v>2</v>
      </c>
      <c r="AI118">
        <v>50447843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ROW(Source!A108)</f>
        <v>108</v>
      </c>
      <c r="B119">
        <v>50447851</v>
      </c>
      <c r="C119">
        <v>50447839</v>
      </c>
      <c r="D119">
        <v>40406154</v>
      </c>
      <c r="E119">
        <v>30570983</v>
      </c>
      <c r="F119">
        <v>1</v>
      </c>
      <c r="G119">
        <v>30570983</v>
      </c>
      <c r="H119">
        <v>2</v>
      </c>
      <c r="I119" t="s">
        <v>674</v>
      </c>
      <c r="J119" t="s">
        <v>3</v>
      </c>
      <c r="K119" t="s">
        <v>675</v>
      </c>
      <c r="L119">
        <v>1344</v>
      </c>
      <c r="N119">
        <v>1008</v>
      </c>
      <c r="O119" t="s">
        <v>676</v>
      </c>
      <c r="P119" t="s">
        <v>676</v>
      </c>
      <c r="Q119">
        <v>1</v>
      </c>
      <c r="X119">
        <v>0.03</v>
      </c>
      <c r="Y119">
        <v>0</v>
      </c>
      <c r="Z119">
        <v>1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40</v>
      </c>
      <c r="AG119">
        <v>3.3000000000000002E-2</v>
      </c>
      <c r="AH119">
        <v>2</v>
      </c>
      <c r="AI119">
        <v>50447844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ROW(Source!A108)</f>
        <v>108</v>
      </c>
      <c r="B120">
        <v>50447852</v>
      </c>
      <c r="C120">
        <v>50447839</v>
      </c>
      <c r="D120">
        <v>31110605</v>
      </c>
      <c r="E120">
        <v>1</v>
      </c>
      <c r="F120">
        <v>1</v>
      </c>
      <c r="G120">
        <v>30570983</v>
      </c>
      <c r="H120">
        <v>3</v>
      </c>
      <c r="I120" t="s">
        <v>698</v>
      </c>
      <c r="J120" t="s">
        <v>699</v>
      </c>
      <c r="K120" t="s">
        <v>700</v>
      </c>
      <c r="L120">
        <v>1339</v>
      </c>
      <c r="N120">
        <v>1007</v>
      </c>
      <c r="O120" t="s">
        <v>115</v>
      </c>
      <c r="P120" t="s">
        <v>115</v>
      </c>
      <c r="Q120">
        <v>1</v>
      </c>
      <c r="X120">
        <v>0.15</v>
      </c>
      <c r="Y120">
        <v>7.07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0.15</v>
      </c>
      <c r="AH120">
        <v>2</v>
      </c>
      <c r="AI120">
        <v>50447845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ROW(Source!A108)</f>
        <v>108</v>
      </c>
      <c r="B121">
        <v>50447853</v>
      </c>
      <c r="C121">
        <v>50447839</v>
      </c>
      <c r="D121">
        <v>40426269</v>
      </c>
      <c r="E121">
        <v>30570983</v>
      </c>
      <c r="F121">
        <v>1</v>
      </c>
      <c r="G121">
        <v>30570983</v>
      </c>
      <c r="H121">
        <v>3</v>
      </c>
      <c r="I121" t="s">
        <v>968</v>
      </c>
      <c r="J121" t="s">
        <v>3</v>
      </c>
      <c r="K121" t="s">
        <v>969</v>
      </c>
      <c r="L121">
        <v>1339</v>
      </c>
      <c r="N121">
        <v>1007</v>
      </c>
      <c r="O121" t="s">
        <v>115</v>
      </c>
      <c r="P121" t="s">
        <v>115</v>
      </c>
      <c r="Q121">
        <v>1</v>
      </c>
      <c r="X121">
        <v>1.1000000000000001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1.1000000000000001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ROW(Source!A109)</f>
        <v>109</v>
      </c>
      <c r="B122">
        <v>50447847</v>
      </c>
      <c r="C122">
        <v>50447839</v>
      </c>
      <c r="D122">
        <v>40404405</v>
      </c>
      <c r="E122">
        <v>30570983</v>
      </c>
      <c r="F122">
        <v>1</v>
      </c>
      <c r="G122">
        <v>30570983</v>
      </c>
      <c r="H122">
        <v>1</v>
      </c>
      <c r="I122" t="s">
        <v>605</v>
      </c>
      <c r="J122" t="s">
        <v>3</v>
      </c>
      <c r="K122" t="s">
        <v>606</v>
      </c>
      <c r="L122">
        <v>1191</v>
      </c>
      <c r="N122">
        <v>1013</v>
      </c>
      <c r="O122" t="s">
        <v>607</v>
      </c>
      <c r="P122" t="s">
        <v>607</v>
      </c>
      <c r="Q122">
        <v>1</v>
      </c>
      <c r="X122">
        <v>0.78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40</v>
      </c>
      <c r="AG122">
        <v>0.8580000000000001</v>
      </c>
      <c r="AH122">
        <v>2</v>
      </c>
      <c r="AI122">
        <v>50447840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ROW(Source!A109)</f>
        <v>109</v>
      </c>
      <c r="B123">
        <v>50447848</v>
      </c>
      <c r="C123">
        <v>50447839</v>
      </c>
      <c r="D123">
        <v>46170532</v>
      </c>
      <c r="E123">
        <v>1</v>
      </c>
      <c r="F123">
        <v>1</v>
      </c>
      <c r="G123">
        <v>30570983</v>
      </c>
      <c r="H123">
        <v>2</v>
      </c>
      <c r="I123" t="s">
        <v>692</v>
      </c>
      <c r="J123" t="s">
        <v>693</v>
      </c>
      <c r="K123" t="s">
        <v>694</v>
      </c>
      <c r="L123">
        <v>1368</v>
      </c>
      <c r="N123">
        <v>1011</v>
      </c>
      <c r="O123" t="s">
        <v>611</v>
      </c>
      <c r="P123" t="s">
        <v>611</v>
      </c>
      <c r="Q123">
        <v>1</v>
      </c>
      <c r="X123">
        <v>0.18</v>
      </c>
      <c r="Y123">
        <v>0</v>
      </c>
      <c r="Z123">
        <v>34.479999999999997</v>
      </c>
      <c r="AA123">
        <v>12.62</v>
      </c>
      <c r="AB123">
        <v>0</v>
      </c>
      <c r="AC123">
        <v>0</v>
      </c>
      <c r="AD123">
        <v>1</v>
      </c>
      <c r="AE123">
        <v>0</v>
      </c>
      <c r="AF123" t="s">
        <v>40</v>
      </c>
      <c r="AG123">
        <v>0.19800000000000001</v>
      </c>
      <c r="AH123">
        <v>2</v>
      </c>
      <c r="AI123">
        <v>50447841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ROW(Source!A109)</f>
        <v>109</v>
      </c>
      <c r="B124">
        <v>50447849</v>
      </c>
      <c r="C124">
        <v>50447839</v>
      </c>
      <c r="D124">
        <v>46170907</v>
      </c>
      <c r="E124">
        <v>1</v>
      </c>
      <c r="F124">
        <v>1</v>
      </c>
      <c r="G124">
        <v>30570983</v>
      </c>
      <c r="H124">
        <v>2</v>
      </c>
      <c r="I124" t="s">
        <v>689</v>
      </c>
      <c r="J124" t="s">
        <v>690</v>
      </c>
      <c r="K124" t="s">
        <v>691</v>
      </c>
      <c r="L124">
        <v>1368</v>
      </c>
      <c r="N124">
        <v>1011</v>
      </c>
      <c r="O124" t="s">
        <v>611</v>
      </c>
      <c r="P124" t="s">
        <v>611</v>
      </c>
      <c r="Q124">
        <v>1</v>
      </c>
      <c r="X124">
        <v>0.36</v>
      </c>
      <c r="Y124">
        <v>0</v>
      </c>
      <c r="Z124">
        <v>0.2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40</v>
      </c>
      <c r="AG124">
        <v>0.39600000000000002</v>
      </c>
      <c r="AH124">
        <v>2</v>
      </c>
      <c r="AI124">
        <v>50447842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ROW(Source!A109)</f>
        <v>109</v>
      </c>
      <c r="B125">
        <v>50447850</v>
      </c>
      <c r="C125">
        <v>50447839</v>
      </c>
      <c r="D125">
        <v>46170279</v>
      </c>
      <c r="E125">
        <v>1</v>
      </c>
      <c r="F125">
        <v>1</v>
      </c>
      <c r="G125">
        <v>30570983</v>
      </c>
      <c r="H125">
        <v>2</v>
      </c>
      <c r="I125" t="s">
        <v>695</v>
      </c>
      <c r="J125" t="s">
        <v>696</v>
      </c>
      <c r="K125" t="s">
        <v>697</v>
      </c>
      <c r="L125">
        <v>1368</v>
      </c>
      <c r="N125">
        <v>1011</v>
      </c>
      <c r="O125" t="s">
        <v>611</v>
      </c>
      <c r="P125" t="s">
        <v>611</v>
      </c>
      <c r="Q125">
        <v>1</v>
      </c>
      <c r="X125">
        <v>7.0000000000000007E-2</v>
      </c>
      <c r="Y125">
        <v>0</v>
      </c>
      <c r="Z125">
        <v>153.94999999999999</v>
      </c>
      <c r="AA125">
        <v>14.54</v>
      </c>
      <c r="AB125">
        <v>0</v>
      </c>
      <c r="AC125">
        <v>0</v>
      </c>
      <c r="AD125">
        <v>1</v>
      </c>
      <c r="AE125">
        <v>0</v>
      </c>
      <c r="AF125" t="s">
        <v>40</v>
      </c>
      <c r="AG125">
        <v>7.7000000000000013E-2</v>
      </c>
      <c r="AH125">
        <v>2</v>
      </c>
      <c r="AI125">
        <v>50447843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ROW(Source!A109)</f>
        <v>109</v>
      </c>
      <c r="B126">
        <v>50447851</v>
      </c>
      <c r="C126">
        <v>50447839</v>
      </c>
      <c r="D126">
        <v>40406154</v>
      </c>
      <c r="E126">
        <v>30570983</v>
      </c>
      <c r="F126">
        <v>1</v>
      </c>
      <c r="G126">
        <v>30570983</v>
      </c>
      <c r="H126">
        <v>2</v>
      </c>
      <c r="I126" t="s">
        <v>674</v>
      </c>
      <c r="J126" t="s">
        <v>3</v>
      </c>
      <c r="K126" t="s">
        <v>675</v>
      </c>
      <c r="L126">
        <v>1344</v>
      </c>
      <c r="N126">
        <v>1008</v>
      </c>
      <c r="O126" t="s">
        <v>676</v>
      </c>
      <c r="P126" t="s">
        <v>676</v>
      </c>
      <c r="Q126">
        <v>1</v>
      </c>
      <c r="X126">
        <v>0.03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40</v>
      </c>
      <c r="AG126">
        <v>3.3000000000000002E-2</v>
      </c>
      <c r="AH126">
        <v>2</v>
      </c>
      <c r="AI126">
        <v>50447844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ROW(Source!A109)</f>
        <v>109</v>
      </c>
      <c r="B127">
        <v>50447852</v>
      </c>
      <c r="C127">
        <v>50447839</v>
      </c>
      <c r="D127">
        <v>31110605</v>
      </c>
      <c r="E127">
        <v>1</v>
      </c>
      <c r="F127">
        <v>1</v>
      </c>
      <c r="G127">
        <v>30570983</v>
      </c>
      <c r="H127">
        <v>3</v>
      </c>
      <c r="I127" t="s">
        <v>698</v>
      </c>
      <c r="J127" t="s">
        <v>699</v>
      </c>
      <c r="K127" t="s">
        <v>700</v>
      </c>
      <c r="L127">
        <v>1339</v>
      </c>
      <c r="N127">
        <v>1007</v>
      </c>
      <c r="O127" t="s">
        <v>115</v>
      </c>
      <c r="P127" t="s">
        <v>115</v>
      </c>
      <c r="Q127">
        <v>1</v>
      </c>
      <c r="X127">
        <v>0.15</v>
      </c>
      <c r="Y127">
        <v>7.07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0.15</v>
      </c>
      <c r="AH127">
        <v>2</v>
      </c>
      <c r="AI127">
        <v>50447845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ROW(Source!A109)</f>
        <v>109</v>
      </c>
      <c r="B128">
        <v>50447853</v>
      </c>
      <c r="C128">
        <v>50447839</v>
      </c>
      <c r="D128">
        <v>40426269</v>
      </c>
      <c r="E128">
        <v>30570983</v>
      </c>
      <c r="F128">
        <v>1</v>
      </c>
      <c r="G128">
        <v>30570983</v>
      </c>
      <c r="H128">
        <v>3</v>
      </c>
      <c r="I128" t="s">
        <v>968</v>
      </c>
      <c r="J128" t="s">
        <v>3</v>
      </c>
      <c r="K128" t="s">
        <v>969</v>
      </c>
      <c r="L128">
        <v>1339</v>
      </c>
      <c r="N128">
        <v>1007</v>
      </c>
      <c r="O128" t="s">
        <v>115</v>
      </c>
      <c r="P128" t="s">
        <v>115</v>
      </c>
      <c r="Q128">
        <v>1</v>
      </c>
      <c r="X128">
        <v>1.1000000000000001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1.1000000000000001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ROW(Source!A112)</f>
        <v>112</v>
      </c>
      <c r="B129">
        <v>50447863</v>
      </c>
      <c r="C129">
        <v>50447855</v>
      </c>
      <c r="D129">
        <v>40404405</v>
      </c>
      <c r="E129">
        <v>30570983</v>
      </c>
      <c r="F129">
        <v>1</v>
      </c>
      <c r="G129">
        <v>30570983</v>
      </c>
      <c r="H129">
        <v>1</v>
      </c>
      <c r="I129" t="s">
        <v>605</v>
      </c>
      <c r="J129" t="s">
        <v>3</v>
      </c>
      <c r="K129" t="s">
        <v>606</v>
      </c>
      <c r="L129">
        <v>1191</v>
      </c>
      <c r="N129">
        <v>1013</v>
      </c>
      <c r="O129" t="s">
        <v>607</v>
      </c>
      <c r="P129" t="s">
        <v>607</v>
      </c>
      <c r="Q129">
        <v>1</v>
      </c>
      <c r="X129">
        <v>0.85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40</v>
      </c>
      <c r="AG129">
        <v>0.93500000000000005</v>
      </c>
      <c r="AH129">
        <v>2</v>
      </c>
      <c r="AI129">
        <v>50447856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ROW(Source!A112)</f>
        <v>112</v>
      </c>
      <c r="B130">
        <v>50447864</v>
      </c>
      <c r="C130">
        <v>50447855</v>
      </c>
      <c r="D130">
        <v>46170532</v>
      </c>
      <c r="E130">
        <v>1</v>
      </c>
      <c r="F130">
        <v>1</v>
      </c>
      <c r="G130">
        <v>30570983</v>
      </c>
      <c r="H130">
        <v>2</v>
      </c>
      <c r="I130" t="s">
        <v>692</v>
      </c>
      <c r="J130" t="s">
        <v>693</v>
      </c>
      <c r="K130" t="s">
        <v>694</v>
      </c>
      <c r="L130">
        <v>1368</v>
      </c>
      <c r="N130">
        <v>1011</v>
      </c>
      <c r="O130" t="s">
        <v>611</v>
      </c>
      <c r="P130" t="s">
        <v>611</v>
      </c>
      <c r="Q130">
        <v>1</v>
      </c>
      <c r="X130">
        <v>0.2</v>
      </c>
      <c r="Y130">
        <v>0</v>
      </c>
      <c r="Z130">
        <v>34.479999999999997</v>
      </c>
      <c r="AA130">
        <v>12.62</v>
      </c>
      <c r="AB130">
        <v>0</v>
      </c>
      <c r="AC130">
        <v>0</v>
      </c>
      <c r="AD130">
        <v>1</v>
      </c>
      <c r="AE130">
        <v>0</v>
      </c>
      <c r="AF130" t="s">
        <v>40</v>
      </c>
      <c r="AG130">
        <v>0.22000000000000003</v>
      </c>
      <c r="AH130">
        <v>2</v>
      </c>
      <c r="AI130">
        <v>50447857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ROW(Source!A112)</f>
        <v>112</v>
      </c>
      <c r="B131">
        <v>50447865</v>
      </c>
      <c r="C131">
        <v>50447855</v>
      </c>
      <c r="D131">
        <v>46170907</v>
      </c>
      <c r="E131">
        <v>1</v>
      </c>
      <c r="F131">
        <v>1</v>
      </c>
      <c r="G131">
        <v>30570983</v>
      </c>
      <c r="H131">
        <v>2</v>
      </c>
      <c r="I131" t="s">
        <v>689</v>
      </c>
      <c r="J131" t="s">
        <v>690</v>
      </c>
      <c r="K131" t="s">
        <v>691</v>
      </c>
      <c r="L131">
        <v>1368</v>
      </c>
      <c r="N131">
        <v>1011</v>
      </c>
      <c r="O131" t="s">
        <v>611</v>
      </c>
      <c r="P131" t="s">
        <v>611</v>
      </c>
      <c r="Q131">
        <v>1</v>
      </c>
      <c r="X131">
        <v>0.4</v>
      </c>
      <c r="Y131">
        <v>0</v>
      </c>
      <c r="Z131">
        <v>0.2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40</v>
      </c>
      <c r="AG131">
        <v>0.44000000000000006</v>
      </c>
      <c r="AH131">
        <v>2</v>
      </c>
      <c r="AI131">
        <v>50447858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ROW(Source!A112)</f>
        <v>112</v>
      </c>
      <c r="B132">
        <v>50447866</v>
      </c>
      <c r="C132">
        <v>50447855</v>
      </c>
      <c r="D132">
        <v>46170279</v>
      </c>
      <c r="E132">
        <v>1</v>
      </c>
      <c r="F132">
        <v>1</v>
      </c>
      <c r="G132">
        <v>30570983</v>
      </c>
      <c r="H132">
        <v>2</v>
      </c>
      <c r="I132" t="s">
        <v>695</v>
      </c>
      <c r="J132" t="s">
        <v>696</v>
      </c>
      <c r="K132" t="s">
        <v>697</v>
      </c>
      <c r="L132">
        <v>1368</v>
      </c>
      <c r="N132">
        <v>1011</v>
      </c>
      <c r="O132" t="s">
        <v>611</v>
      </c>
      <c r="P132" t="s">
        <v>611</v>
      </c>
      <c r="Q132">
        <v>1</v>
      </c>
      <c r="X132">
        <v>7.0000000000000007E-2</v>
      </c>
      <c r="Y132">
        <v>0</v>
      </c>
      <c r="Z132">
        <v>153.94999999999999</v>
      </c>
      <c r="AA132">
        <v>14.54</v>
      </c>
      <c r="AB132">
        <v>0</v>
      </c>
      <c r="AC132">
        <v>0</v>
      </c>
      <c r="AD132">
        <v>1</v>
      </c>
      <c r="AE132">
        <v>0</v>
      </c>
      <c r="AF132" t="s">
        <v>40</v>
      </c>
      <c r="AG132">
        <v>7.7000000000000013E-2</v>
      </c>
      <c r="AH132">
        <v>2</v>
      </c>
      <c r="AI132">
        <v>50447859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ROW(Source!A112)</f>
        <v>112</v>
      </c>
      <c r="B133">
        <v>50447867</v>
      </c>
      <c r="C133">
        <v>50447855</v>
      </c>
      <c r="D133">
        <v>40406154</v>
      </c>
      <c r="E133">
        <v>30570983</v>
      </c>
      <c r="F133">
        <v>1</v>
      </c>
      <c r="G133">
        <v>30570983</v>
      </c>
      <c r="H133">
        <v>2</v>
      </c>
      <c r="I133" t="s">
        <v>674</v>
      </c>
      <c r="J133" t="s">
        <v>3</v>
      </c>
      <c r="K133" t="s">
        <v>675</v>
      </c>
      <c r="L133">
        <v>1344</v>
      </c>
      <c r="N133">
        <v>1008</v>
      </c>
      <c r="O133" t="s">
        <v>676</v>
      </c>
      <c r="P133" t="s">
        <v>676</v>
      </c>
      <c r="Q133">
        <v>1</v>
      </c>
      <c r="X133">
        <v>0.02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40</v>
      </c>
      <c r="AG133">
        <v>2.2000000000000002E-2</v>
      </c>
      <c r="AH133">
        <v>2</v>
      </c>
      <c r="AI133">
        <v>50447860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ROW(Source!A112)</f>
        <v>112</v>
      </c>
      <c r="B134">
        <v>50447868</v>
      </c>
      <c r="C134">
        <v>50447855</v>
      </c>
      <c r="D134">
        <v>31110605</v>
      </c>
      <c r="E134">
        <v>1</v>
      </c>
      <c r="F134">
        <v>1</v>
      </c>
      <c r="G134">
        <v>30570983</v>
      </c>
      <c r="H134">
        <v>3</v>
      </c>
      <c r="I134" t="s">
        <v>698</v>
      </c>
      <c r="J134" t="s">
        <v>699</v>
      </c>
      <c r="K134" t="s">
        <v>700</v>
      </c>
      <c r="L134">
        <v>1339</v>
      </c>
      <c r="N134">
        <v>1007</v>
      </c>
      <c r="O134" t="s">
        <v>115</v>
      </c>
      <c r="P134" t="s">
        <v>115</v>
      </c>
      <c r="Q134">
        <v>1</v>
      </c>
      <c r="X134">
        <v>0.15</v>
      </c>
      <c r="Y134">
        <v>7.07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0.15</v>
      </c>
      <c r="AH134">
        <v>2</v>
      </c>
      <c r="AI134">
        <v>50447861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ROW(Source!A112)</f>
        <v>112</v>
      </c>
      <c r="B135">
        <v>50447869</v>
      </c>
      <c r="C135">
        <v>50447855</v>
      </c>
      <c r="D135">
        <v>40426167</v>
      </c>
      <c r="E135">
        <v>30570983</v>
      </c>
      <c r="F135">
        <v>1</v>
      </c>
      <c r="G135">
        <v>30570983</v>
      </c>
      <c r="H135">
        <v>3</v>
      </c>
      <c r="I135" t="s">
        <v>970</v>
      </c>
      <c r="J135" t="s">
        <v>3</v>
      </c>
      <c r="K135" t="s">
        <v>971</v>
      </c>
      <c r="L135">
        <v>1339</v>
      </c>
      <c r="N135">
        <v>1007</v>
      </c>
      <c r="O135" t="s">
        <v>115</v>
      </c>
      <c r="P135" t="s">
        <v>115</v>
      </c>
      <c r="Q135">
        <v>1</v>
      </c>
      <c r="X135">
        <v>1.1499999999999999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1.1499999999999999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ROW(Source!A113)</f>
        <v>113</v>
      </c>
      <c r="B136">
        <v>50447863</v>
      </c>
      <c r="C136">
        <v>50447855</v>
      </c>
      <c r="D136">
        <v>40404405</v>
      </c>
      <c r="E136">
        <v>30570983</v>
      </c>
      <c r="F136">
        <v>1</v>
      </c>
      <c r="G136">
        <v>30570983</v>
      </c>
      <c r="H136">
        <v>1</v>
      </c>
      <c r="I136" t="s">
        <v>605</v>
      </c>
      <c r="J136" t="s">
        <v>3</v>
      </c>
      <c r="K136" t="s">
        <v>606</v>
      </c>
      <c r="L136">
        <v>1191</v>
      </c>
      <c r="N136">
        <v>1013</v>
      </c>
      <c r="O136" t="s">
        <v>607</v>
      </c>
      <c r="P136" t="s">
        <v>607</v>
      </c>
      <c r="Q136">
        <v>1</v>
      </c>
      <c r="X136">
        <v>0.85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40</v>
      </c>
      <c r="AG136">
        <v>0.93500000000000005</v>
      </c>
      <c r="AH136">
        <v>2</v>
      </c>
      <c r="AI136">
        <v>50447856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ROW(Source!A113)</f>
        <v>113</v>
      </c>
      <c r="B137">
        <v>50447864</v>
      </c>
      <c r="C137">
        <v>50447855</v>
      </c>
      <c r="D137">
        <v>46170532</v>
      </c>
      <c r="E137">
        <v>1</v>
      </c>
      <c r="F137">
        <v>1</v>
      </c>
      <c r="G137">
        <v>30570983</v>
      </c>
      <c r="H137">
        <v>2</v>
      </c>
      <c r="I137" t="s">
        <v>692</v>
      </c>
      <c r="J137" t="s">
        <v>693</v>
      </c>
      <c r="K137" t="s">
        <v>694</v>
      </c>
      <c r="L137">
        <v>1368</v>
      </c>
      <c r="N137">
        <v>1011</v>
      </c>
      <c r="O137" t="s">
        <v>611</v>
      </c>
      <c r="P137" t="s">
        <v>611</v>
      </c>
      <c r="Q137">
        <v>1</v>
      </c>
      <c r="X137">
        <v>0.2</v>
      </c>
      <c r="Y137">
        <v>0</v>
      </c>
      <c r="Z137">
        <v>34.479999999999997</v>
      </c>
      <c r="AA137">
        <v>12.62</v>
      </c>
      <c r="AB137">
        <v>0</v>
      </c>
      <c r="AC137">
        <v>0</v>
      </c>
      <c r="AD137">
        <v>1</v>
      </c>
      <c r="AE137">
        <v>0</v>
      </c>
      <c r="AF137" t="s">
        <v>40</v>
      </c>
      <c r="AG137">
        <v>0.22000000000000003</v>
      </c>
      <c r="AH137">
        <v>2</v>
      </c>
      <c r="AI137">
        <v>50447857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ROW(Source!A113)</f>
        <v>113</v>
      </c>
      <c r="B138">
        <v>50447865</v>
      </c>
      <c r="C138">
        <v>50447855</v>
      </c>
      <c r="D138">
        <v>46170907</v>
      </c>
      <c r="E138">
        <v>1</v>
      </c>
      <c r="F138">
        <v>1</v>
      </c>
      <c r="G138">
        <v>30570983</v>
      </c>
      <c r="H138">
        <v>2</v>
      </c>
      <c r="I138" t="s">
        <v>689</v>
      </c>
      <c r="J138" t="s">
        <v>690</v>
      </c>
      <c r="K138" t="s">
        <v>691</v>
      </c>
      <c r="L138">
        <v>1368</v>
      </c>
      <c r="N138">
        <v>1011</v>
      </c>
      <c r="O138" t="s">
        <v>611</v>
      </c>
      <c r="P138" t="s">
        <v>611</v>
      </c>
      <c r="Q138">
        <v>1</v>
      </c>
      <c r="X138">
        <v>0.4</v>
      </c>
      <c r="Y138">
        <v>0</v>
      </c>
      <c r="Z138">
        <v>0.2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40</v>
      </c>
      <c r="AG138">
        <v>0.44000000000000006</v>
      </c>
      <c r="AH138">
        <v>2</v>
      </c>
      <c r="AI138">
        <v>50447858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ROW(Source!A113)</f>
        <v>113</v>
      </c>
      <c r="B139">
        <v>50447866</v>
      </c>
      <c r="C139">
        <v>50447855</v>
      </c>
      <c r="D139">
        <v>46170279</v>
      </c>
      <c r="E139">
        <v>1</v>
      </c>
      <c r="F139">
        <v>1</v>
      </c>
      <c r="G139">
        <v>30570983</v>
      </c>
      <c r="H139">
        <v>2</v>
      </c>
      <c r="I139" t="s">
        <v>695</v>
      </c>
      <c r="J139" t="s">
        <v>696</v>
      </c>
      <c r="K139" t="s">
        <v>697</v>
      </c>
      <c r="L139">
        <v>1368</v>
      </c>
      <c r="N139">
        <v>1011</v>
      </c>
      <c r="O139" t="s">
        <v>611</v>
      </c>
      <c r="P139" t="s">
        <v>611</v>
      </c>
      <c r="Q139">
        <v>1</v>
      </c>
      <c r="X139">
        <v>7.0000000000000007E-2</v>
      </c>
      <c r="Y139">
        <v>0</v>
      </c>
      <c r="Z139">
        <v>153.94999999999999</v>
      </c>
      <c r="AA139">
        <v>14.54</v>
      </c>
      <c r="AB139">
        <v>0</v>
      </c>
      <c r="AC139">
        <v>0</v>
      </c>
      <c r="AD139">
        <v>1</v>
      </c>
      <c r="AE139">
        <v>0</v>
      </c>
      <c r="AF139" t="s">
        <v>40</v>
      </c>
      <c r="AG139">
        <v>7.7000000000000013E-2</v>
      </c>
      <c r="AH139">
        <v>2</v>
      </c>
      <c r="AI139">
        <v>50447859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ROW(Source!A113)</f>
        <v>113</v>
      </c>
      <c r="B140">
        <v>50447867</v>
      </c>
      <c r="C140">
        <v>50447855</v>
      </c>
      <c r="D140">
        <v>40406154</v>
      </c>
      <c r="E140">
        <v>30570983</v>
      </c>
      <c r="F140">
        <v>1</v>
      </c>
      <c r="G140">
        <v>30570983</v>
      </c>
      <c r="H140">
        <v>2</v>
      </c>
      <c r="I140" t="s">
        <v>674</v>
      </c>
      <c r="J140" t="s">
        <v>3</v>
      </c>
      <c r="K140" t="s">
        <v>675</v>
      </c>
      <c r="L140">
        <v>1344</v>
      </c>
      <c r="N140">
        <v>1008</v>
      </c>
      <c r="O140" t="s">
        <v>676</v>
      </c>
      <c r="P140" t="s">
        <v>676</v>
      </c>
      <c r="Q140">
        <v>1</v>
      </c>
      <c r="X140">
        <v>0.02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40</v>
      </c>
      <c r="AG140">
        <v>2.2000000000000002E-2</v>
      </c>
      <c r="AH140">
        <v>2</v>
      </c>
      <c r="AI140">
        <v>50447860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ROW(Source!A113)</f>
        <v>113</v>
      </c>
      <c r="B141">
        <v>50447868</v>
      </c>
      <c r="C141">
        <v>50447855</v>
      </c>
      <c r="D141">
        <v>31110605</v>
      </c>
      <c r="E141">
        <v>1</v>
      </c>
      <c r="F141">
        <v>1</v>
      </c>
      <c r="G141">
        <v>30570983</v>
      </c>
      <c r="H141">
        <v>3</v>
      </c>
      <c r="I141" t="s">
        <v>698</v>
      </c>
      <c r="J141" t="s">
        <v>699</v>
      </c>
      <c r="K141" t="s">
        <v>700</v>
      </c>
      <c r="L141">
        <v>1339</v>
      </c>
      <c r="N141">
        <v>1007</v>
      </c>
      <c r="O141" t="s">
        <v>115</v>
      </c>
      <c r="P141" t="s">
        <v>115</v>
      </c>
      <c r="Q141">
        <v>1</v>
      </c>
      <c r="X141">
        <v>0.15</v>
      </c>
      <c r="Y141">
        <v>7.07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0.15</v>
      </c>
      <c r="AH141">
        <v>2</v>
      </c>
      <c r="AI141">
        <v>50447861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ROW(Source!A113)</f>
        <v>113</v>
      </c>
      <c r="B142">
        <v>50447869</v>
      </c>
      <c r="C142">
        <v>50447855</v>
      </c>
      <c r="D142">
        <v>40426167</v>
      </c>
      <c r="E142">
        <v>30570983</v>
      </c>
      <c r="F142">
        <v>1</v>
      </c>
      <c r="G142">
        <v>30570983</v>
      </c>
      <c r="H142">
        <v>3</v>
      </c>
      <c r="I142" t="s">
        <v>970</v>
      </c>
      <c r="J142" t="s">
        <v>3</v>
      </c>
      <c r="K142" t="s">
        <v>971</v>
      </c>
      <c r="L142">
        <v>1339</v>
      </c>
      <c r="N142">
        <v>1007</v>
      </c>
      <c r="O142" t="s">
        <v>115</v>
      </c>
      <c r="P142" t="s">
        <v>115</v>
      </c>
      <c r="Q142">
        <v>1</v>
      </c>
      <c r="X142">
        <v>1.1499999999999999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1.1499999999999999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ROW(Source!A116)</f>
        <v>116</v>
      </c>
      <c r="B143">
        <v>50447878</v>
      </c>
      <c r="C143">
        <v>50447871</v>
      </c>
      <c r="D143">
        <v>40404405</v>
      </c>
      <c r="E143">
        <v>30570983</v>
      </c>
      <c r="F143">
        <v>1</v>
      </c>
      <c r="G143">
        <v>30570983</v>
      </c>
      <c r="H143">
        <v>1</v>
      </c>
      <c r="I143" t="s">
        <v>605</v>
      </c>
      <c r="J143" t="s">
        <v>3</v>
      </c>
      <c r="K143" t="s">
        <v>606</v>
      </c>
      <c r="L143">
        <v>1191</v>
      </c>
      <c r="N143">
        <v>1013</v>
      </c>
      <c r="O143" t="s">
        <v>607</v>
      </c>
      <c r="P143" t="s">
        <v>607</v>
      </c>
      <c r="Q143">
        <v>1</v>
      </c>
      <c r="X143">
        <v>135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40</v>
      </c>
      <c r="AG143">
        <v>148.5</v>
      </c>
      <c r="AH143">
        <v>2</v>
      </c>
      <c r="AI143">
        <v>50447872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ROW(Source!A116)</f>
        <v>116</v>
      </c>
      <c r="B144">
        <v>50447879</v>
      </c>
      <c r="C144">
        <v>50447871</v>
      </c>
      <c r="D144">
        <v>46170869</v>
      </c>
      <c r="E144">
        <v>1</v>
      </c>
      <c r="F144">
        <v>1</v>
      </c>
      <c r="G144">
        <v>30570983</v>
      </c>
      <c r="H144">
        <v>2</v>
      </c>
      <c r="I144" t="s">
        <v>701</v>
      </c>
      <c r="J144" t="s">
        <v>702</v>
      </c>
      <c r="K144" t="s">
        <v>703</v>
      </c>
      <c r="L144">
        <v>1368</v>
      </c>
      <c r="N144">
        <v>1011</v>
      </c>
      <c r="O144" t="s">
        <v>611</v>
      </c>
      <c r="P144" t="s">
        <v>611</v>
      </c>
      <c r="Q144">
        <v>1</v>
      </c>
      <c r="X144">
        <v>0.12</v>
      </c>
      <c r="Y144">
        <v>0</v>
      </c>
      <c r="Z144">
        <v>119.07</v>
      </c>
      <c r="AA144">
        <v>12.62</v>
      </c>
      <c r="AB144">
        <v>0</v>
      </c>
      <c r="AC144">
        <v>0</v>
      </c>
      <c r="AD144">
        <v>1</v>
      </c>
      <c r="AE144">
        <v>0</v>
      </c>
      <c r="AF144" t="s">
        <v>40</v>
      </c>
      <c r="AG144">
        <v>0.13200000000000001</v>
      </c>
      <c r="AH144">
        <v>2</v>
      </c>
      <c r="AI144">
        <v>50447873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ROW(Source!A116)</f>
        <v>116</v>
      </c>
      <c r="B145">
        <v>50447880</v>
      </c>
      <c r="C145">
        <v>50447871</v>
      </c>
      <c r="D145">
        <v>46170448</v>
      </c>
      <c r="E145">
        <v>1</v>
      </c>
      <c r="F145">
        <v>1</v>
      </c>
      <c r="G145">
        <v>30570983</v>
      </c>
      <c r="H145">
        <v>2</v>
      </c>
      <c r="I145" t="s">
        <v>704</v>
      </c>
      <c r="J145" t="s">
        <v>705</v>
      </c>
      <c r="K145" t="s">
        <v>706</v>
      </c>
      <c r="L145">
        <v>1368</v>
      </c>
      <c r="N145">
        <v>1011</v>
      </c>
      <c r="O145" t="s">
        <v>611</v>
      </c>
      <c r="P145" t="s">
        <v>611</v>
      </c>
      <c r="Q145">
        <v>1</v>
      </c>
      <c r="X145">
        <v>5.93</v>
      </c>
      <c r="Y145">
        <v>0</v>
      </c>
      <c r="Z145">
        <v>0.23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40</v>
      </c>
      <c r="AG145">
        <v>6.5230000000000006</v>
      </c>
      <c r="AH145">
        <v>2</v>
      </c>
      <c r="AI145">
        <v>50447874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ROW(Source!A116)</f>
        <v>116</v>
      </c>
      <c r="B146">
        <v>50447881</v>
      </c>
      <c r="C146">
        <v>50447871</v>
      </c>
      <c r="D146">
        <v>31110605</v>
      </c>
      <c r="E146">
        <v>1</v>
      </c>
      <c r="F146">
        <v>1</v>
      </c>
      <c r="G146">
        <v>30570983</v>
      </c>
      <c r="H146">
        <v>3</v>
      </c>
      <c r="I146" t="s">
        <v>698</v>
      </c>
      <c r="J146" t="s">
        <v>699</v>
      </c>
      <c r="K146" t="s">
        <v>700</v>
      </c>
      <c r="L146">
        <v>1339</v>
      </c>
      <c r="N146">
        <v>1007</v>
      </c>
      <c r="O146" t="s">
        <v>115</v>
      </c>
      <c r="P146" t="s">
        <v>115</v>
      </c>
      <c r="Q146">
        <v>1</v>
      </c>
      <c r="X146">
        <v>1.75</v>
      </c>
      <c r="Y146">
        <v>7.07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1.75</v>
      </c>
      <c r="AH146">
        <v>2</v>
      </c>
      <c r="AI146">
        <v>50447875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ROW(Source!A116)</f>
        <v>116</v>
      </c>
      <c r="B147">
        <v>50447882</v>
      </c>
      <c r="C147">
        <v>50447871</v>
      </c>
      <c r="D147">
        <v>31111088</v>
      </c>
      <c r="E147">
        <v>1</v>
      </c>
      <c r="F147">
        <v>1</v>
      </c>
      <c r="G147">
        <v>30570983</v>
      </c>
      <c r="H147">
        <v>3</v>
      </c>
      <c r="I147" t="s">
        <v>707</v>
      </c>
      <c r="J147" t="s">
        <v>708</v>
      </c>
      <c r="K147" t="s">
        <v>709</v>
      </c>
      <c r="L147">
        <v>1327</v>
      </c>
      <c r="N147">
        <v>1005</v>
      </c>
      <c r="O147" t="s">
        <v>227</v>
      </c>
      <c r="P147" t="s">
        <v>227</v>
      </c>
      <c r="Q147">
        <v>1</v>
      </c>
      <c r="X147">
        <v>250</v>
      </c>
      <c r="Y147">
        <v>7.39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250</v>
      </c>
      <c r="AH147">
        <v>2</v>
      </c>
      <c r="AI147">
        <v>50447876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ROW(Source!A116)</f>
        <v>116</v>
      </c>
      <c r="B148">
        <v>50447883</v>
      </c>
      <c r="C148">
        <v>50447871</v>
      </c>
      <c r="D148">
        <v>40427090</v>
      </c>
      <c r="E148">
        <v>30570983</v>
      </c>
      <c r="F148">
        <v>1</v>
      </c>
      <c r="G148">
        <v>30570983</v>
      </c>
      <c r="H148">
        <v>3</v>
      </c>
      <c r="I148" t="s">
        <v>972</v>
      </c>
      <c r="J148" t="s">
        <v>3</v>
      </c>
      <c r="K148" t="s">
        <v>973</v>
      </c>
      <c r="L148">
        <v>1339</v>
      </c>
      <c r="N148">
        <v>1007</v>
      </c>
      <c r="O148" t="s">
        <v>115</v>
      </c>
      <c r="P148" t="s">
        <v>115</v>
      </c>
      <c r="Q148">
        <v>1</v>
      </c>
      <c r="X148">
        <v>102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102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ROW(Source!A117)</f>
        <v>117</v>
      </c>
      <c r="B149">
        <v>50447878</v>
      </c>
      <c r="C149">
        <v>50447871</v>
      </c>
      <c r="D149">
        <v>40404405</v>
      </c>
      <c r="E149">
        <v>30570983</v>
      </c>
      <c r="F149">
        <v>1</v>
      </c>
      <c r="G149">
        <v>30570983</v>
      </c>
      <c r="H149">
        <v>1</v>
      </c>
      <c r="I149" t="s">
        <v>605</v>
      </c>
      <c r="J149" t="s">
        <v>3</v>
      </c>
      <c r="K149" t="s">
        <v>606</v>
      </c>
      <c r="L149">
        <v>1191</v>
      </c>
      <c r="N149">
        <v>1013</v>
      </c>
      <c r="O149" t="s">
        <v>607</v>
      </c>
      <c r="P149" t="s">
        <v>607</v>
      </c>
      <c r="Q149">
        <v>1</v>
      </c>
      <c r="X149">
        <v>135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40</v>
      </c>
      <c r="AG149">
        <v>148.5</v>
      </c>
      <c r="AH149">
        <v>2</v>
      </c>
      <c r="AI149">
        <v>50447872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ROW(Source!A117)</f>
        <v>117</v>
      </c>
      <c r="B150">
        <v>50447879</v>
      </c>
      <c r="C150">
        <v>50447871</v>
      </c>
      <c r="D150">
        <v>46170869</v>
      </c>
      <c r="E150">
        <v>1</v>
      </c>
      <c r="F150">
        <v>1</v>
      </c>
      <c r="G150">
        <v>30570983</v>
      </c>
      <c r="H150">
        <v>2</v>
      </c>
      <c r="I150" t="s">
        <v>701</v>
      </c>
      <c r="J150" t="s">
        <v>702</v>
      </c>
      <c r="K150" t="s">
        <v>703</v>
      </c>
      <c r="L150">
        <v>1368</v>
      </c>
      <c r="N150">
        <v>1011</v>
      </c>
      <c r="O150" t="s">
        <v>611</v>
      </c>
      <c r="P150" t="s">
        <v>611</v>
      </c>
      <c r="Q150">
        <v>1</v>
      </c>
      <c r="X150">
        <v>0.12</v>
      </c>
      <c r="Y150">
        <v>0</v>
      </c>
      <c r="Z150">
        <v>119.07</v>
      </c>
      <c r="AA150">
        <v>12.62</v>
      </c>
      <c r="AB150">
        <v>0</v>
      </c>
      <c r="AC150">
        <v>0</v>
      </c>
      <c r="AD150">
        <v>1</v>
      </c>
      <c r="AE150">
        <v>0</v>
      </c>
      <c r="AF150" t="s">
        <v>40</v>
      </c>
      <c r="AG150">
        <v>0.13200000000000001</v>
      </c>
      <c r="AH150">
        <v>2</v>
      </c>
      <c r="AI150">
        <v>50447873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ROW(Source!A117)</f>
        <v>117</v>
      </c>
      <c r="B151">
        <v>50447880</v>
      </c>
      <c r="C151">
        <v>50447871</v>
      </c>
      <c r="D151">
        <v>46170448</v>
      </c>
      <c r="E151">
        <v>1</v>
      </c>
      <c r="F151">
        <v>1</v>
      </c>
      <c r="G151">
        <v>30570983</v>
      </c>
      <c r="H151">
        <v>2</v>
      </c>
      <c r="I151" t="s">
        <v>704</v>
      </c>
      <c r="J151" t="s">
        <v>705</v>
      </c>
      <c r="K151" t="s">
        <v>706</v>
      </c>
      <c r="L151">
        <v>1368</v>
      </c>
      <c r="N151">
        <v>1011</v>
      </c>
      <c r="O151" t="s">
        <v>611</v>
      </c>
      <c r="P151" t="s">
        <v>611</v>
      </c>
      <c r="Q151">
        <v>1</v>
      </c>
      <c r="X151">
        <v>5.93</v>
      </c>
      <c r="Y151">
        <v>0</v>
      </c>
      <c r="Z151">
        <v>0.23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40</v>
      </c>
      <c r="AG151">
        <v>6.5230000000000006</v>
      </c>
      <c r="AH151">
        <v>2</v>
      </c>
      <c r="AI151">
        <v>50447874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ROW(Source!A117)</f>
        <v>117</v>
      </c>
      <c r="B152">
        <v>50447881</v>
      </c>
      <c r="C152">
        <v>50447871</v>
      </c>
      <c r="D152">
        <v>31110605</v>
      </c>
      <c r="E152">
        <v>1</v>
      </c>
      <c r="F152">
        <v>1</v>
      </c>
      <c r="G152">
        <v>30570983</v>
      </c>
      <c r="H152">
        <v>3</v>
      </c>
      <c r="I152" t="s">
        <v>698</v>
      </c>
      <c r="J152" t="s">
        <v>699</v>
      </c>
      <c r="K152" t="s">
        <v>700</v>
      </c>
      <c r="L152">
        <v>1339</v>
      </c>
      <c r="N152">
        <v>1007</v>
      </c>
      <c r="O152" t="s">
        <v>115</v>
      </c>
      <c r="P152" t="s">
        <v>115</v>
      </c>
      <c r="Q152">
        <v>1</v>
      </c>
      <c r="X152">
        <v>1.75</v>
      </c>
      <c r="Y152">
        <v>7.07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1.75</v>
      </c>
      <c r="AH152">
        <v>2</v>
      </c>
      <c r="AI152">
        <v>50447875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ROW(Source!A117)</f>
        <v>117</v>
      </c>
      <c r="B153">
        <v>50447882</v>
      </c>
      <c r="C153">
        <v>50447871</v>
      </c>
      <c r="D153">
        <v>31111088</v>
      </c>
      <c r="E153">
        <v>1</v>
      </c>
      <c r="F153">
        <v>1</v>
      </c>
      <c r="G153">
        <v>30570983</v>
      </c>
      <c r="H153">
        <v>3</v>
      </c>
      <c r="I153" t="s">
        <v>707</v>
      </c>
      <c r="J153" t="s">
        <v>708</v>
      </c>
      <c r="K153" t="s">
        <v>709</v>
      </c>
      <c r="L153">
        <v>1327</v>
      </c>
      <c r="N153">
        <v>1005</v>
      </c>
      <c r="O153" t="s">
        <v>227</v>
      </c>
      <c r="P153" t="s">
        <v>227</v>
      </c>
      <c r="Q153">
        <v>1</v>
      </c>
      <c r="X153">
        <v>250</v>
      </c>
      <c r="Y153">
        <v>7.39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250</v>
      </c>
      <c r="AH153">
        <v>2</v>
      </c>
      <c r="AI153">
        <v>50447876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ROW(Source!A117)</f>
        <v>117</v>
      </c>
      <c r="B154">
        <v>50447883</v>
      </c>
      <c r="C154">
        <v>50447871</v>
      </c>
      <c r="D154">
        <v>40427090</v>
      </c>
      <c r="E154">
        <v>30570983</v>
      </c>
      <c r="F154">
        <v>1</v>
      </c>
      <c r="G154">
        <v>30570983</v>
      </c>
      <c r="H154">
        <v>3</v>
      </c>
      <c r="I154" t="s">
        <v>972</v>
      </c>
      <c r="J154" t="s">
        <v>3</v>
      </c>
      <c r="K154" t="s">
        <v>973</v>
      </c>
      <c r="L154">
        <v>1339</v>
      </c>
      <c r="N154">
        <v>1007</v>
      </c>
      <c r="O154" t="s">
        <v>115</v>
      </c>
      <c r="P154" t="s">
        <v>115</v>
      </c>
      <c r="Q154">
        <v>1</v>
      </c>
      <c r="X154">
        <v>102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102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ROW(Source!A120)</f>
        <v>120</v>
      </c>
      <c r="B155">
        <v>50447891</v>
      </c>
      <c r="C155">
        <v>50447885</v>
      </c>
      <c r="D155">
        <v>40404405</v>
      </c>
      <c r="E155">
        <v>30570983</v>
      </c>
      <c r="F155">
        <v>1</v>
      </c>
      <c r="G155">
        <v>30570983</v>
      </c>
      <c r="H155">
        <v>1</v>
      </c>
      <c r="I155" t="s">
        <v>605</v>
      </c>
      <c r="J155" t="s">
        <v>3</v>
      </c>
      <c r="K155" t="s">
        <v>606</v>
      </c>
      <c r="L155">
        <v>1191</v>
      </c>
      <c r="N155">
        <v>1013</v>
      </c>
      <c r="O155" t="s">
        <v>607</v>
      </c>
      <c r="P155" t="s">
        <v>607</v>
      </c>
      <c r="Q155">
        <v>1</v>
      </c>
      <c r="X155">
        <v>20.100000000000001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40</v>
      </c>
      <c r="AG155">
        <v>22.110000000000003</v>
      </c>
      <c r="AH155">
        <v>2</v>
      </c>
      <c r="AI155">
        <v>50447886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ROW(Source!A120)</f>
        <v>120</v>
      </c>
      <c r="B156">
        <v>50447892</v>
      </c>
      <c r="C156">
        <v>50447885</v>
      </c>
      <c r="D156">
        <v>40406154</v>
      </c>
      <c r="E156">
        <v>30570983</v>
      </c>
      <c r="F156">
        <v>1</v>
      </c>
      <c r="G156">
        <v>30570983</v>
      </c>
      <c r="H156">
        <v>2</v>
      </c>
      <c r="I156" t="s">
        <v>674</v>
      </c>
      <c r="J156" t="s">
        <v>3</v>
      </c>
      <c r="K156" t="s">
        <v>675</v>
      </c>
      <c r="L156">
        <v>1344</v>
      </c>
      <c r="N156">
        <v>1008</v>
      </c>
      <c r="O156" t="s">
        <v>676</v>
      </c>
      <c r="P156" t="s">
        <v>676</v>
      </c>
      <c r="Q156">
        <v>1</v>
      </c>
      <c r="X156">
        <v>189.95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40</v>
      </c>
      <c r="AG156">
        <v>208.94499999999999</v>
      </c>
      <c r="AH156">
        <v>2</v>
      </c>
      <c r="AI156">
        <v>50447887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ROW(Source!A120)</f>
        <v>120</v>
      </c>
      <c r="B157">
        <v>50447893</v>
      </c>
      <c r="C157">
        <v>50447885</v>
      </c>
      <c r="D157">
        <v>40427514</v>
      </c>
      <c r="E157">
        <v>30570983</v>
      </c>
      <c r="F157">
        <v>1</v>
      </c>
      <c r="G157">
        <v>30570983</v>
      </c>
      <c r="H157">
        <v>3</v>
      </c>
      <c r="I157" t="s">
        <v>974</v>
      </c>
      <c r="J157" t="s">
        <v>3</v>
      </c>
      <c r="K157" t="s">
        <v>975</v>
      </c>
      <c r="L157">
        <v>1339</v>
      </c>
      <c r="N157">
        <v>1007</v>
      </c>
      <c r="O157" t="s">
        <v>115</v>
      </c>
      <c r="P157" t="s">
        <v>115</v>
      </c>
      <c r="Q157">
        <v>1</v>
      </c>
      <c r="X157">
        <v>2.5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3</v>
      </c>
      <c r="AG157">
        <v>2.5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ROW(Source!A120)</f>
        <v>120</v>
      </c>
      <c r="B158">
        <v>50447894</v>
      </c>
      <c r="C158">
        <v>50447885</v>
      </c>
      <c r="D158">
        <v>40428507</v>
      </c>
      <c r="E158">
        <v>30570983</v>
      </c>
      <c r="F158">
        <v>1</v>
      </c>
      <c r="G158">
        <v>30570983</v>
      </c>
      <c r="H158">
        <v>3</v>
      </c>
      <c r="I158" t="s">
        <v>976</v>
      </c>
      <c r="J158" t="s">
        <v>3</v>
      </c>
      <c r="K158" t="s">
        <v>977</v>
      </c>
      <c r="L158">
        <v>1327</v>
      </c>
      <c r="N158">
        <v>1005</v>
      </c>
      <c r="O158" t="s">
        <v>227</v>
      </c>
      <c r="P158" t="s">
        <v>227</v>
      </c>
      <c r="Q158">
        <v>1</v>
      </c>
      <c r="X158">
        <v>220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220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ROW(Source!A120)</f>
        <v>120</v>
      </c>
      <c r="B159">
        <v>50447895</v>
      </c>
      <c r="C159">
        <v>50447885</v>
      </c>
      <c r="D159">
        <v>40428603</v>
      </c>
      <c r="E159">
        <v>30570983</v>
      </c>
      <c r="F159">
        <v>1</v>
      </c>
      <c r="G159">
        <v>30570983</v>
      </c>
      <c r="H159">
        <v>3</v>
      </c>
      <c r="I159" t="s">
        <v>978</v>
      </c>
      <c r="J159" t="s">
        <v>3</v>
      </c>
      <c r="K159" t="s">
        <v>979</v>
      </c>
      <c r="L159">
        <v>1348</v>
      </c>
      <c r="N159">
        <v>1009</v>
      </c>
      <c r="O159" t="s">
        <v>70</v>
      </c>
      <c r="P159" t="s">
        <v>70</v>
      </c>
      <c r="Q159">
        <v>1000</v>
      </c>
      <c r="X159">
        <v>0.42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3</v>
      </c>
      <c r="AG159">
        <v>0.42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ROW(Source!A120)</f>
        <v>120</v>
      </c>
      <c r="B160">
        <v>50447896</v>
      </c>
      <c r="C160">
        <v>50447885</v>
      </c>
      <c r="D160">
        <v>42938370</v>
      </c>
      <c r="E160">
        <v>30570983</v>
      </c>
      <c r="F160">
        <v>1</v>
      </c>
      <c r="G160">
        <v>30570983</v>
      </c>
      <c r="H160">
        <v>3</v>
      </c>
      <c r="I160" t="s">
        <v>710</v>
      </c>
      <c r="J160" t="s">
        <v>3</v>
      </c>
      <c r="K160" t="s">
        <v>711</v>
      </c>
      <c r="L160">
        <v>1344</v>
      </c>
      <c r="N160">
        <v>1008</v>
      </c>
      <c r="O160" t="s">
        <v>676</v>
      </c>
      <c r="P160" t="s">
        <v>676</v>
      </c>
      <c r="Q160">
        <v>1</v>
      </c>
      <c r="X160">
        <v>85.77</v>
      </c>
      <c r="Y160">
        <v>1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85.77</v>
      </c>
      <c r="AH160">
        <v>2</v>
      </c>
      <c r="AI160">
        <v>50447890</v>
      </c>
      <c r="AJ160">
        <v>159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ROW(Source!A121)</f>
        <v>121</v>
      </c>
      <c r="B161">
        <v>50447891</v>
      </c>
      <c r="C161">
        <v>50447885</v>
      </c>
      <c r="D161">
        <v>40404405</v>
      </c>
      <c r="E161">
        <v>30570983</v>
      </c>
      <c r="F161">
        <v>1</v>
      </c>
      <c r="G161">
        <v>30570983</v>
      </c>
      <c r="H161">
        <v>1</v>
      </c>
      <c r="I161" t="s">
        <v>605</v>
      </c>
      <c r="J161" t="s">
        <v>3</v>
      </c>
      <c r="K161" t="s">
        <v>606</v>
      </c>
      <c r="L161">
        <v>1191</v>
      </c>
      <c r="N161">
        <v>1013</v>
      </c>
      <c r="O161" t="s">
        <v>607</v>
      </c>
      <c r="P161" t="s">
        <v>607</v>
      </c>
      <c r="Q161">
        <v>1</v>
      </c>
      <c r="X161">
        <v>20.100000000000001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40</v>
      </c>
      <c r="AG161">
        <v>22.110000000000003</v>
      </c>
      <c r="AH161">
        <v>2</v>
      </c>
      <c r="AI161">
        <v>50447886</v>
      </c>
      <c r="AJ161">
        <v>160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ROW(Source!A121)</f>
        <v>121</v>
      </c>
      <c r="B162">
        <v>50447892</v>
      </c>
      <c r="C162">
        <v>50447885</v>
      </c>
      <c r="D162">
        <v>40406154</v>
      </c>
      <c r="E162">
        <v>30570983</v>
      </c>
      <c r="F162">
        <v>1</v>
      </c>
      <c r="G162">
        <v>30570983</v>
      </c>
      <c r="H162">
        <v>2</v>
      </c>
      <c r="I162" t="s">
        <v>674</v>
      </c>
      <c r="J162" t="s">
        <v>3</v>
      </c>
      <c r="K162" t="s">
        <v>675</v>
      </c>
      <c r="L162">
        <v>1344</v>
      </c>
      <c r="N162">
        <v>1008</v>
      </c>
      <c r="O162" t="s">
        <v>676</v>
      </c>
      <c r="P162" t="s">
        <v>676</v>
      </c>
      <c r="Q162">
        <v>1</v>
      </c>
      <c r="X162">
        <v>189.95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40</v>
      </c>
      <c r="AG162">
        <v>208.94499999999999</v>
      </c>
      <c r="AH162">
        <v>2</v>
      </c>
      <c r="AI162">
        <v>50447887</v>
      </c>
      <c r="AJ162">
        <v>161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ROW(Source!A121)</f>
        <v>121</v>
      </c>
      <c r="B163">
        <v>50447893</v>
      </c>
      <c r="C163">
        <v>50447885</v>
      </c>
      <c r="D163">
        <v>40427514</v>
      </c>
      <c r="E163">
        <v>30570983</v>
      </c>
      <c r="F163">
        <v>1</v>
      </c>
      <c r="G163">
        <v>30570983</v>
      </c>
      <c r="H163">
        <v>3</v>
      </c>
      <c r="I163" t="s">
        <v>974</v>
      </c>
      <c r="J163" t="s">
        <v>3</v>
      </c>
      <c r="K163" t="s">
        <v>975</v>
      </c>
      <c r="L163">
        <v>1339</v>
      </c>
      <c r="N163">
        <v>1007</v>
      </c>
      <c r="O163" t="s">
        <v>115</v>
      </c>
      <c r="P163" t="s">
        <v>115</v>
      </c>
      <c r="Q163">
        <v>1</v>
      </c>
      <c r="X163">
        <v>2.5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2.5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ROW(Source!A121)</f>
        <v>121</v>
      </c>
      <c r="B164">
        <v>50447894</v>
      </c>
      <c r="C164">
        <v>50447885</v>
      </c>
      <c r="D164">
        <v>40428507</v>
      </c>
      <c r="E164">
        <v>30570983</v>
      </c>
      <c r="F164">
        <v>1</v>
      </c>
      <c r="G164">
        <v>30570983</v>
      </c>
      <c r="H164">
        <v>3</v>
      </c>
      <c r="I164" t="s">
        <v>976</v>
      </c>
      <c r="J164" t="s">
        <v>3</v>
      </c>
      <c r="K164" t="s">
        <v>977</v>
      </c>
      <c r="L164">
        <v>1327</v>
      </c>
      <c r="N164">
        <v>1005</v>
      </c>
      <c r="O164" t="s">
        <v>227</v>
      </c>
      <c r="P164" t="s">
        <v>227</v>
      </c>
      <c r="Q164">
        <v>1</v>
      </c>
      <c r="X164">
        <v>220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3</v>
      </c>
      <c r="AG164">
        <v>220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ROW(Source!A121)</f>
        <v>121</v>
      </c>
      <c r="B165">
        <v>50447895</v>
      </c>
      <c r="C165">
        <v>50447885</v>
      </c>
      <c r="D165">
        <v>40428603</v>
      </c>
      <c r="E165">
        <v>30570983</v>
      </c>
      <c r="F165">
        <v>1</v>
      </c>
      <c r="G165">
        <v>30570983</v>
      </c>
      <c r="H165">
        <v>3</v>
      </c>
      <c r="I165" t="s">
        <v>978</v>
      </c>
      <c r="J165" t="s">
        <v>3</v>
      </c>
      <c r="K165" t="s">
        <v>979</v>
      </c>
      <c r="L165">
        <v>1348</v>
      </c>
      <c r="N165">
        <v>1009</v>
      </c>
      <c r="O165" t="s">
        <v>70</v>
      </c>
      <c r="P165" t="s">
        <v>70</v>
      </c>
      <c r="Q165">
        <v>1000</v>
      </c>
      <c r="X165">
        <v>0.42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0.42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ROW(Source!A121)</f>
        <v>121</v>
      </c>
      <c r="B166">
        <v>50447896</v>
      </c>
      <c r="C166">
        <v>50447885</v>
      </c>
      <c r="D166">
        <v>42938370</v>
      </c>
      <c r="E166">
        <v>30570983</v>
      </c>
      <c r="F166">
        <v>1</v>
      </c>
      <c r="G166">
        <v>30570983</v>
      </c>
      <c r="H166">
        <v>3</v>
      </c>
      <c r="I166" t="s">
        <v>710</v>
      </c>
      <c r="J166" t="s">
        <v>3</v>
      </c>
      <c r="K166" t="s">
        <v>711</v>
      </c>
      <c r="L166">
        <v>1344</v>
      </c>
      <c r="N166">
        <v>1008</v>
      </c>
      <c r="O166" t="s">
        <v>676</v>
      </c>
      <c r="P166" t="s">
        <v>676</v>
      </c>
      <c r="Q166">
        <v>1</v>
      </c>
      <c r="X166">
        <v>85.77</v>
      </c>
      <c r="Y166">
        <v>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85.77</v>
      </c>
      <c r="AH166">
        <v>2</v>
      </c>
      <c r="AI166">
        <v>50447890</v>
      </c>
      <c r="AJ166">
        <v>164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ROW(Source!A126)</f>
        <v>126</v>
      </c>
      <c r="B167">
        <v>50447906</v>
      </c>
      <c r="C167">
        <v>50447899</v>
      </c>
      <c r="D167">
        <v>40404405</v>
      </c>
      <c r="E167">
        <v>30570983</v>
      </c>
      <c r="F167">
        <v>1</v>
      </c>
      <c r="G167">
        <v>30570983</v>
      </c>
      <c r="H167">
        <v>1</v>
      </c>
      <c r="I167" t="s">
        <v>605</v>
      </c>
      <c r="J167" t="s">
        <v>3</v>
      </c>
      <c r="K167" t="s">
        <v>606</v>
      </c>
      <c r="L167">
        <v>1191</v>
      </c>
      <c r="N167">
        <v>1013</v>
      </c>
      <c r="O167" t="s">
        <v>607</v>
      </c>
      <c r="P167" t="s">
        <v>607</v>
      </c>
      <c r="Q167">
        <v>1</v>
      </c>
      <c r="X167">
        <v>135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40</v>
      </c>
      <c r="AG167">
        <v>148.5</v>
      </c>
      <c r="AH167">
        <v>2</v>
      </c>
      <c r="AI167">
        <v>50447900</v>
      </c>
      <c r="AJ167">
        <v>165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ROW(Source!A126)</f>
        <v>126</v>
      </c>
      <c r="B168">
        <v>50447907</v>
      </c>
      <c r="C168">
        <v>50447899</v>
      </c>
      <c r="D168">
        <v>46170869</v>
      </c>
      <c r="E168">
        <v>1</v>
      </c>
      <c r="F168">
        <v>1</v>
      </c>
      <c r="G168">
        <v>30570983</v>
      </c>
      <c r="H168">
        <v>2</v>
      </c>
      <c r="I168" t="s">
        <v>701</v>
      </c>
      <c r="J168" t="s">
        <v>702</v>
      </c>
      <c r="K168" t="s">
        <v>703</v>
      </c>
      <c r="L168">
        <v>1368</v>
      </c>
      <c r="N168">
        <v>1011</v>
      </c>
      <c r="O168" t="s">
        <v>611</v>
      </c>
      <c r="P168" t="s">
        <v>611</v>
      </c>
      <c r="Q168">
        <v>1</v>
      </c>
      <c r="X168">
        <v>0.12</v>
      </c>
      <c r="Y168">
        <v>0</v>
      </c>
      <c r="Z168">
        <v>119.07</v>
      </c>
      <c r="AA168">
        <v>12.62</v>
      </c>
      <c r="AB168">
        <v>0</v>
      </c>
      <c r="AC168">
        <v>0</v>
      </c>
      <c r="AD168">
        <v>1</v>
      </c>
      <c r="AE168">
        <v>0</v>
      </c>
      <c r="AF168" t="s">
        <v>40</v>
      </c>
      <c r="AG168">
        <v>0.13200000000000001</v>
      </c>
      <c r="AH168">
        <v>2</v>
      </c>
      <c r="AI168">
        <v>50447901</v>
      </c>
      <c r="AJ168">
        <v>166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ROW(Source!A126)</f>
        <v>126</v>
      </c>
      <c r="B169">
        <v>50447908</v>
      </c>
      <c r="C169">
        <v>50447899</v>
      </c>
      <c r="D169">
        <v>46170448</v>
      </c>
      <c r="E169">
        <v>1</v>
      </c>
      <c r="F169">
        <v>1</v>
      </c>
      <c r="G169">
        <v>30570983</v>
      </c>
      <c r="H169">
        <v>2</v>
      </c>
      <c r="I169" t="s">
        <v>704</v>
      </c>
      <c r="J169" t="s">
        <v>705</v>
      </c>
      <c r="K169" t="s">
        <v>706</v>
      </c>
      <c r="L169">
        <v>1368</v>
      </c>
      <c r="N169">
        <v>1011</v>
      </c>
      <c r="O169" t="s">
        <v>611</v>
      </c>
      <c r="P169" t="s">
        <v>611</v>
      </c>
      <c r="Q169">
        <v>1</v>
      </c>
      <c r="X169">
        <v>5.93</v>
      </c>
      <c r="Y169">
        <v>0</v>
      </c>
      <c r="Z169">
        <v>0.23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40</v>
      </c>
      <c r="AG169">
        <v>6.5230000000000006</v>
      </c>
      <c r="AH169">
        <v>2</v>
      </c>
      <c r="AI169">
        <v>50447902</v>
      </c>
      <c r="AJ169">
        <v>167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ROW(Source!A126)</f>
        <v>126</v>
      </c>
      <c r="B170">
        <v>50447909</v>
      </c>
      <c r="C170">
        <v>50447899</v>
      </c>
      <c r="D170">
        <v>31110605</v>
      </c>
      <c r="E170">
        <v>1</v>
      </c>
      <c r="F170">
        <v>1</v>
      </c>
      <c r="G170">
        <v>30570983</v>
      </c>
      <c r="H170">
        <v>3</v>
      </c>
      <c r="I170" t="s">
        <v>698</v>
      </c>
      <c r="J170" t="s">
        <v>699</v>
      </c>
      <c r="K170" t="s">
        <v>700</v>
      </c>
      <c r="L170">
        <v>1339</v>
      </c>
      <c r="N170">
        <v>1007</v>
      </c>
      <c r="O170" t="s">
        <v>115</v>
      </c>
      <c r="P170" t="s">
        <v>115</v>
      </c>
      <c r="Q170">
        <v>1</v>
      </c>
      <c r="X170">
        <v>1.75</v>
      </c>
      <c r="Y170">
        <v>7.07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1.75</v>
      </c>
      <c r="AH170">
        <v>2</v>
      </c>
      <c r="AI170">
        <v>50447903</v>
      </c>
      <c r="AJ170">
        <v>168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ROW(Source!A126)</f>
        <v>126</v>
      </c>
      <c r="B171">
        <v>50447910</v>
      </c>
      <c r="C171">
        <v>50447899</v>
      </c>
      <c r="D171">
        <v>31111088</v>
      </c>
      <c r="E171">
        <v>1</v>
      </c>
      <c r="F171">
        <v>1</v>
      </c>
      <c r="G171">
        <v>30570983</v>
      </c>
      <c r="H171">
        <v>3</v>
      </c>
      <c r="I171" t="s">
        <v>707</v>
      </c>
      <c r="J171" t="s">
        <v>708</v>
      </c>
      <c r="K171" t="s">
        <v>709</v>
      </c>
      <c r="L171">
        <v>1327</v>
      </c>
      <c r="N171">
        <v>1005</v>
      </c>
      <c r="O171" t="s">
        <v>227</v>
      </c>
      <c r="P171" t="s">
        <v>227</v>
      </c>
      <c r="Q171">
        <v>1</v>
      </c>
      <c r="X171">
        <v>250</v>
      </c>
      <c r="Y171">
        <v>7.39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250</v>
      </c>
      <c r="AH171">
        <v>2</v>
      </c>
      <c r="AI171">
        <v>50447904</v>
      </c>
      <c r="AJ171">
        <v>169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ROW(Source!A126)</f>
        <v>126</v>
      </c>
      <c r="B172">
        <v>50447911</v>
      </c>
      <c r="C172">
        <v>50447899</v>
      </c>
      <c r="D172">
        <v>40427090</v>
      </c>
      <c r="E172">
        <v>30570983</v>
      </c>
      <c r="F172">
        <v>1</v>
      </c>
      <c r="G172">
        <v>30570983</v>
      </c>
      <c r="H172">
        <v>3</v>
      </c>
      <c r="I172" t="s">
        <v>972</v>
      </c>
      <c r="J172" t="s">
        <v>3</v>
      </c>
      <c r="K172" t="s">
        <v>973</v>
      </c>
      <c r="L172">
        <v>1339</v>
      </c>
      <c r="N172">
        <v>1007</v>
      </c>
      <c r="O172" t="s">
        <v>115</v>
      </c>
      <c r="P172" t="s">
        <v>115</v>
      </c>
      <c r="Q172">
        <v>1</v>
      </c>
      <c r="X172">
        <v>102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102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ROW(Source!A127)</f>
        <v>127</v>
      </c>
      <c r="B173">
        <v>50447906</v>
      </c>
      <c r="C173">
        <v>50447899</v>
      </c>
      <c r="D173">
        <v>40404405</v>
      </c>
      <c r="E173">
        <v>30570983</v>
      </c>
      <c r="F173">
        <v>1</v>
      </c>
      <c r="G173">
        <v>30570983</v>
      </c>
      <c r="H173">
        <v>1</v>
      </c>
      <c r="I173" t="s">
        <v>605</v>
      </c>
      <c r="J173" t="s">
        <v>3</v>
      </c>
      <c r="K173" t="s">
        <v>606</v>
      </c>
      <c r="L173">
        <v>1191</v>
      </c>
      <c r="N173">
        <v>1013</v>
      </c>
      <c r="O173" t="s">
        <v>607</v>
      </c>
      <c r="P173" t="s">
        <v>607</v>
      </c>
      <c r="Q173">
        <v>1</v>
      </c>
      <c r="X173">
        <v>135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40</v>
      </c>
      <c r="AG173">
        <v>148.5</v>
      </c>
      <c r="AH173">
        <v>2</v>
      </c>
      <c r="AI173">
        <v>50447900</v>
      </c>
      <c r="AJ173">
        <v>171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ROW(Source!A127)</f>
        <v>127</v>
      </c>
      <c r="B174">
        <v>50447907</v>
      </c>
      <c r="C174">
        <v>50447899</v>
      </c>
      <c r="D174">
        <v>46170869</v>
      </c>
      <c r="E174">
        <v>1</v>
      </c>
      <c r="F174">
        <v>1</v>
      </c>
      <c r="G174">
        <v>30570983</v>
      </c>
      <c r="H174">
        <v>2</v>
      </c>
      <c r="I174" t="s">
        <v>701</v>
      </c>
      <c r="J174" t="s">
        <v>702</v>
      </c>
      <c r="K174" t="s">
        <v>703</v>
      </c>
      <c r="L174">
        <v>1368</v>
      </c>
      <c r="N174">
        <v>1011</v>
      </c>
      <c r="O174" t="s">
        <v>611</v>
      </c>
      <c r="P174" t="s">
        <v>611</v>
      </c>
      <c r="Q174">
        <v>1</v>
      </c>
      <c r="X174">
        <v>0.12</v>
      </c>
      <c r="Y174">
        <v>0</v>
      </c>
      <c r="Z174">
        <v>119.07</v>
      </c>
      <c r="AA174">
        <v>12.62</v>
      </c>
      <c r="AB174">
        <v>0</v>
      </c>
      <c r="AC174">
        <v>0</v>
      </c>
      <c r="AD174">
        <v>1</v>
      </c>
      <c r="AE174">
        <v>0</v>
      </c>
      <c r="AF174" t="s">
        <v>40</v>
      </c>
      <c r="AG174">
        <v>0.13200000000000001</v>
      </c>
      <c r="AH174">
        <v>2</v>
      </c>
      <c r="AI174">
        <v>50447901</v>
      </c>
      <c r="AJ174">
        <v>172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ROW(Source!A127)</f>
        <v>127</v>
      </c>
      <c r="B175">
        <v>50447908</v>
      </c>
      <c r="C175">
        <v>50447899</v>
      </c>
      <c r="D175">
        <v>46170448</v>
      </c>
      <c r="E175">
        <v>1</v>
      </c>
      <c r="F175">
        <v>1</v>
      </c>
      <c r="G175">
        <v>30570983</v>
      </c>
      <c r="H175">
        <v>2</v>
      </c>
      <c r="I175" t="s">
        <v>704</v>
      </c>
      <c r="J175" t="s">
        <v>705</v>
      </c>
      <c r="K175" t="s">
        <v>706</v>
      </c>
      <c r="L175">
        <v>1368</v>
      </c>
      <c r="N175">
        <v>1011</v>
      </c>
      <c r="O175" t="s">
        <v>611</v>
      </c>
      <c r="P175" t="s">
        <v>611</v>
      </c>
      <c r="Q175">
        <v>1</v>
      </c>
      <c r="X175">
        <v>5.93</v>
      </c>
      <c r="Y175">
        <v>0</v>
      </c>
      <c r="Z175">
        <v>0.23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40</v>
      </c>
      <c r="AG175">
        <v>6.5230000000000006</v>
      </c>
      <c r="AH175">
        <v>2</v>
      </c>
      <c r="AI175">
        <v>50447902</v>
      </c>
      <c r="AJ175">
        <v>173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ROW(Source!A127)</f>
        <v>127</v>
      </c>
      <c r="B176">
        <v>50447909</v>
      </c>
      <c r="C176">
        <v>50447899</v>
      </c>
      <c r="D176">
        <v>31110605</v>
      </c>
      <c r="E176">
        <v>1</v>
      </c>
      <c r="F176">
        <v>1</v>
      </c>
      <c r="G176">
        <v>30570983</v>
      </c>
      <c r="H176">
        <v>3</v>
      </c>
      <c r="I176" t="s">
        <v>698</v>
      </c>
      <c r="J176" t="s">
        <v>699</v>
      </c>
      <c r="K176" t="s">
        <v>700</v>
      </c>
      <c r="L176">
        <v>1339</v>
      </c>
      <c r="N176">
        <v>1007</v>
      </c>
      <c r="O176" t="s">
        <v>115</v>
      </c>
      <c r="P176" t="s">
        <v>115</v>
      </c>
      <c r="Q176">
        <v>1</v>
      </c>
      <c r="X176">
        <v>1.75</v>
      </c>
      <c r="Y176">
        <v>7.07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1.75</v>
      </c>
      <c r="AH176">
        <v>2</v>
      </c>
      <c r="AI176">
        <v>50447903</v>
      </c>
      <c r="AJ176">
        <v>174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ROW(Source!A127)</f>
        <v>127</v>
      </c>
      <c r="B177">
        <v>50447910</v>
      </c>
      <c r="C177">
        <v>50447899</v>
      </c>
      <c r="D177">
        <v>31111088</v>
      </c>
      <c r="E177">
        <v>1</v>
      </c>
      <c r="F177">
        <v>1</v>
      </c>
      <c r="G177">
        <v>30570983</v>
      </c>
      <c r="H177">
        <v>3</v>
      </c>
      <c r="I177" t="s">
        <v>707</v>
      </c>
      <c r="J177" t="s">
        <v>708</v>
      </c>
      <c r="K177" t="s">
        <v>709</v>
      </c>
      <c r="L177">
        <v>1327</v>
      </c>
      <c r="N177">
        <v>1005</v>
      </c>
      <c r="O177" t="s">
        <v>227</v>
      </c>
      <c r="P177" t="s">
        <v>227</v>
      </c>
      <c r="Q177">
        <v>1</v>
      </c>
      <c r="X177">
        <v>250</v>
      </c>
      <c r="Y177">
        <v>7.39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250</v>
      </c>
      <c r="AH177">
        <v>2</v>
      </c>
      <c r="AI177">
        <v>50447904</v>
      </c>
      <c r="AJ177">
        <v>175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ROW(Source!A127)</f>
        <v>127</v>
      </c>
      <c r="B178">
        <v>50447911</v>
      </c>
      <c r="C178">
        <v>50447899</v>
      </c>
      <c r="D178">
        <v>40427090</v>
      </c>
      <c r="E178">
        <v>30570983</v>
      </c>
      <c r="F178">
        <v>1</v>
      </c>
      <c r="G178">
        <v>30570983</v>
      </c>
      <c r="H178">
        <v>3</v>
      </c>
      <c r="I178" t="s">
        <v>972</v>
      </c>
      <c r="J178" t="s">
        <v>3</v>
      </c>
      <c r="K178" t="s">
        <v>973</v>
      </c>
      <c r="L178">
        <v>1339</v>
      </c>
      <c r="N178">
        <v>1007</v>
      </c>
      <c r="O178" t="s">
        <v>115</v>
      </c>
      <c r="P178" t="s">
        <v>115</v>
      </c>
      <c r="Q178">
        <v>1</v>
      </c>
      <c r="X178">
        <v>102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102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ROW(Source!A130)</f>
        <v>130</v>
      </c>
      <c r="B179">
        <v>50447930</v>
      </c>
      <c r="C179">
        <v>50447913</v>
      </c>
      <c r="D179">
        <v>40404405</v>
      </c>
      <c r="E179">
        <v>30570983</v>
      </c>
      <c r="F179">
        <v>1</v>
      </c>
      <c r="G179">
        <v>30570983</v>
      </c>
      <c r="H179">
        <v>1</v>
      </c>
      <c r="I179" t="s">
        <v>605</v>
      </c>
      <c r="J179" t="s">
        <v>3</v>
      </c>
      <c r="K179" t="s">
        <v>606</v>
      </c>
      <c r="L179">
        <v>1191</v>
      </c>
      <c r="N179">
        <v>1013</v>
      </c>
      <c r="O179" t="s">
        <v>607</v>
      </c>
      <c r="P179" t="s">
        <v>607</v>
      </c>
      <c r="Q179">
        <v>1</v>
      </c>
      <c r="X179">
        <v>179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40</v>
      </c>
      <c r="AG179">
        <v>196.9</v>
      </c>
      <c r="AH179">
        <v>2</v>
      </c>
      <c r="AI179">
        <v>50447914</v>
      </c>
      <c r="AJ179">
        <v>177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ROW(Source!A130)</f>
        <v>130</v>
      </c>
      <c r="B180">
        <v>50447931</v>
      </c>
      <c r="C180">
        <v>50447913</v>
      </c>
      <c r="D180">
        <v>46170623</v>
      </c>
      <c r="E180">
        <v>1</v>
      </c>
      <c r="F180">
        <v>1</v>
      </c>
      <c r="G180">
        <v>30570983</v>
      </c>
      <c r="H180">
        <v>2</v>
      </c>
      <c r="I180" t="s">
        <v>612</v>
      </c>
      <c r="J180" t="s">
        <v>613</v>
      </c>
      <c r="K180" t="s">
        <v>614</v>
      </c>
      <c r="L180">
        <v>1368</v>
      </c>
      <c r="N180">
        <v>1011</v>
      </c>
      <c r="O180" t="s">
        <v>611</v>
      </c>
      <c r="P180" t="s">
        <v>611</v>
      </c>
      <c r="Q180">
        <v>1</v>
      </c>
      <c r="X180">
        <v>120</v>
      </c>
      <c r="Y180">
        <v>0</v>
      </c>
      <c r="Z180">
        <v>7.11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40</v>
      </c>
      <c r="AG180">
        <v>132</v>
      </c>
      <c r="AH180">
        <v>2</v>
      </c>
      <c r="AI180">
        <v>50447915</v>
      </c>
      <c r="AJ180">
        <v>178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ROW(Source!A130)</f>
        <v>130</v>
      </c>
      <c r="B181">
        <v>50447932</v>
      </c>
      <c r="C181">
        <v>50447913</v>
      </c>
      <c r="D181">
        <v>46170867</v>
      </c>
      <c r="E181">
        <v>1</v>
      </c>
      <c r="F181">
        <v>1</v>
      </c>
      <c r="G181">
        <v>30570983</v>
      </c>
      <c r="H181">
        <v>2</v>
      </c>
      <c r="I181" t="s">
        <v>644</v>
      </c>
      <c r="J181" t="s">
        <v>645</v>
      </c>
      <c r="K181" t="s">
        <v>646</v>
      </c>
      <c r="L181">
        <v>1368</v>
      </c>
      <c r="N181">
        <v>1011</v>
      </c>
      <c r="O181" t="s">
        <v>611</v>
      </c>
      <c r="P181" t="s">
        <v>611</v>
      </c>
      <c r="Q181">
        <v>1</v>
      </c>
      <c r="X181">
        <v>1.35</v>
      </c>
      <c r="Y181">
        <v>0</v>
      </c>
      <c r="Z181">
        <v>83.1</v>
      </c>
      <c r="AA181">
        <v>12.62</v>
      </c>
      <c r="AB181">
        <v>0</v>
      </c>
      <c r="AC181">
        <v>0</v>
      </c>
      <c r="AD181">
        <v>1</v>
      </c>
      <c r="AE181">
        <v>0</v>
      </c>
      <c r="AF181" t="s">
        <v>40</v>
      </c>
      <c r="AG181">
        <v>1.4850000000000003</v>
      </c>
      <c r="AH181">
        <v>2</v>
      </c>
      <c r="AI181">
        <v>50447916</v>
      </c>
      <c r="AJ181">
        <v>179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ROW(Source!A130)</f>
        <v>130</v>
      </c>
      <c r="B182">
        <v>50447934</v>
      </c>
      <c r="C182">
        <v>50447913</v>
      </c>
      <c r="D182">
        <v>46170987</v>
      </c>
      <c r="E182">
        <v>1</v>
      </c>
      <c r="F182">
        <v>1</v>
      </c>
      <c r="G182">
        <v>30570983</v>
      </c>
      <c r="H182">
        <v>2</v>
      </c>
      <c r="I182" t="s">
        <v>712</v>
      </c>
      <c r="J182" t="s">
        <v>713</v>
      </c>
      <c r="K182" t="s">
        <v>714</v>
      </c>
      <c r="L182">
        <v>1368</v>
      </c>
      <c r="N182">
        <v>1011</v>
      </c>
      <c r="O182" t="s">
        <v>611</v>
      </c>
      <c r="P182" t="s">
        <v>611</v>
      </c>
      <c r="Q182">
        <v>1</v>
      </c>
      <c r="X182">
        <v>0.1</v>
      </c>
      <c r="Y182">
        <v>0</v>
      </c>
      <c r="Z182">
        <v>0.45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40</v>
      </c>
      <c r="AG182">
        <v>0.11000000000000001</v>
      </c>
      <c r="AH182">
        <v>2</v>
      </c>
      <c r="AI182">
        <v>50447918</v>
      </c>
      <c r="AJ182">
        <v>180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ROW(Source!A130)</f>
        <v>130</v>
      </c>
      <c r="B183">
        <v>50447933</v>
      </c>
      <c r="C183">
        <v>50447913</v>
      </c>
      <c r="D183">
        <v>46170215</v>
      </c>
      <c r="E183">
        <v>1</v>
      </c>
      <c r="F183">
        <v>1</v>
      </c>
      <c r="G183">
        <v>30570983</v>
      </c>
      <c r="H183">
        <v>2</v>
      </c>
      <c r="I183" t="s">
        <v>715</v>
      </c>
      <c r="J183" t="s">
        <v>716</v>
      </c>
      <c r="K183" t="s">
        <v>717</v>
      </c>
      <c r="L183">
        <v>1368</v>
      </c>
      <c r="N183">
        <v>1011</v>
      </c>
      <c r="O183" t="s">
        <v>611</v>
      </c>
      <c r="P183" t="s">
        <v>611</v>
      </c>
      <c r="Q183">
        <v>1</v>
      </c>
      <c r="X183">
        <v>0.9</v>
      </c>
      <c r="Y183">
        <v>0</v>
      </c>
      <c r="Z183">
        <v>179.17</v>
      </c>
      <c r="AA183">
        <v>16.93</v>
      </c>
      <c r="AB183">
        <v>0</v>
      </c>
      <c r="AC183">
        <v>0</v>
      </c>
      <c r="AD183">
        <v>1</v>
      </c>
      <c r="AE183">
        <v>0</v>
      </c>
      <c r="AF183" t="s">
        <v>40</v>
      </c>
      <c r="AG183">
        <v>0.9900000000000001</v>
      </c>
      <c r="AH183">
        <v>2</v>
      </c>
      <c r="AI183">
        <v>50447917</v>
      </c>
      <c r="AJ183">
        <v>181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ROW(Source!A130)</f>
        <v>130</v>
      </c>
      <c r="B184">
        <v>50447935</v>
      </c>
      <c r="C184">
        <v>50447913</v>
      </c>
      <c r="D184">
        <v>46170346</v>
      </c>
      <c r="E184">
        <v>1</v>
      </c>
      <c r="F184">
        <v>1</v>
      </c>
      <c r="G184">
        <v>30570983</v>
      </c>
      <c r="H184">
        <v>2</v>
      </c>
      <c r="I184" t="s">
        <v>718</v>
      </c>
      <c r="J184" t="s">
        <v>719</v>
      </c>
      <c r="K184" t="s">
        <v>720</v>
      </c>
      <c r="L184">
        <v>1368</v>
      </c>
      <c r="N184">
        <v>1011</v>
      </c>
      <c r="O184" t="s">
        <v>611</v>
      </c>
      <c r="P184" t="s">
        <v>611</v>
      </c>
      <c r="Q184">
        <v>1</v>
      </c>
      <c r="X184">
        <v>0.25</v>
      </c>
      <c r="Y184">
        <v>0</v>
      </c>
      <c r="Z184">
        <v>164.94</v>
      </c>
      <c r="AA184">
        <v>14.54</v>
      </c>
      <c r="AB184">
        <v>0</v>
      </c>
      <c r="AC184">
        <v>0</v>
      </c>
      <c r="AD184">
        <v>1</v>
      </c>
      <c r="AE184">
        <v>0</v>
      </c>
      <c r="AF184" t="s">
        <v>40</v>
      </c>
      <c r="AG184">
        <v>0.27500000000000002</v>
      </c>
      <c r="AH184">
        <v>2</v>
      </c>
      <c r="AI184">
        <v>50447919</v>
      </c>
      <c r="AJ184">
        <v>182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ROW(Source!A130)</f>
        <v>130</v>
      </c>
      <c r="B185">
        <v>50447936</v>
      </c>
      <c r="C185">
        <v>50447913</v>
      </c>
      <c r="D185">
        <v>46170449</v>
      </c>
      <c r="E185">
        <v>1</v>
      </c>
      <c r="F185">
        <v>1</v>
      </c>
      <c r="G185">
        <v>30570983</v>
      </c>
      <c r="H185">
        <v>2</v>
      </c>
      <c r="I185" t="s">
        <v>721</v>
      </c>
      <c r="J185" t="s">
        <v>722</v>
      </c>
      <c r="K185" t="s">
        <v>723</v>
      </c>
      <c r="L185">
        <v>1368</v>
      </c>
      <c r="N185">
        <v>1011</v>
      </c>
      <c r="O185" t="s">
        <v>611</v>
      </c>
      <c r="P185" t="s">
        <v>611</v>
      </c>
      <c r="Q185">
        <v>1</v>
      </c>
      <c r="X185">
        <v>9</v>
      </c>
      <c r="Y185">
        <v>0</v>
      </c>
      <c r="Z185">
        <v>0.42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40</v>
      </c>
      <c r="AG185">
        <v>9.9</v>
      </c>
      <c r="AH185">
        <v>2</v>
      </c>
      <c r="AI185">
        <v>50447920</v>
      </c>
      <c r="AJ185">
        <v>183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ROW(Source!A130)</f>
        <v>130</v>
      </c>
      <c r="B186">
        <v>50447937</v>
      </c>
      <c r="C186">
        <v>50447913</v>
      </c>
      <c r="D186">
        <v>40404787</v>
      </c>
      <c r="E186">
        <v>30570983</v>
      </c>
      <c r="F186">
        <v>1</v>
      </c>
      <c r="G186">
        <v>30570983</v>
      </c>
      <c r="H186">
        <v>3</v>
      </c>
      <c r="I186" t="s">
        <v>980</v>
      </c>
      <c r="J186" t="s">
        <v>3</v>
      </c>
      <c r="K186" t="s">
        <v>981</v>
      </c>
      <c r="L186">
        <v>1348</v>
      </c>
      <c r="N186">
        <v>1009</v>
      </c>
      <c r="O186" t="s">
        <v>70</v>
      </c>
      <c r="P186" t="s">
        <v>70</v>
      </c>
      <c r="Q186">
        <v>1000</v>
      </c>
      <c r="X186">
        <v>8.1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8.1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ROW(Source!A130)</f>
        <v>130</v>
      </c>
      <c r="B187">
        <v>50447938</v>
      </c>
      <c r="C187">
        <v>50447913</v>
      </c>
      <c r="D187">
        <v>31110605</v>
      </c>
      <c r="E187">
        <v>1</v>
      </c>
      <c r="F187">
        <v>1</v>
      </c>
      <c r="G187">
        <v>30570983</v>
      </c>
      <c r="H187">
        <v>3</v>
      </c>
      <c r="I187" t="s">
        <v>698</v>
      </c>
      <c r="J187" t="s">
        <v>699</v>
      </c>
      <c r="K187" t="s">
        <v>700</v>
      </c>
      <c r="L187">
        <v>1339</v>
      </c>
      <c r="N187">
        <v>1007</v>
      </c>
      <c r="O187" t="s">
        <v>115</v>
      </c>
      <c r="P187" t="s">
        <v>115</v>
      </c>
      <c r="Q187">
        <v>1</v>
      </c>
      <c r="X187">
        <v>0.73</v>
      </c>
      <c r="Y187">
        <v>7.07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0.73</v>
      </c>
      <c r="AH187">
        <v>2</v>
      </c>
      <c r="AI187">
        <v>50447922</v>
      </c>
      <c r="AJ187">
        <v>184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ROW(Source!A130)</f>
        <v>130</v>
      </c>
      <c r="B188">
        <v>50447939</v>
      </c>
      <c r="C188">
        <v>50447913</v>
      </c>
      <c r="D188">
        <v>31110618</v>
      </c>
      <c r="E188">
        <v>1</v>
      </c>
      <c r="F188">
        <v>1</v>
      </c>
      <c r="G188">
        <v>30570983</v>
      </c>
      <c r="H188">
        <v>3</v>
      </c>
      <c r="I188" t="s">
        <v>724</v>
      </c>
      <c r="J188" t="s">
        <v>725</v>
      </c>
      <c r="K188" t="s">
        <v>726</v>
      </c>
      <c r="L188">
        <v>1348</v>
      </c>
      <c r="N188">
        <v>1009</v>
      </c>
      <c r="O188" t="s">
        <v>70</v>
      </c>
      <c r="P188" t="s">
        <v>70</v>
      </c>
      <c r="Q188">
        <v>1000</v>
      </c>
      <c r="X188">
        <v>2E-3</v>
      </c>
      <c r="Y188">
        <v>6521.42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2E-3</v>
      </c>
      <c r="AH188">
        <v>2</v>
      </c>
      <c r="AI188">
        <v>50447923</v>
      </c>
      <c r="AJ188">
        <v>185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ROW(Source!A130)</f>
        <v>130</v>
      </c>
      <c r="B189">
        <v>50447940</v>
      </c>
      <c r="C189">
        <v>50447913</v>
      </c>
      <c r="D189">
        <v>46136783</v>
      </c>
      <c r="E189">
        <v>1</v>
      </c>
      <c r="F189">
        <v>1</v>
      </c>
      <c r="G189">
        <v>30570983</v>
      </c>
      <c r="H189">
        <v>3</v>
      </c>
      <c r="I189" t="s">
        <v>727</v>
      </c>
      <c r="J189" t="s">
        <v>728</v>
      </c>
      <c r="K189" t="s">
        <v>729</v>
      </c>
      <c r="L189">
        <v>1348</v>
      </c>
      <c r="N189">
        <v>1009</v>
      </c>
      <c r="O189" t="s">
        <v>70</v>
      </c>
      <c r="P189" t="s">
        <v>70</v>
      </c>
      <c r="Q189">
        <v>1000</v>
      </c>
      <c r="X189">
        <v>0.16</v>
      </c>
      <c r="Y189">
        <v>7191.81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0.16</v>
      </c>
      <c r="AH189">
        <v>2</v>
      </c>
      <c r="AI189">
        <v>50447924</v>
      </c>
      <c r="AJ189">
        <v>186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ROW(Source!A130)</f>
        <v>130</v>
      </c>
      <c r="B190">
        <v>50447941</v>
      </c>
      <c r="C190">
        <v>50447913</v>
      </c>
      <c r="D190">
        <v>46136082</v>
      </c>
      <c r="E190">
        <v>1</v>
      </c>
      <c r="F190">
        <v>1</v>
      </c>
      <c r="G190">
        <v>30570983</v>
      </c>
      <c r="H190">
        <v>3</v>
      </c>
      <c r="I190" t="s">
        <v>730</v>
      </c>
      <c r="J190" t="s">
        <v>731</v>
      </c>
      <c r="K190" t="s">
        <v>732</v>
      </c>
      <c r="L190">
        <v>1339</v>
      </c>
      <c r="N190">
        <v>1007</v>
      </c>
      <c r="O190" t="s">
        <v>115</v>
      </c>
      <c r="P190" t="s">
        <v>115</v>
      </c>
      <c r="Q190">
        <v>1</v>
      </c>
      <c r="X190">
        <v>0.04</v>
      </c>
      <c r="Y190">
        <v>1828.56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0.04</v>
      </c>
      <c r="AH190">
        <v>2</v>
      </c>
      <c r="AI190">
        <v>50447925</v>
      </c>
      <c r="AJ190">
        <v>187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ROW(Source!A130)</f>
        <v>130</v>
      </c>
      <c r="B191">
        <v>50447942</v>
      </c>
      <c r="C191">
        <v>50447913</v>
      </c>
      <c r="D191">
        <v>31110736</v>
      </c>
      <c r="E191">
        <v>1</v>
      </c>
      <c r="F191">
        <v>1</v>
      </c>
      <c r="G191">
        <v>30570983</v>
      </c>
      <c r="H191">
        <v>3</v>
      </c>
      <c r="I191" t="s">
        <v>733</v>
      </c>
      <c r="J191" t="s">
        <v>734</v>
      </c>
      <c r="K191" t="s">
        <v>735</v>
      </c>
      <c r="L191">
        <v>1348</v>
      </c>
      <c r="N191">
        <v>1009</v>
      </c>
      <c r="O191" t="s">
        <v>70</v>
      </c>
      <c r="P191" t="s">
        <v>70</v>
      </c>
      <c r="Q191">
        <v>1000</v>
      </c>
      <c r="X191">
        <v>0.01</v>
      </c>
      <c r="Y191">
        <v>1260.72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0.01</v>
      </c>
      <c r="AH191">
        <v>2</v>
      </c>
      <c r="AI191">
        <v>50447926</v>
      </c>
      <c r="AJ191">
        <v>188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ROW(Source!A130)</f>
        <v>130</v>
      </c>
      <c r="B192">
        <v>50447943</v>
      </c>
      <c r="C192">
        <v>50447913</v>
      </c>
      <c r="D192">
        <v>31111088</v>
      </c>
      <c r="E192">
        <v>1</v>
      </c>
      <c r="F192">
        <v>1</v>
      </c>
      <c r="G192">
        <v>30570983</v>
      </c>
      <c r="H192">
        <v>3</v>
      </c>
      <c r="I192" t="s">
        <v>707</v>
      </c>
      <c r="J192" t="s">
        <v>708</v>
      </c>
      <c r="K192" t="s">
        <v>709</v>
      </c>
      <c r="L192">
        <v>1327</v>
      </c>
      <c r="N192">
        <v>1005</v>
      </c>
      <c r="O192" t="s">
        <v>227</v>
      </c>
      <c r="P192" t="s">
        <v>227</v>
      </c>
      <c r="Q192">
        <v>1</v>
      </c>
      <c r="X192">
        <v>30</v>
      </c>
      <c r="Y192">
        <v>7.39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30</v>
      </c>
      <c r="AH192">
        <v>2</v>
      </c>
      <c r="AI192">
        <v>50447927</v>
      </c>
      <c r="AJ192">
        <v>189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ROW(Source!A130)</f>
        <v>130</v>
      </c>
      <c r="B193">
        <v>50447944</v>
      </c>
      <c r="C193">
        <v>50447913</v>
      </c>
      <c r="D193">
        <v>46140646</v>
      </c>
      <c r="E193">
        <v>1</v>
      </c>
      <c r="F193">
        <v>1</v>
      </c>
      <c r="G193">
        <v>30570983</v>
      </c>
      <c r="H193">
        <v>3</v>
      </c>
      <c r="I193" t="s">
        <v>736</v>
      </c>
      <c r="J193" t="s">
        <v>737</v>
      </c>
      <c r="K193" t="s">
        <v>738</v>
      </c>
      <c r="L193">
        <v>1327</v>
      </c>
      <c r="N193">
        <v>1005</v>
      </c>
      <c r="O193" t="s">
        <v>227</v>
      </c>
      <c r="P193" t="s">
        <v>227</v>
      </c>
      <c r="Q193">
        <v>1</v>
      </c>
      <c r="X193">
        <v>3.6</v>
      </c>
      <c r="Y193">
        <v>90.15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3.6</v>
      </c>
      <c r="AH193">
        <v>2</v>
      </c>
      <c r="AI193">
        <v>50447928</v>
      </c>
      <c r="AJ193">
        <v>192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ROW(Source!A130)</f>
        <v>130</v>
      </c>
      <c r="B194">
        <v>50447945</v>
      </c>
      <c r="C194">
        <v>50447913</v>
      </c>
      <c r="D194">
        <v>40427090</v>
      </c>
      <c r="E194">
        <v>30570983</v>
      </c>
      <c r="F194">
        <v>1</v>
      </c>
      <c r="G194">
        <v>30570983</v>
      </c>
      <c r="H194">
        <v>3</v>
      </c>
      <c r="I194" t="s">
        <v>972</v>
      </c>
      <c r="J194" t="s">
        <v>3</v>
      </c>
      <c r="K194" t="s">
        <v>973</v>
      </c>
      <c r="L194">
        <v>1339</v>
      </c>
      <c r="N194">
        <v>1007</v>
      </c>
      <c r="O194" t="s">
        <v>115</v>
      </c>
      <c r="P194" t="s">
        <v>115</v>
      </c>
      <c r="Q194">
        <v>1</v>
      </c>
      <c r="X194">
        <v>101.5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3</v>
      </c>
      <c r="AG194">
        <v>101.5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ROW(Source!A131)</f>
        <v>131</v>
      </c>
      <c r="B195">
        <v>50447930</v>
      </c>
      <c r="C195">
        <v>50447913</v>
      </c>
      <c r="D195">
        <v>40404405</v>
      </c>
      <c r="E195">
        <v>30570983</v>
      </c>
      <c r="F195">
        <v>1</v>
      </c>
      <c r="G195">
        <v>30570983</v>
      </c>
      <c r="H195">
        <v>1</v>
      </c>
      <c r="I195" t="s">
        <v>605</v>
      </c>
      <c r="J195" t="s">
        <v>3</v>
      </c>
      <c r="K195" t="s">
        <v>606</v>
      </c>
      <c r="L195">
        <v>1191</v>
      </c>
      <c r="N195">
        <v>1013</v>
      </c>
      <c r="O195" t="s">
        <v>607</v>
      </c>
      <c r="P195" t="s">
        <v>607</v>
      </c>
      <c r="Q195">
        <v>1</v>
      </c>
      <c r="X195">
        <v>179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40</v>
      </c>
      <c r="AG195">
        <v>196.9</v>
      </c>
      <c r="AH195">
        <v>2</v>
      </c>
      <c r="AI195">
        <v>50447914</v>
      </c>
      <c r="AJ195">
        <v>193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ROW(Source!A131)</f>
        <v>131</v>
      </c>
      <c r="B196">
        <v>50447931</v>
      </c>
      <c r="C196">
        <v>50447913</v>
      </c>
      <c r="D196">
        <v>46170623</v>
      </c>
      <c r="E196">
        <v>1</v>
      </c>
      <c r="F196">
        <v>1</v>
      </c>
      <c r="G196">
        <v>30570983</v>
      </c>
      <c r="H196">
        <v>2</v>
      </c>
      <c r="I196" t="s">
        <v>612</v>
      </c>
      <c r="J196" t="s">
        <v>613</v>
      </c>
      <c r="K196" t="s">
        <v>614</v>
      </c>
      <c r="L196">
        <v>1368</v>
      </c>
      <c r="N196">
        <v>1011</v>
      </c>
      <c r="O196" t="s">
        <v>611</v>
      </c>
      <c r="P196" t="s">
        <v>611</v>
      </c>
      <c r="Q196">
        <v>1</v>
      </c>
      <c r="X196">
        <v>120</v>
      </c>
      <c r="Y196">
        <v>0</v>
      </c>
      <c r="Z196">
        <v>7.11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40</v>
      </c>
      <c r="AG196">
        <v>132</v>
      </c>
      <c r="AH196">
        <v>2</v>
      </c>
      <c r="AI196">
        <v>50447915</v>
      </c>
      <c r="AJ196">
        <v>194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ROW(Source!A131)</f>
        <v>131</v>
      </c>
      <c r="B197">
        <v>50447932</v>
      </c>
      <c r="C197">
        <v>50447913</v>
      </c>
      <c r="D197">
        <v>46170867</v>
      </c>
      <c r="E197">
        <v>1</v>
      </c>
      <c r="F197">
        <v>1</v>
      </c>
      <c r="G197">
        <v>30570983</v>
      </c>
      <c r="H197">
        <v>2</v>
      </c>
      <c r="I197" t="s">
        <v>644</v>
      </c>
      <c r="J197" t="s">
        <v>645</v>
      </c>
      <c r="K197" t="s">
        <v>646</v>
      </c>
      <c r="L197">
        <v>1368</v>
      </c>
      <c r="N197">
        <v>1011</v>
      </c>
      <c r="O197" t="s">
        <v>611</v>
      </c>
      <c r="P197" t="s">
        <v>611</v>
      </c>
      <c r="Q197">
        <v>1</v>
      </c>
      <c r="X197">
        <v>1.35</v>
      </c>
      <c r="Y197">
        <v>0</v>
      </c>
      <c r="Z197">
        <v>83.1</v>
      </c>
      <c r="AA197">
        <v>12.62</v>
      </c>
      <c r="AB197">
        <v>0</v>
      </c>
      <c r="AC197">
        <v>0</v>
      </c>
      <c r="AD197">
        <v>1</v>
      </c>
      <c r="AE197">
        <v>0</v>
      </c>
      <c r="AF197" t="s">
        <v>40</v>
      </c>
      <c r="AG197">
        <v>1.4850000000000003</v>
      </c>
      <c r="AH197">
        <v>2</v>
      </c>
      <c r="AI197">
        <v>50447916</v>
      </c>
      <c r="AJ197">
        <v>195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ROW(Source!A131)</f>
        <v>131</v>
      </c>
      <c r="B198">
        <v>50447934</v>
      </c>
      <c r="C198">
        <v>50447913</v>
      </c>
      <c r="D198">
        <v>46170987</v>
      </c>
      <c r="E198">
        <v>1</v>
      </c>
      <c r="F198">
        <v>1</v>
      </c>
      <c r="G198">
        <v>30570983</v>
      </c>
      <c r="H198">
        <v>2</v>
      </c>
      <c r="I198" t="s">
        <v>712</v>
      </c>
      <c r="J198" t="s">
        <v>713</v>
      </c>
      <c r="K198" t="s">
        <v>714</v>
      </c>
      <c r="L198">
        <v>1368</v>
      </c>
      <c r="N198">
        <v>1011</v>
      </c>
      <c r="O198" t="s">
        <v>611</v>
      </c>
      <c r="P198" t="s">
        <v>611</v>
      </c>
      <c r="Q198">
        <v>1</v>
      </c>
      <c r="X198">
        <v>0.1</v>
      </c>
      <c r="Y198">
        <v>0</v>
      </c>
      <c r="Z198">
        <v>0.45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40</v>
      </c>
      <c r="AG198">
        <v>0.11000000000000001</v>
      </c>
      <c r="AH198">
        <v>2</v>
      </c>
      <c r="AI198">
        <v>50447918</v>
      </c>
      <c r="AJ198">
        <v>196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ROW(Source!A131)</f>
        <v>131</v>
      </c>
      <c r="B199">
        <v>50447933</v>
      </c>
      <c r="C199">
        <v>50447913</v>
      </c>
      <c r="D199">
        <v>46170215</v>
      </c>
      <c r="E199">
        <v>1</v>
      </c>
      <c r="F199">
        <v>1</v>
      </c>
      <c r="G199">
        <v>30570983</v>
      </c>
      <c r="H199">
        <v>2</v>
      </c>
      <c r="I199" t="s">
        <v>715</v>
      </c>
      <c r="J199" t="s">
        <v>716</v>
      </c>
      <c r="K199" t="s">
        <v>717</v>
      </c>
      <c r="L199">
        <v>1368</v>
      </c>
      <c r="N199">
        <v>1011</v>
      </c>
      <c r="O199" t="s">
        <v>611</v>
      </c>
      <c r="P199" t="s">
        <v>611</v>
      </c>
      <c r="Q199">
        <v>1</v>
      </c>
      <c r="X199">
        <v>0.9</v>
      </c>
      <c r="Y199">
        <v>0</v>
      </c>
      <c r="Z199">
        <v>179.17</v>
      </c>
      <c r="AA199">
        <v>16.93</v>
      </c>
      <c r="AB199">
        <v>0</v>
      </c>
      <c r="AC199">
        <v>0</v>
      </c>
      <c r="AD199">
        <v>1</v>
      </c>
      <c r="AE199">
        <v>0</v>
      </c>
      <c r="AF199" t="s">
        <v>40</v>
      </c>
      <c r="AG199">
        <v>0.9900000000000001</v>
      </c>
      <c r="AH199">
        <v>2</v>
      </c>
      <c r="AI199">
        <v>50447917</v>
      </c>
      <c r="AJ199">
        <v>197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ROW(Source!A131)</f>
        <v>131</v>
      </c>
      <c r="B200">
        <v>50447935</v>
      </c>
      <c r="C200">
        <v>50447913</v>
      </c>
      <c r="D200">
        <v>46170346</v>
      </c>
      <c r="E200">
        <v>1</v>
      </c>
      <c r="F200">
        <v>1</v>
      </c>
      <c r="G200">
        <v>30570983</v>
      </c>
      <c r="H200">
        <v>2</v>
      </c>
      <c r="I200" t="s">
        <v>718</v>
      </c>
      <c r="J200" t="s">
        <v>719</v>
      </c>
      <c r="K200" t="s">
        <v>720</v>
      </c>
      <c r="L200">
        <v>1368</v>
      </c>
      <c r="N200">
        <v>1011</v>
      </c>
      <c r="O200" t="s">
        <v>611</v>
      </c>
      <c r="P200" t="s">
        <v>611</v>
      </c>
      <c r="Q200">
        <v>1</v>
      </c>
      <c r="X200">
        <v>0.25</v>
      </c>
      <c r="Y200">
        <v>0</v>
      </c>
      <c r="Z200">
        <v>164.94</v>
      </c>
      <c r="AA200">
        <v>14.54</v>
      </c>
      <c r="AB200">
        <v>0</v>
      </c>
      <c r="AC200">
        <v>0</v>
      </c>
      <c r="AD200">
        <v>1</v>
      </c>
      <c r="AE200">
        <v>0</v>
      </c>
      <c r="AF200" t="s">
        <v>40</v>
      </c>
      <c r="AG200">
        <v>0.27500000000000002</v>
      </c>
      <c r="AH200">
        <v>2</v>
      </c>
      <c r="AI200">
        <v>50447919</v>
      </c>
      <c r="AJ200">
        <v>198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ROW(Source!A131)</f>
        <v>131</v>
      </c>
      <c r="B201">
        <v>50447936</v>
      </c>
      <c r="C201">
        <v>50447913</v>
      </c>
      <c r="D201">
        <v>46170449</v>
      </c>
      <c r="E201">
        <v>1</v>
      </c>
      <c r="F201">
        <v>1</v>
      </c>
      <c r="G201">
        <v>30570983</v>
      </c>
      <c r="H201">
        <v>2</v>
      </c>
      <c r="I201" t="s">
        <v>721</v>
      </c>
      <c r="J201" t="s">
        <v>722</v>
      </c>
      <c r="K201" t="s">
        <v>723</v>
      </c>
      <c r="L201">
        <v>1368</v>
      </c>
      <c r="N201">
        <v>1011</v>
      </c>
      <c r="O201" t="s">
        <v>611</v>
      </c>
      <c r="P201" t="s">
        <v>611</v>
      </c>
      <c r="Q201">
        <v>1</v>
      </c>
      <c r="X201">
        <v>9</v>
      </c>
      <c r="Y201">
        <v>0</v>
      </c>
      <c r="Z201">
        <v>0.42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40</v>
      </c>
      <c r="AG201">
        <v>9.9</v>
      </c>
      <c r="AH201">
        <v>2</v>
      </c>
      <c r="AI201">
        <v>50447920</v>
      </c>
      <c r="AJ201">
        <v>199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ROW(Source!A131)</f>
        <v>131</v>
      </c>
      <c r="B202">
        <v>50447937</v>
      </c>
      <c r="C202">
        <v>50447913</v>
      </c>
      <c r="D202">
        <v>40404787</v>
      </c>
      <c r="E202">
        <v>30570983</v>
      </c>
      <c r="F202">
        <v>1</v>
      </c>
      <c r="G202">
        <v>30570983</v>
      </c>
      <c r="H202">
        <v>3</v>
      </c>
      <c r="I202" t="s">
        <v>980</v>
      </c>
      <c r="J202" t="s">
        <v>3</v>
      </c>
      <c r="K202" t="s">
        <v>981</v>
      </c>
      <c r="L202">
        <v>1348</v>
      </c>
      <c r="N202">
        <v>1009</v>
      </c>
      <c r="O202" t="s">
        <v>70</v>
      </c>
      <c r="P202" t="s">
        <v>70</v>
      </c>
      <c r="Q202">
        <v>1000</v>
      </c>
      <c r="X202">
        <v>8.1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8.1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ROW(Source!A131)</f>
        <v>131</v>
      </c>
      <c r="B203">
        <v>50447938</v>
      </c>
      <c r="C203">
        <v>50447913</v>
      </c>
      <c r="D203">
        <v>31110605</v>
      </c>
      <c r="E203">
        <v>1</v>
      </c>
      <c r="F203">
        <v>1</v>
      </c>
      <c r="G203">
        <v>30570983</v>
      </c>
      <c r="H203">
        <v>3</v>
      </c>
      <c r="I203" t="s">
        <v>698</v>
      </c>
      <c r="J203" t="s">
        <v>699</v>
      </c>
      <c r="K203" t="s">
        <v>700</v>
      </c>
      <c r="L203">
        <v>1339</v>
      </c>
      <c r="N203">
        <v>1007</v>
      </c>
      <c r="O203" t="s">
        <v>115</v>
      </c>
      <c r="P203" t="s">
        <v>115</v>
      </c>
      <c r="Q203">
        <v>1</v>
      </c>
      <c r="X203">
        <v>0.73</v>
      </c>
      <c r="Y203">
        <v>7.07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0.73</v>
      </c>
      <c r="AH203">
        <v>2</v>
      </c>
      <c r="AI203">
        <v>50447922</v>
      </c>
      <c r="AJ203">
        <v>200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ROW(Source!A131)</f>
        <v>131</v>
      </c>
      <c r="B204">
        <v>50447939</v>
      </c>
      <c r="C204">
        <v>50447913</v>
      </c>
      <c r="D204">
        <v>31110618</v>
      </c>
      <c r="E204">
        <v>1</v>
      </c>
      <c r="F204">
        <v>1</v>
      </c>
      <c r="G204">
        <v>30570983</v>
      </c>
      <c r="H204">
        <v>3</v>
      </c>
      <c r="I204" t="s">
        <v>724</v>
      </c>
      <c r="J204" t="s">
        <v>725</v>
      </c>
      <c r="K204" t="s">
        <v>726</v>
      </c>
      <c r="L204">
        <v>1348</v>
      </c>
      <c r="N204">
        <v>1009</v>
      </c>
      <c r="O204" t="s">
        <v>70</v>
      </c>
      <c r="P204" t="s">
        <v>70</v>
      </c>
      <c r="Q204">
        <v>1000</v>
      </c>
      <c r="X204">
        <v>2E-3</v>
      </c>
      <c r="Y204">
        <v>6521.42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2E-3</v>
      </c>
      <c r="AH204">
        <v>2</v>
      </c>
      <c r="AI204">
        <v>50447923</v>
      </c>
      <c r="AJ204">
        <v>201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ROW(Source!A131)</f>
        <v>131</v>
      </c>
      <c r="B205">
        <v>50447940</v>
      </c>
      <c r="C205">
        <v>50447913</v>
      </c>
      <c r="D205">
        <v>46136783</v>
      </c>
      <c r="E205">
        <v>1</v>
      </c>
      <c r="F205">
        <v>1</v>
      </c>
      <c r="G205">
        <v>30570983</v>
      </c>
      <c r="H205">
        <v>3</v>
      </c>
      <c r="I205" t="s">
        <v>727</v>
      </c>
      <c r="J205" t="s">
        <v>728</v>
      </c>
      <c r="K205" t="s">
        <v>729</v>
      </c>
      <c r="L205">
        <v>1348</v>
      </c>
      <c r="N205">
        <v>1009</v>
      </c>
      <c r="O205" t="s">
        <v>70</v>
      </c>
      <c r="P205" t="s">
        <v>70</v>
      </c>
      <c r="Q205">
        <v>1000</v>
      </c>
      <c r="X205">
        <v>0.16</v>
      </c>
      <c r="Y205">
        <v>7191.81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0.16</v>
      </c>
      <c r="AH205">
        <v>2</v>
      </c>
      <c r="AI205">
        <v>50447924</v>
      </c>
      <c r="AJ205">
        <v>202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ROW(Source!A131)</f>
        <v>131</v>
      </c>
      <c r="B206">
        <v>50447941</v>
      </c>
      <c r="C206">
        <v>50447913</v>
      </c>
      <c r="D206">
        <v>46136082</v>
      </c>
      <c r="E206">
        <v>1</v>
      </c>
      <c r="F206">
        <v>1</v>
      </c>
      <c r="G206">
        <v>30570983</v>
      </c>
      <c r="H206">
        <v>3</v>
      </c>
      <c r="I206" t="s">
        <v>730</v>
      </c>
      <c r="J206" t="s">
        <v>731</v>
      </c>
      <c r="K206" t="s">
        <v>732</v>
      </c>
      <c r="L206">
        <v>1339</v>
      </c>
      <c r="N206">
        <v>1007</v>
      </c>
      <c r="O206" t="s">
        <v>115</v>
      </c>
      <c r="P206" t="s">
        <v>115</v>
      </c>
      <c r="Q206">
        <v>1</v>
      </c>
      <c r="X206">
        <v>0.04</v>
      </c>
      <c r="Y206">
        <v>1828.56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0.04</v>
      </c>
      <c r="AH206">
        <v>2</v>
      </c>
      <c r="AI206">
        <v>50447925</v>
      </c>
      <c r="AJ206">
        <v>203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ROW(Source!A131)</f>
        <v>131</v>
      </c>
      <c r="B207">
        <v>50447942</v>
      </c>
      <c r="C207">
        <v>50447913</v>
      </c>
      <c r="D207">
        <v>31110736</v>
      </c>
      <c r="E207">
        <v>1</v>
      </c>
      <c r="F207">
        <v>1</v>
      </c>
      <c r="G207">
        <v>30570983</v>
      </c>
      <c r="H207">
        <v>3</v>
      </c>
      <c r="I207" t="s">
        <v>733</v>
      </c>
      <c r="J207" t="s">
        <v>734</v>
      </c>
      <c r="K207" t="s">
        <v>735</v>
      </c>
      <c r="L207">
        <v>1348</v>
      </c>
      <c r="N207">
        <v>1009</v>
      </c>
      <c r="O207" t="s">
        <v>70</v>
      </c>
      <c r="P207" t="s">
        <v>70</v>
      </c>
      <c r="Q207">
        <v>1000</v>
      </c>
      <c r="X207">
        <v>0.01</v>
      </c>
      <c r="Y207">
        <v>1260.72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0.01</v>
      </c>
      <c r="AH207">
        <v>2</v>
      </c>
      <c r="AI207">
        <v>50447926</v>
      </c>
      <c r="AJ207">
        <v>204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ROW(Source!A131)</f>
        <v>131</v>
      </c>
      <c r="B208">
        <v>50447943</v>
      </c>
      <c r="C208">
        <v>50447913</v>
      </c>
      <c r="D208">
        <v>31111088</v>
      </c>
      <c r="E208">
        <v>1</v>
      </c>
      <c r="F208">
        <v>1</v>
      </c>
      <c r="G208">
        <v>30570983</v>
      </c>
      <c r="H208">
        <v>3</v>
      </c>
      <c r="I208" t="s">
        <v>707</v>
      </c>
      <c r="J208" t="s">
        <v>708</v>
      </c>
      <c r="K208" t="s">
        <v>709</v>
      </c>
      <c r="L208">
        <v>1327</v>
      </c>
      <c r="N208">
        <v>1005</v>
      </c>
      <c r="O208" t="s">
        <v>227</v>
      </c>
      <c r="P208" t="s">
        <v>227</v>
      </c>
      <c r="Q208">
        <v>1</v>
      </c>
      <c r="X208">
        <v>30</v>
      </c>
      <c r="Y208">
        <v>7.39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30</v>
      </c>
      <c r="AH208">
        <v>2</v>
      </c>
      <c r="AI208">
        <v>50447927</v>
      </c>
      <c r="AJ208">
        <v>205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ROW(Source!A131)</f>
        <v>131</v>
      </c>
      <c r="B209">
        <v>50447944</v>
      </c>
      <c r="C209">
        <v>50447913</v>
      </c>
      <c r="D209">
        <v>46140646</v>
      </c>
      <c r="E209">
        <v>1</v>
      </c>
      <c r="F209">
        <v>1</v>
      </c>
      <c r="G209">
        <v>30570983</v>
      </c>
      <c r="H209">
        <v>3</v>
      </c>
      <c r="I209" t="s">
        <v>736</v>
      </c>
      <c r="J209" t="s">
        <v>737</v>
      </c>
      <c r="K209" t="s">
        <v>738</v>
      </c>
      <c r="L209">
        <v>1327</v>
      </c>
      <c r="N209">
        <v>1005</v>
      </c>
      <c r="O209" t="s">
        <v>227</v>
      </c>
      <c r="P209" t="s">
        <v>227</v>
      </c>
      <c r="Q209">
        <v>1</v>
      </c>
      <c r="X209">
        <v>3.6</v>
      </c>
      <c r="Y209">
        <v>90.15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3.6</v>
      </c>
      <c r="AH209">
        <v>2</v>
      </c>
      <c r="AI209">
        <v>50447928</v>
      </c>
      <c r="AJ209">
        <v>208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ROW(Source!A131)</f>
        <v>131</v>
      </c>
      <c r="B210">
        <v>50447945</v>
      </c>
      <c r="C210">
        <v>50447913</v>
      </c>
      <c r="D210">
        <v>40427090</v>
      </c>
      <c r="E210">
        <v>30570983</v>
      </c>
      <c r="F210">
        <v>1</v>
      </c>
      <c r="G210">
        <v>30570983</v>
      </c>
      <c r="H210">
        <v>3</v>
      </c>
      <c r="I210" t="s">
        <v>972</v>
      </c>
      <c r="J210" t="s">
        <v>3</v>
      </c>
      <c r="K210" t="s">
        <v>973</v>
      </c>
      <c r="L210">
        <v>1339</v>
      </c>
      <c r="N210">
        <v>1007</v>
      </c>
      <c r="O210" t="s">
        <v>115</v>
      </c>
      <c r="P210" t="s">
        <v>115</v>
      </c>
      <c r="Q210">
        <v>1</v>
      </c>
      <c r="X210">
        <v>101.5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101.5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ROW(Source!A136)</f>
        <v>136</v>
      </c>
      <c r="B211">
        <v>50447952</v>
      </c>
      <c r="C211">
        <v>50447948</v>
      </c>
      <c r="D211">
        <v>40404405</v>
      </c>
      <c r="E211">
        <v>30570983</v>
      </c>
      <c r="F211">
        <v>1</v>
      </c>
      <c r="G211">
        <v>30570983</v>
      </c>
      <c r="H211">
        <v>1</v>
      </c>
      <c r="I211" t="s">
        <v>605</v>
      </c>
      <c r="J211" t="s">
        <v>3</v>
      </c>
      <c r="K211" t="s">
        <v>606</v>
      </c>
      <c r="L211">
        <v>1191</v>
      </c>
      <c r="N211">
        <v>1013</v>
      </c>
      <c r="O211" t="s">
        <v>607</v>
      </c>
      <c r="P211" t="s">
        <v>607</v>
      </c>
      <c r="Q211">
        <v>1</v>
      </c>
      <c r="X211">
        <v>11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40</v>
      </c>
      <c r="AG211">
        <v>12.100000000000001</v>
      </c>
      <c r="AH211">
        <v>2</v>
      </c>
      <c r="AI211">
        <v>50447949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ROW(Source!A136)</f>
        <v>136</v>
      </c>
      <c r="B212">
        <v>50447953</v>
      </c>
      <c r="C212">
        <v>50447948</v>
      </c>
      <c r="D212">
        <v>46170914</v>
      </c>
      <c r="E212">
        <v>1</v>
      </c>
      <c r="F212">
        <v>1</v>
      </c>
      <c r="G212">
        <v>30570983</v>
      </c>
      <c r="H212">
        <v>2</v>
      </c>
      <c r="I212" t="s">
        <v>739</v>
      </c>
      <c r="J212" t="s">
        <v>740</v>
      </c>
      <c r="K212" t="s">
        <v>741</v>
      </c>
      <c r="L212">
        <v>1368</v>
      </c>
      <c r="N212">
        <v>1011</v>
      </c>
      <c r="O212" t="s">
        <v>611</v>
      </c>
      <c r="P212" t="s">
        <v>611</v>
      </c>
      <c r="Q212">
        <v>1</v>
      </c>
      <c r="X212">
        <v>11</v>
      </c>
      <c r="Y212">
        <v>0</v>
      </c>
      <c r="Z212">
        <v>0.77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40</v>
      </c>
      <c r="AG212">
        <v>12.100000000000001</v>
      </c>
      <c r="AH212">
        <v>2</v>
      </c>
      <c r="AI212">
        <v>50447950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ROW(Source!A136)</f>
        <v>136</v>
      </c>
      <c r="B213">
        <v>50447954</v>
      </c>
      <c r="C213">
        <v>50447948</v>
      </c>
      <c r="D213">
        <v>40419020</v>
      </c>
      <c r="E213">
        <v>30570983</v>
      </c>
      <c r="F213">
        <v>1</v>
      </c>
      <c r="G213">
        <v>30570983</v>
      </c>
      <c r="H213">
        <v>3</v>
      </c>
      <c r="I213" t="s">
        <v>982</v>
      </c>
      <c r="J213" t="s">
        <v>3</v>
      </c>
      <c r="K213" t="s">
        <v>983</v>
      </c>
      <c r="L213">
        <v>1354</v>
      </c>
      <c r="N213">
        <v>1010</v>
      </c>
      <c r="O213" t="s">
        <v>252</v>
      </c>
      <c r="P213" t="s">
        <v>252</v>
      </c>
      <c r="Q213">
        <v>1</v>
      </c>
      <c r="X213">
        <v>10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 t="s">
        <v>3</v>
      </c>
      <c r="AG213">
        <v>10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ROW(Source!A137)</f>
        <v>137</v>
      </c>
      <c r="B214">
        <v>50447952</v>
      </c>
      <c r="C214">
        <v>50447948</v>
      </c>
      <c r="D214">
        <v>40404405</v>
      </c>
      <c r="E214">
        <v>30570983</v>
      </c>
      <c r="F214">
        <v>1</v>
      </c>
      <c r="G214">
        <v>30570983</v>
      </c>
      <c r="H214">
        <v>1</v>
      </c>
      <c r="I214" t="s">
        <v>605</v>
      </c>
      <c r="J214" t="s">
        <v>3</v>
      </c>
      <c r="K214" t="s">
        <v>606</v>
      </c>
      <c r="L214">
        <v>1191</v>
      </c>
      <c r="N214">
        <v>1013</v>
      </c>
      <c r="O214" t="s">
        <v>607</v>
      </c>
      <c r="P214" t="s">
        <v>607</v>
      </c>
      <c r="Q214">
        <v>1</v>
      </c>
      <c r="X214">
        <v>11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1</v>
      </c>
      <c r="AF214" t="s">
        <v>40</v>
      </c>
      <c r="AG214">
        <v>12.100000000000001</v>
      </c>
      <c r="AH214">
        <v>2</v>
      </c>
      <c r="AI214">
        <v>50447949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ROW(Source!A137)</f>
        <v>137</v>
      </c>
      <c r="B215">
        <v>50447953</v>
      </c>
      <c r="C215">
        <v>50447948</v>
      </c>
      <c r="D215">
        <v>46170914</v>
      </c>
      <c r="E215">
        <v>1</v>
      </c>
      <c r="F215">
        <v>1</v>
      </c>
      <c r="G215">
        <v>30570983</v>
      </c>
      <c r="H215">
        <v>2</v>
      </c>
      <c r="I215" t="s">
        <v>739</v>
      </c>
      <c r="J215" t="s">
        <v>740</v>
      </c>
      <c r="K215" t="s">
        <v>741</v>
      </c>
      <c r="L215">
        <v>1368</v>
      </c>
      <c r="N215">
        <v>1011</v>
      </c>
      <c r="O215" t="s">
        <v>611</v>
      </c>
      <c r="P215" t="s">
        <v>611</v>
      </c>
      <c r="Q215">
        <v>1</v>
      </c>
      <c r="X215">
        <v>11</v>
      </c>
      <c r="Y215">
        <v>0</v>
      </c>
      <c r="Z215">
        <v>0.77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40</v>
      </c>
      <c r="AG215">
        <v>12.100000000000001</v>
      </c>
      <c r="AH215">
        <v>2</v>
      </c>
      <c r="AI215">
        <v>50447950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ROW(Source!A137)</f>
        <v>137</v>
      </c>
      <c r="B216">
        <v>50447954</v>
      </c>
      <c r="C216">
        <v>50447948</v>
      </c>
      <c r="D216">
        <v>40419020</v>
      </c>
      <c r="E216">
        <v>30570983</v>
      </c>
      <c r="F216">
        <v>1</v>
      </c>
      <c r="G216">
        <v>30570983</v>
      </c>
      <c r="H216">
        <v>3</v>
      </c>
      <c r="I216" t="s">
        <v>982</v>
      </c>
      <c r="J216" t="s">
        <v>3</v>
      </c>
      <c r="K216" t="s">
        <v>983</v>
      </c>
      <c r="L216">
        <v>1354</v>
      </c>
      <c r="N216">
        <v>1010</v>
      </c>
      <c r="O216" t="s">
        <v>252</v>
      </c>
      <c r="P216" t="s">
        <v>252</v>
      </c>
      <c r="Q216">
        <v>1</v>
      </c>
      <c r="X216">
        <v>10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10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ROW(Source!A140)</f>
        <v>140</v>
      </c>
      <c r="B217">
        <v>50447959</v>
      </c>
      <c r="C217">
        <v>50447956</v>
      </c>
      <c r="D217">
        <v>40404405</v>
      </c>
      <c r="E217">
        <v>30570983</v>
      </c>
      <c r="F217">
        <v>1</v>
      </c>
      <c r="G217">
        <v>30570983</v>
      </c>
      <c r="H217">
        <v>1</v>
      </c>
      <c r="I217" t="s">
        <v>605</v>
      </c>
      <c r="J217" t="s">
        <v>3</v>
      </c>
      <c r="K217" t="s">
        <v>606</v>
      </c>
      <c r="L217">
        <v>1191</v>
      </c>
      <c r="N217">
        <v>1013</v>
      </c>
      <c r="O217" t="s">
        <v>607</v>
      </c>
      <c r="P217" t="s">
        <v>607</v>
      </c>
      <c r="Q217">
        <v>1</v>
      </c>
      <c r="X217">
        <v>3.7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1</v>
      </c>
      <c r="AF217" t="s">
        <v>40</v>
      </c>
      <c r="AG217">
        <v>4.07</v>
      </c>
      <c r="AH217">
        <v>2</v>
      </c>
      <c r="AI217">
        <v>50447957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ROW(Source!A140)</f>
        <v>140</v>
      </c>
      <c r="B218">
        <v>50447960</v>
      </c>
      <c r="C218">
        <v>50447956</v>
      </c>
      <c r="D218">
        <v>46170914</v>
      </c>
      <c r="E218">
        <v>1</v>
      </c>
      <c r="F218">
        <v>1</v>
      </c>
      <c r="G218">
        <v>30570983</v>
      </c>
      <c r="H218">
        <v>2</v>
      </c>
      <c r="I218" t="s">
        <v>739</v>
      </c>
      <c r="J218" t="s">
        <v>740</v>
      </c>
      <c r="K218" t="s">
        <v>741</v>
      </c>
      <c r="L218">
        <v>1368</v>
      </c>
      <c r="N218">
        <v>1011</v>
      </c>
      <c r="O218" t="s">
        <v>611</v>
      </c>
      <c r="P218" t="s">
        <v>611</v>
      </c>
      <c r="Q218">
        <v>1</v>
      </c>
      <c r="X218">
        <v>3.7</v>
      </c>
      <c r="Y218">
        <v>0</v>
      </c>
      <c r="Z218">
        <v>0.77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40</v>
      </c>
      <c r="AG218">
        <v>4.07</v>
      </c>
      <c r="AH218">
        <v>2</v>
      </c>
      <c r="AI218">
        <v>50447958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ROW(Source!A141)</f>
        <v>141</v>
      </c>
      <c r="B219">
        <v>50447959</v>
      </c>
      <c r="C219">
        <v>50447956</v>
      </c>
      <c r="D219">
        <v>40404405</v>
      </c>
      <c r="E219">
        <v>30570983</v>
      </c>
      <c r="F219">
        <v>1</v>
      </c>
      <c r="G219">
        <v>30570983</v>
      </c>
      <c r="H219">
        <v>1</v>
      </c>
      <c r="I219" t="s">
        <v>605</v>
      </c>
      <c r="J219" t="s">
        <v>3</v>
      </c>
      <c r="K219" t="s">
        <v>606</v>
      </c>
      <c r="L219">
        <v>1191</v>
      </c>
      <c r="N219">
        <v>1013</v>
      </c>
      <c r="O219" t="s">
        <v>607</v>
      </c>
      <c r="P219" t="s">
        <v>607</v>
      </c>
      <c r="Q219">
        <v>1</v>
      </c>
      <c r="X219">
        <v>3.7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40</v>
      </c>
      <c r="AG219">
        <v>4.07</v>
      </c>
      <c r="AH219">
        <v>2</v>
      </c>
      <c r="AI219">
        <v>50447957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ROW(Source!A141)</f>
        <v>141</v>
      </c>
      <c r="B220">
        <v>50447960</v>
      </c>
      <c r="C220">
        <v>50447956</v>
      </c>
      <c r="D220">
        <v>46170914</v>
      </c>
      <c r="E220">
        <v>1</v>
      </c>
      <c r="F220">
        <v>1</v>
      </c>
      <c r="G220">
        <v>30570983</v>
      </c>
      <c r="H220">
        <v>2</v>
      </c>
      <c r="I220" t="s">
        <v>739</v>
      </c>
      <c r="J220" t="s">
        <v>740</v>
      </c>
      <c r="K220" t="s">
        <v>741</v>
      </c>
      <c r="L220">
        <v>1368</v>
      </c>
      <c r="N220">
        <v>1011</v>
      </c>
      <c r="O220" t="s">
        <v>611</v>
      </c>
      <c r="P220" t="s">
        <v>611</v>
      </c>
      <c r="Q220">
        <v>1</v>
      </c>
      <c r="X220">
        <v>3.7</v>
      </c>
      <c r="Y220">
        <v>0</v>
      </c>
      <c r="Z220">
        <v>0.77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40</v>
      </c>
      <c r="AG220">
        <v>4.07</v>
      </c>
      <c r="AH220">
        <v>2</v>
      </c>
      <c r="AI220">
        <v>50447958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ROW(Source!A142)</f>
        <v>142</v>
      </c>
      <c r="B221">
        <v>50447966</v>
      </c>
      <c r="C221">
        <v>50447961</v>
      </c>
      <c r="D221">
        <v>30515951</v>
      </c>
      <c r="E221">
        <v>30515945</v>
      </c>
      <c r="F221">
        <v>1</v>
      </c>
      <c r="G221">
        <v>30570983</v>
      </c>
      <c r="H221">
        <v>1</v>
      </c>
      <c r="I221" t="s">
        <v>605</v>
      </c>
      <c r="J221" t="s">
        <v>3</v>
      </c>
      <c r="K221" t="s">
        <v>606</v>
      </c>
      <c r="L221">
        <v>1191</v>
      </c>
      <c r="N221">
        <v>1013</v>
      </c>
      <c r="O221" t="s">
        <v>607</v>
      </c>
      <c r="P221" t="s">
        <v>607</v>
      </c>
      <c r="Q221">
        <v>1</v>
      </c>
      <c r="X221">
        <v>289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40</v>
      </c>
      <c r="AG221">
        <v>317.90000000000003</v>
      </c>
      <c r="AH221">
        <v>2</v>
      </c>
      <c r="AI221">
        <v>50447962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ROW(Source!A142)</f>
        <v>142</v>
      </c>
      <c r="B222">
        <v>50447967</v>
      </c>
      <c r="C222">
        <v>50447961</v>
      </c>
      <c r="D222">
        <v>30596074</v>
      </c>
      <c r="E222">
        <v>1</v>
      </c>
      <c r="F222">
        <v>1</v>
      </c>
      <c r="G222">
        <v>30570983</v>
      </c>
      <c r="H222">
        <v>2</v>
      </c>
      <c r="I222" t="s">
        <v>644</v>
      </c>
      <c r="J222" t="s">
        <v>645</v>
      </c>
      <c r="K222" t="s">
        <v>646</v>
      </c>
      <c r="L222">
        <v>1368</v>
      </c>
      <c r="N222">
        <v>1011</v>
      </c>
      <c r="O222" t="s">
        <v>611</v>
      </c>
      <c r="P222" t="s">
        <v>611</v>
      </c>
      <c r="Q222">
        <v>1</v>
      </c>
      <c r="X222">
        <v>0.34</v>
      </c>
      <c r="Y222">
        <v>0</v>
      </c>
      <c r="Z222">
        <v>83.1</v>
      </c>
      <c r="AA222">
        <v>12.62</v>
      </c>
      <c r="AB222">
        <v>0</v>
      </c>
      <c r="AC222">
        <v>0</v>
      </c>
      <c r="AD222">
        <v>1</v>
      </c>
      <c r="AE222">
        <v>0</v>
      </c>
      <c r="AF222" t="s">
        <v>40</v>
      </c>
      <c r="AG222">
        <v>0.37400000000000005</v>
      </c>
      <c r="AH222">
        <v>2</v>
      </c>
      <c r="AI222">
        <v>50447963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ROW(Source!A142)</f>
        <v>142</v>
      </c>
      <c r="B223">
        <v>50447968</v>
      </c>
      <c r="C223">
        <v>50447961</v>
      </c>
      <c r="D223">
        <v>30595321</v>
      </c>
      <c r="E223">
        <v>1</v>
      </c>
      <c r="F223">
        <v>1</v>
      </c>
      <c r="G223">
        <v>30570983</v>
      </c>
      <c r="H223">
        <v>2</v>
      </c>
      <c r="I223" t="s">
        <v>715</v>
      </c>
      <c r="J223" t="s">
        <v>716</v>
      </c>
      <c r="K223" t="s">
        <v>717</v>
      </c>
      <c r="L223">
        <v>1368</v>
      </c>
      <c r="N223">
        <v>1011</v>
      </c>
      <c r="O223" t="s">
        <v>611</v>
      </c>
      <c r="P223" t="s">
        <v>611</v>
      </c>
      <c r="Q223">
        <v>1</v>
      </c>
      <c r="X223">
        <v>0.12</v>
      </c>
      <c r="Y223">
        <v>0</v>
      </c>
      <c r="Z223">
        <v>179.17</v>
      </c>
      <c r="AA223">
        <v>16.93</v>
      </c>
      <c r="AB223">
        <v>0</v>
      </c>
      <c r="AC223">
        <v>0</v>
      </c>
      <c r="AD223">
        <v>1</v>
      </c>
      <c r="AE223">
        <v>0</v>
      </c>
      <c r="AF223" t="s">
        <v>40</v>
      </c>
      <c r="AG223">
        <v>0.13200000000000001</v>
      </c>
      <c r="AH223">
        <v>2</v>
      </c>
      <c r="AI223">
        <v>50447964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ROW(Source!A142)</f>
        <v>142</v>
      </c>
      <c r="B224">
        <v>50447969</v>
      </c>
      <c r="C224">
        <v>50447961</v>
      </c>
      <c r="D224">
        <v>30531517</v>
      </c>
      <c r="E224">
        <v>30515945</v>
      </c>
      <c r="F224">
        <v>1</v>
      </c>
      <c r="G224">
        <v>30570983</v>
      </c>
      <c r="H224">
        <v>3</v>
      </c>
      <c r="I224" t="s">
        <v>984</v>
      </c>
      <c r="J224" t="s">
        <v>3</v>
      </c>
      <c r="K224" t="s">
        <v>985</v>
      </c>
      <c r="L224">
        <v>1348</v>
      </c>
      <c r="N224">
        <v>1009</v>
      </c>
      <c r="O224" t="s">
        <v>70</v>
      </c>
      <c r="P224" t="s">
        <v>70</v>
      </c>
      <c r="Q224">
        <v>1000</v>
      </c>
      <c r="X224">
        <v>1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3</v>
      </c>
      <c r="AG224">
        <v>1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ROW(Source!A142)</f>
        <v>142</v>
      </c>
      <c r="B225">
        <v>50447970</v>
      </c>
      <c r="C225">
        <v>50447961</v>
      </c>
      <c r="D225">
        <v>45879803</v>
      </c>
      <c r="E225">
        <v>30515945</v>
      </c>
      <c r="F225">
        <v>1</v>
      </c>
      <c r="G225">
        <v>30570983</v>
      </c>
      <c r="H225">
        <v>3</v>
      </c>
      <c r="I225" t="s">
        <v>986</v>
      </c>
      <c r="J225" t="s">
        <v>3</v>
      </c>
      <c r="K225" t="s">
        <v>987</v>
      </c>
      <c r="L225">
        <v>1354</v>
      </c>
      <c r="N225">
        <v>1010</v>
      </c>
      <c r="O225" t="s">
        <v>252</v>
      </c>
      <c r="P225" t="s">
        <v>252</v>
      </c>
      <c r="Q225">
        <v>1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3</v>
      </c>
      <c r="AG225">
        <v>0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ROW(Source!A143)</f>
        <v>143</v>
      </c>
      <c r="B226">
        <v>50447966</v>
      </c>
      <c r="C226">
        <v>50447961</v>
      </c>
      <c r="D226">
        <v>30515951</v>
      </c>
      <c r="E226">
        <v>30515945</v>
      </c>
      <c r="F226">
        <v>1</v>
      </c>
      <c r="G226">
        <v>30570983</v>
      </c>
      <c r="H226">
        <v>1</v>
      </c>
      <c r="I226" t="s">
        <v>605</v>
      </c>
      <c r="J226" t="s">
        <v>3</v>
      </c>
      <c r="K226" t="s">
        <v>606</v>
      </c>
      <c r="L226">
        <v>1191</v>
      </c>
      <c r="N226">
        <v>1013</v>
      </c>
      <c r="O226" t="s">
        <v>607</v>
      </c>
      <c r="P226" t="s">
        <v>607</v>
      </c>
      <c r="Q226">
        <v>1</v>
      </c>
      <c r="X226">
        <v>289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40</v>
      </c>
      <c r="AG226">
        <v>317.90000000000003</v>
      </c>
      <c r="AH226">
        <v>2</v>
      </c>
      <c r="AI226">
        <v>50447962</v>
      </c>
      <c r="AJ226">
        <v>223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ROW(Source!A143)</f>
        <v>143</v>
      </c>
      <c r="B227">
        <v>50447967</v>
      </c>
      <c r="C227">
        <v>50447961</v>
      </c>
      <c r="D227">
        <v>30596074</v>
      </c>
      <c r="E227">
        <v>1</v>
      </c>
      <c r="F227">
        <v>1</v>
      </c>
      <c r="G227">
        <v>30570983</v>
      </c>
      <c r="H227">
        <v>2</v>
      </c>
      <c r="I227" t="s">
        <v>644</v>
      </c>
      <c r="J227" t="s">
        <v>645</v>
      </c>
      <c r="K227" t="s">
        <v>646</v>
      </c>
      <c r="L227">
        <v>1368</v>
      </c>
      <c r="N227">
        <v>1011</v>
      </c>
      <c r="O227" t="s">
        <v>611</v>
      </c>
      <c r="P227" t="s">
        <v>611</v>
      </c>
      <c r="Q227">
        <v>1</v>
      </c>
      <c r="X227">
        <v>0.34</v>
      </c>
      <c r="Y227">
        <v>0</v>
      </c>
      <c r="Z227">
        <v>83.1</v>
      </c>
      <c r="AA227">
        <v>12.62</v>
      </c>
      <c r="AB227">
        <v>0</v>
      </c>
      <c r="AC227">
        <v>0</v>
      </c>
      <c r="AD227">
        <v>1</v>
      </c>
      <c r="AE227">
        <v>0</v>
      </c>
      <c r="AF227" t="s">
        <v>40</v>
      </c>
      <c r="AG227">
        <v>0.37400000000000005</v>
      </c>
      <c r="AH227">
        <v>2</v>
      </c>
      <c r="AI227">
        <v>50447963</v>
      </c>
      <c r="AJ227">
        <v>224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ROW(Source!A143)</f>
        <v>143</v>
      </c>
      <c r="B228">
        <v>50447968</v>
      </c>
      <c r="C228">
        <v>50447961</v>
      </c>
      <c r="D228">
        <v>30595321</v>
      </c>
      <c r="E228">
        <v>1</v>
      </c>
      <c r="F228">
        <v>1</v>
      </c>
      <c r="G228">
        <v>30570983</v>
      </c>
      <c r="H228">
        <v>2</v>
      </c>
      <c r="I228" t="s">
        <v>715</v>
      </c>
      <c r="J228" t="s">
        <v>716</v>
      </c>
      <c r="K228" t="s">
        <v>717</v>
      </c>
      <c r="L228">
        <v>1368</v>
      </c>
      <c r="N228">
        <v>1011</v>
      </c>
      <c r="O228" t="s">
        <v>611</v>
      </c>
      <c r="P228" t="s">
        <v>611</v>
      </c>
      <c r="Q228">
        <v>1</v>
      </c>
      <c r="X228">
        <v>0.12</v>
      </c>
      <c r="Y228">
        <v>0</v>
      </c>
      <c r="Z228">
        <v>179.17</v>
      </c>
      <c r="AA228">
        <v>16.93</v>
      </c>
      <c r="AB228">
        <v>0</v>
      </c>
      <c r="AC228">
        <v>0</v>
      </c>
      <c r="AD228">
        <v>1</v>
      </c>
      <c r="AE228">
        <v>0</v>
      </c>
      <c r="AF228" t="s">
        <v>40</v>
      </c>
      <c r="AG228">
        <v>0.13200000000000001</v>
      </c>
      <c r="AH228">
        <v>2</v>
      </c>
      <c r="AI228">
        <v>50447964</v>
      </c>
      <c r="AJ228">
        <v>225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ROW(Source!A143)</f>
        <v>143</v>
      </c>
      <c r="B229">
        <v>50447969</v>
      </c>
      <c r="C229">
        <v>50447961</v>
      </c>
      <c r="D229">
        <v>30531517</v>
      </c>
      <c r="E229">
        <v>30515945</v>
      </c>
      <c r="F229">
        <v>1</v>
      </c>
      <c r="G229">
        <v>30570983</v>
      </c>
      <c r="H229">
        <v>3</v>
      </c>
      <c r="I229" t="s">
        <v>984</v>
      </c>
      <c r="J229" t="s">
        <v>3</v>
      </c>
      <c r="K229" t="s">
        <v>985</v>
      </c>
      <c r="L229">
        <v>1348</v>
      </c>
      <c r="N229">
        <v>1009</v>
      </c>
      <c r="O229" t="s">
        <v>70</v>
      </c>
      <c r="P229" t="s">
        <v>70</v>
      </c>
      <c r="Q229">
        <v>1000</v>
      </c>
      <c r="X229">
        <v>1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1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ROW(Source!A143)</f>
        <v>143</v>
      </c>
      <c r="B230">
        <v>50447970</v>
      </c>
      <c r="C230">
        <v>50447961</v>
      </c>
      <c r="D230">
        <v>45879803</v>
      </c>
      <c r="E230">
        <v>30515945</v>
      </c>
      <c r="F230">
        <v>1</v>
      </c>
      <c r="G230">
        <v>30570983</v>
      </c>
      <c r="H230">
        <v>3</v>
      </c>
      <c r="I230" t="s">
        <v>986</v>
      </c>
      <c r="J230" t="s">
        <v>3</v>
      </c>
      <c r="K230" t="s">
        <v>987</v>
      </c>
      <c r="L230">
        <v>1354</v>
      </c>
      <c r="N230">
        <v>1010</v>
      </c>
      <c r="O230" t="s">
        <v>252</v>
      </c>
      <c r="P230" t="s">
        <v>252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ROW(Source!A146)</f>
        <v>146</v>
      </c>
      <c r="B231">
        <v>50447980</v>
      </c>
      <c r="C231">
        <v>50447972</v>
      </c>
      <c r="D231">
        <v>40404405</v>
      </c>
      <c r="E231">
        <v>30570983</v>
      </c>
      <c r="F231">
        <v>1</v>
      </c>
      <c r="G231">
        <v>30570983</v>
      </c>
      <c r="H231">
        <v>1</v>
      </c>
      <c r="I231" t="s">
        <v>605</v>
      </c>
      <c r="J231" t="s">
        <v>3</v>
      </c>
      <c r="K231" t="s">
        <v>606</v>
      </c>
      <c r="L231">
        <v>1191</v>
      </c>
      <c r="N231">
        <v>1013</v>
      </c>
      <c r="O231" t="s">
        <v>607</v>
      </c>
      <c r="P231" t="s">
        <v>607</v>
      </c>
      <c r="Q231">
        <v>1</v>
      </c>
      <c r="X231">
        <v>21.2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40</v>
      </c>
      <c r="AG231">
        <v>23.32</v>
      </c>
      <c r="AH231">
        <v>2</v>
      </c>
      <c r="AI231">
        <v>50447973</v>
      </c>
      <c r="AJ231">
        <v>227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ROW(Source!A146)</f>
        <v>146</v>
      </c>
      <c r="B232">
        <v>50447981</v>
      </c>
      <c r="C232">
        <v>50447972</v>
      </c>
      <c r="D232">
        <v>46170867</v>
      </c>
      <c r="E232">
        <v>1</v>
      </c>
      <c r="F232">
        <v>1</v>
      </c>
      <c r="G232">
        <v>30570983</v>
      </c>
      <c r="H232">
        <v>2</v>
      </c>
      <c r="I232" t="s">
        <v>644</v>
      </c>
      <c r="J232" t="s">
        <v>645</v>
      </c>
      <c r="K232" t="s">
        <v>646</v>
      </c>
      <c r="L232">
        <v>1368</v>
      </c>
      <c r="N232">
        <v>1011</v>
      </c>
      <c r="O232" t="s">
        <v>611</v>
      </c>
      <c r="P232" t="s">
        <v>611</v>
      </c>
      <c r="Q232">
        <v>1</v>
      </c>
      <c r="X232">
        <v>0.2</v>
      </c>
      <c r="Y232">
        <v>0</v>
      </c>
      <c r="Z232">
        <v>83.1</v>
      </c>
      <c r="AA232">
        <v>12.62</v>
      </c>
      <c r="AB232">
        <v>0</v>
      </c>
      <c r="AC232">
        <v>0</v>
      </c>
      <c r="AD232">
        <v>1</v>
      </c>
      <c r="AE232">
        <v>0</v>
      </c>
      <c r="AF232" t="s">
        <v>40</v>
      </c>
      <c r="AG232">
        <v>0.22000000000000003</v>
      </c>
      <c r="AH232">
        <v>2</v>
      </c>
      <c r="AI232">
        <v>50447974</v>
      </c>
      <c r="AJ232">
        <v>228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ROW(Source!A146)</f>
        <v>146</v>
      </c>
      <c r="B233">
        <v>50447982</v>
      </c>
      <c r="C233">
        <v>50447972</v>
      </c>
      <c r="D233">
        <v>46170387</v>
      </c>
      <c r="E233">
        <v>1</v>
      </c>
      <c r="F233">
        <v>1</v>
      </c>
      <c r="G233">
        <v>30570983</v>
      </c>
      <c r="H233">
        <v>2</v>
      </c>
      <c r="I233" t="s">
        <v>742</v>
      </c>
      <c r="J233" t="s">
        <v>743</v>
      </c>
      <c r="K233" t="s">
        <v>744</v>
      </c>
      <c r="L233">
        <v>1368</v>
      </c>
      <c r="N233">
        <v>1011</v>
      </c>
      <c r="O233" t="s">
        <v>611</v>
      </c>
      <c r="P233" t="s">
        <v>611</v>
      </c>
      <c r="Q233">
        <v>1</v>
      </c>
      <c r="X233">
        <v>1.95</v>
      </c>
      <c r="Y233">
        <v>0</v>
      </c>
      <c r="Z233">
        <v>12.32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40</v>
      </c>
      <c r="AG233">
        <v>2.145</v>
      </c>
      <c r="AH233">
        <v>2</v>
      </c>
      <c r="AI233">
        <v>50447975</v>
      </c>
      <c r="AJ233">
        <v>229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ROW(Source!A146)</f>
        <v>146</v>
      </c>
      <c r="B234">
        <v>50447983</v>
      </c>
      <c r="C234">
        <v>50447972</v>
      </c>
      <c r="D234">
        <v>31110602</v>
      </c>
      <c r="E234">
        <v>1</v>
      </c>
      <c r="F234">
        <v>1</v>
      </c>
      <c r="G234">
        <v>30570983</v>
      </c>
      <c r="H234">
        <v>3</v>
      </c>
      <c r="I234" t="s">
        <v>745</v>
      </c>
      <c r="J234" t="s">
        <v>746</v>
      </c>
      <c r="K234" t="s">
        <v>747</v>
      </c>
      <c r="L234">
        <v>1346</v>
      </c>
      <c r="N234">
        <v>1009</v>
      </c>
      <c r="O234" t="s">
        <v>326</v>
      </c>
      <c r="P234" t="s">
        <v>326</v>
      </c>
      <c r="Q234">
        <v>1</v>
      </c>
      <c r="X234">
        <v>0.1</v>
      </c>
      <c r="Y234">
        <v>1.61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0.1</v>
      </c>
      <c r="AH234">
        <v>2</v>
      </c>
      <c r="AI234">
        <v>50447976</v>
      </c>
      <c r="AJ234">
        <v>230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ROW(Source!A146)</f>
        <v>146</v>
      </c>
      <c r="B235">
        <v>50447984</v>
      </c>
      <c r="C235">
        <v>50447972</v>
      </c>
      <c r="D235">
        <v>31110826</v>
      </c>
      <c r="E235">
        <v>1</v>
      </c>
      <c r="F235">
        <v>1</v>
      </c>
      <c r="G235">
        <v>30570983</v>
      </c>
      <c r="H235">
        <v>3</v>
      </c>
      <c r="I235" t="s">
        <v>748</v>
      </c>
      <c r="J235" t="s">
        <v>749</v>
      </c>
      <c r="K235" t="s">
        <v>750</v>
      </c>
      <c r="L235">
        <v>1348</v>
      </c>
      <c r="N235">
        <v>1009</v>
      </c>
      <c r="O235" t="s">
        <v>70</v>
      </c>
      <c r="P235" t="s">
        <v>70</v>
      </c>
      <c r="Q235">
        <v>1000</v>
      </c>
      <c r="X235">
        <v>2.4E-2</v>
      </c>
      <c r="Y235">
        <v>7359.71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2.4E-2</v>
      </c>
      <c r="AH235">
        <v>2</v>
      </c>
      <c r="AI235">
        <v>50447977</v>
      </c>
      <c r="AJ235">
        <v>231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ROW(Source!A146)</f>
        <v>146</v>
      </c>
      <c r="B236">
        <v>50447985</v>
      </c>
      <c r="C236">
        <v>50447972</v>
      </c>
      <c r="D236">
        <v>46231008</v>
      </c>
      <c r="E236">
        <v>1</v>
      </c>
      <c r="F236">
        <v>1</v>
      </c>
      <c r="G236">
        <v>30570983</v>
      </c>
      <c r="H236">
        <v>3</v>
      </c>
      <c r="I236" t="s">
        <v>751</v>
      </c>
      <c r="J236" t="s">
        <v>752</v>
      </c>
      <c r="K236" t="s">
        <v>753</v>
      </c>
      <c r="L236">
        <v>1348</v>
      </c>
      <c r="N236">
        <v>1009</v>
      </c>
      <c r="O236" t="s">
        <v>70</v>
      </c>
      <c r="P236" t="s">
        <v>70</v>
      </c>
      <c r="Q236">
        <v>1000</v>
      </c>
      <c r="X236">
        <v>1.6E-2</v>
      </c>
      <c r="Y236">
        <v>3806.03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1.6E-2</v>
      </c>
      <c r="AH236">
        <v>2</v>
      </c>
      <c r="AI236">
        <v>50447978</v>
      </c>
      <c r="AJ236">
        <v>232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ROW(Source!A146)</f>
        <v>146</v>
      </c>
      <c r="B237">
        <v>50447986</v>
      </c>
      <c r="C237">
        <v>50447972</v>
      </c>
      <c r="D237">
        <v>40428603</v>
      </c>
      <c r="E237">
        <v>30570983</v>
      </c>
      <c r="F237">
        <v>1</v>
      </c>
      <c r="G237">
        <v>30570983</v>
      </c>
      <c r="H237">
        <v>3</v>
      </c>
      <c r="I237" t="s">
        <v>978</v>
      </c>
      <c r="J237" t="s">
        <v>3</v>
      </c>
      <c r="K237" t="s">
        <v>979</v>
      </c>
      <c r="L237">
        <v>1348</v>
      </c>
      <c r="N237">
        <v>1009</v>
      </c>
      <c r="O237" t="s">
        <v>70</v>
      </c>
      <c r="P237" t="s">
        <v>70</v>
      </c>
      <c r="Q237">
        <v>1000</v>
      </c>
      <c r="X237">
        <v>0.24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0.24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ROW(Source!A147)</f>
        <v>147</v>
      </c>
      <c r="B238">
        <v>50447980</v>
      </c>
      <c r="C238">
        <v>50447972</v>
      </c>
      <c r="D238">
        <v>40404405</v>
      </c>
      <c r="E238">
        <v>30570983</v>
      </c>
      <c r="F238">
        <v>1</v>
      </c>
      <c r="G238">
        <v>30570983</v>
      </c>
      <c r="H238">
        <v>1</v>
      </c>
      <c r="I238" t="s">
        <v>605</v>
      </c>
      <c r="J238" t="s">
        <v>3</v>
      </c>
      <c r="K238" t="s">
        <v>606</v>
      </c>
      <c r="L238">
        <v>1191</v>
      </c>
      <c r="N238">
        <v>1013</v>
      </c>
      <c r="O238" t="s">
        <v>607</v>
      </c>
      <c r="P238" t="s">
        <v>607</v>
      </c>
      <c r="Q238">
        <v>1</v>
      </c>
      <c r="X238">
        <v>21.2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1</v>
      </c>
      <c r="AF238" t="s">
        <v>40</v>
      </c>
      <c r="AG238">
        <v>23.32</v>
      </c>
      <c r="AH238">
        <v>2</v>
      </c>
      <c r="AI238">
        <v>50447973</v>
      </c>
      <c r="AJ238">
        <v>234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ROW(Source!A147)</f>
        <v>147</v>
      </c>
      <c r="B239">
        <v>50447981</v>
      </c>
      <c r="C239">
        <v>50447972</v>
      </c>
      <c r="D239">
        <v>46170867</v>
      </c>
      <c r="E239">
        <v>1</v>
      </c>
      <c r="F239">
        <v>1</v>
      </c>
      <c r="G239">
        <v>30570983</v>
      </c>
      <c r="H239">
        <v>2</v>
      </c>
      <c r="I239" t="s">
        <v>644</v>
      </c>
      <c r="J239" t="s">
        <v>645</v>
      </c>
      <c r="K239" t="s">
        <v>646</v>
      </c>
      <c r="L239">
        <v>1368</v>
      </c>
      <c r="N239">
        <v>1011</v>
      </c>
      <c r="O239" t="s">
        <v>611</v>
      </c>
      <c r="P239" t="s">
        <v>611</v>
      </c>
      <c r="Q239">
        <v>1</v>
      </c>
      <c r="X239">
        <v>0.2</v>
      </c>
      <c r="Y239">
        <v>0</v>
      </c>
      <c r="Z239">
        <v>83.1</v>
      </c>
      <c r="AA239">
        <v>12.62</v>
      </c>
      <c r="AB239">
        <v>0</v>
      </c>
      <c r="AC239">
        <v>0</v>
      </c>
      <c r="AD239">
        <v>1</v>
      </c>
      <c r="AE239">
        <v>0</v>
      </c>
      <c r="AF239" t="s">
        <v>40</v>
      </c>
      <c r="AG239">
        <v>0.22000000000000003</v>
      </c>
      <c r="AH239">
        <v>2</v>
      </c>
      <c r="AI239">
        <v>50447974</v>
      </c>
      <c r="AJ239">
        <v>235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ROW(Source!A147)</f>
        <v>147</v>
      </c>
      <c r="B240">
        <v>50447982</v>
      </c>
      <c r="C240">
        <v>50447972</v>
      </c>
      <c r="D240">
        <v>46170387</v>
      </c>
      <c r="E240">
        <v>1</v>
      </c>
      <c r="F240">
        <v>1</v>
      </c>
      <c r="G240">
        <v>30570983</v>
      </c>
      <c r="H240">
        <v>2</v>
      </c>
      <c r="I240" t="s">
        <v>742</v>
      </c>
      <c r="J240" t="s">
        <v>743</v>
      </c>
      <c r="K240" t="s">
        <v>744</v>
      </c>
      <c r="L240">
        <v>1368</v>
      </c>
      <c r="N240">
        <v>1011</v>
      </c>
      <c r="O240" t="s">
        <v>611</v>
      </c>
      <c r="P240" t="s">
        <v>611</v>
      </c>
      <c r="Q240">
        <v>1</v>
      </c>
      <c r="X240">
        <v>1.95</v>
      </c>
      <c r="Y240">
        <v>0</v>
      </c>
      <c r="Z240">
        <v>12.32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40</v>
      </c>
      <c r="AG240">
        <v>2.145</v>
      </c>
      <c r="AH240">
        <v>2</v>
      </c>
      <c r="AI240">
        <v>50447975</v>
      </c>
      <c r="AJ240">
        <v>236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ROW(Source!A147)</f>
        <v>147</v>
      </c>
      <c r="B241">
        <v>50447983</v>
      </c>
      <c r="C241">
        <v>50447972</v>
      </c>
      <c r="D241">
        <v>31110602</v>
      </c>
      <c r="E241">
        <v>1</v>
      </c>
      <c r="F241">
        <v>1</v>
      </c>
      <c r="G241">
        <v>30570983</v>
      </c>
      <c r="H241">
        <v>3</v>
      </c>
      <c r="I241" t="s">
        <v>745</v>
      </c>
      <c r="J241" t="s">
        <v>746</v>
      </c>
      <c r="K241" t="s">
        <v>747</v>
      </c>
      <c r="L241">
        <v>1346</v>
      </c>
      <c r="N241">
        <v>1009</v>
      </c>
      <c r="O241" t="s">
        <v>326</v>
      </c>
      <c r="P241" t="s">
        <v>326</v>
      </c>
      <c r="Q241">
        <v>1</v>
      </c>
      <c r="X241">
        <v>0.1</v>
      </c>
      <c r="Y241">
        <v>1.61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0.1</v>
      </c>
      <c r="AH241">
        <v>2</v>
      </c>
      <c r="AI241">
        <v>50447976</v>
      </c>
      <c r="AJ241">
        <v>237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ROW(Source!A147)</f>
        <v>147</v>
      </c>
      <c r="B242">
        <v>50447984</v>
      </c>
      <c r="C242">
        <v>50447972</v>
      </c>
      <c r="D242">
        <v>31110826</v>
      </c>
      <c r="E242">
        <v>1</v>
      </c>
      <c r="F242">
        <v>1</v>
      </c>
      <c r="G242">
        <v>30570983</v>
      </c>
      <c r="H242">
        <v>3</v>
      </c>
      <c r="I242" t="s">
        <v>748</v>
      </c>
      <c r="J242" t="s">
        <v>749</v>
      </c>
      <c r="K242" t="s">
        <v>750</v>
      </c>
      <c r="L242">
        <v>1348</v>
      </c>
      <c r="N242">
        <v>1009</v>
      </c>
      <c r="O242" t="s">
        <v>70</v>
      </c>
      <c r="P242" t="s">
        <v>70</v>
      </c>
      <c r="Q242">
        <v>1000</v>
      </c>
      <c r="X242">
        <v>2.4E-2</v>
      </c>
      <c r="Y242">
        <v>7359.71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2.4E-2</v>
      </c>
      <c r="AH242">
        <v>2</v>
      </c>
      <c r="AI242">
        <v>50447977</v>
      </c>
      <c r="AJ242">
        <v>238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ROW(Source!A147)</f>
        <v>147</v>
      </c>
      <c r="B243">
        <v>50447985</v>
      </c>
      <c r="C243">
        <v>50447972</v>
      </c>
      <c r="D243">
        <v>46231008</v>
      </c>
      <c r="E243">
        <v>1</v>
      </c>
      <c r="F243">
        <v>1</v>
      </c>
      <c r="G243">
        <v>30570983</v>
      </c>
      <c r="H243">
        <v>3</v>
      </c>
      <c r="I243" t="s">
        <v>751</v>
      </c>
      <c r="J243" t="s">
        <v>752</v>
      </c>
      <c r="K243" t="s">
        <v>753</v>
      </c>
      <c r="L243">
        <v>1348</v>
      </c>
      <c r="N243">
        <v>1009</v>
      </c>
      <c r="O243" t="s">
        <v>70</v>
      </c>
      <c r="P243" t="s">
        <v>70</v>
      </c>
      <c r="Q243">
        <v>1000</v>
      </c>
      <c r="X243">
        <v>1.6E-2</v>
      </c>
      <c r="Y243">
        <v>3806.03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1.6E-2</v>
      </c>
      <c r="AH243">
        <v>2</v>
      </c>
      <c r="AI243">
        <v>50447978</v>
      </c>
      <c r="AJ243">
        <v>239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ROW(Source!A147)</f>
        <v>147</v>
      </c>
      <c r="B244">
        <v>50447986</v>
      </c>
      <c r="C244">
        <v>50447972</v>
      </c>
      <c r="D244">
        <v>40428603</v>
      </c>
      <c r="E244">
        <v>30570983</v>
      </c>
      <c r="F244">
        <v>1</v>
      </c>
      <c r="G244">
        <v>30570983</v>
      </c>
      <c r="H244">
        <v>3</v>
      </c>
      <c r="I244" t="s">
        <v>978</v>
      </c>
      <c r="J244" t="s">
        <v>3</v>
      </c>
      <c r="K244" t="s">
        <v>979</v>
      </c>
      <c r="L244">
        <v>1348</v>
      </c>
      <c r="N244">
        <v>1009</v>
      </c>
      <c r="O244" t="s">
        <v>70</v>
      </c>
      <c r="P244" t="s">
        <v>70</v>
      </c>
      <c r="Q244">
        <v>1000</v>
      </c>
      <c r="X244">
        <v>0.24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3</v>
      </c>
      <c r="AG244">
        <v>0.24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ROW(Source!A185)</f>
        <v>185</v>
      </c>
      <c r="B245">
        <v>50448009</v>
      </c>
      <c r="C245">
        <v>50447988</v>
      </c>
      <c r="D245">
        <v>40404405</v>
      </c>
      <c r="E245">
        <v>30570983</v>
      </c>
      <c r="F245">
        <v>1</v>
      </c>
      <c r="G245">
        <v>30570983</v>
      </c>
      <c r="H245">
        <v>1</v>
      </c>
      <c r="I245" t="s">
        <v>605</v>
      </c>
      <c r="J245" t="s">
        <v>3</v>
      </c>
      <c r="K245" t="s">
        <v>606</v>
      </c>
      <c r="L245">
        <v>1191</v>
      </c>
      <c r="N245">
        <v>1013</v>
      </c>
      <c r="O245" t="s">
        <v>607</v>
      </c>
      <c r="P245" t="s">
        <v>607</v>
      </c>
      <c r="Q245">
        <v>1</v>
      </c>
      <c r="X245">
        <v>22.3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1</v>
      </c>
      <c r="AF245" t="s">
        <v>40</v>
      </c>
      <c r="AG245">
        <v>24.53</v>
      </c>
      <c r="AH245">
        <v>2</v>
      </c>
      <c r="AI245">
        <v>50447989</v>
      </c>
      <c r="AJ245">
        <v>241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ROW(Source!A185)</f>
        <v>185</v>
      </c>
      <c r="B246">
        <v>50448010</v>
      </c>
      <c r="C246">
        <v>50447988</v>
      </c>
      <c r="D246">
        <v>46170624</v>
      </c>
      <c r="E246">
        <v>1</v>
      </c>
      <c r="F246">
        <v>1</v>
      </c>
      <c r="G246">
        <v>30570983</v>
      </c>
      <c r="H246">
        <v>2</v>
      </c>
      <c r="I246" t="s">
        <v>615</v>
      </c>
      <c r="J246" t="s">
        <v>616</v>
      </c>
      <c r="K246" t="s">
        <v>617</v>
      </c>
      <c r="L246">
        <v>1368</v>
      </c>
      <c r="N246">
        <v>1011</v>
      </c>
      <c r="O246" t="s">
        <v>611</v>
      </c>
      <c r="P246" t="s">
        <v>611</v>
      </c>
      <c r="Q246">
        <v>1</v>
      </c>
      <c r="X246">
        <v>2</v>
      </c>
      <c r="Y246">
        <v>0</v>
      </c>
      <c r="Z246">
        <v>0.28000000000000003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40</v>
      </c>
      <c r="AG246">
        <v>2.2000000000000002</v>
      </c>
      <c r="AH246">
        <v>2</v>
      </c>
      <c r="AI246">
        <v>50447990</v>
      </c>
      <c r="AJ246">
        <v>242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ROW(Source!A185)</f>
        <v>185</v>
      </c>
      <c r="B247">
        <v>50448011</v>
      </c>
      <c r="C247">
        <v>50447988</v>
      </c>
      <c r="D247">
        <v>46170867</v>
      </c>
      <c r="E247">
        <v>1</v>
      </c>
      <c r="F247">
        <v>1</v>
      </c>
      <c r="G247">
        <v>30570983</v>
      </c>
      <c r="H247">
        <v>2</v>
      </c>
      <c r="I247" t="s">
        <v>644</v>
      </c>
      <c r="J247" t="s">
        <v>645</v>
      </c>
      <c r="K247" t="s">
        <v>646</v>
      </c>
      <c r="L247">
        <v>1368</v>
      </c>
      <c r="N247">
        <v>1011</v>
      </c>
      <c r="O247" t="s">
        <v>611</v>
      </c>
      <c r="P247" t="s">
        <v>611</v>
      </c>
      <c r="Q247">
        <v>1</v>
      </c>
      <c r="X247">
        <v>0.28000000000000003</v>
      </c>
      <c r="Y247">
        <v>0</v>
      </c>
      <c r="Z247">
        <v>83.1</v>
      </c>
      <c r="AA247">
        <v>12.62</v>
      </c>
      <c r="AB247">
        <v>0</v>
      </c>
      <c r="AC247">
        <v>0</v>
      </c>
      <c r="AD247">
        <v>1</v>
      </c>
      <c r="AE247">
        <v>0</v>
      </c>
      <c r="AF247" t="s">
        <v>40</v>
      </c>
      <c r="AG247">
        <v>0.30800000000000005</v>
      </c>
      <c r="AH247">
        <v>2</v>
      </c>
      <c r="AI247">
        <v>50447991</v>
      </c>
      <c r="AJ247">
        <v>243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ROW(Source!A185)</f>
        <v>185</v>
      </c>
      <c r="B248">
        <v>50448013</v>
      </c>
      <c r="C248">
        <v>50447988</v>
      </c>
      <c r="D248">
        <v>46170920</v>
      </c>
      <c r="E248">
        <v>1</v>
      </c>
      <c r="F248">
        <v>1</v>
      </c>
      <c r="G248">
        <v>30570983</v>
      </c>
      <c r="H248">
        <v>2</v>
      </c>
      <c r="I248" t="s">
        <v>754</v>
      </c>
      <c r="J248" t="s">
        <v>755</v>
      </c>
      <c r="K248" t="s">
        <v>756</v>
      </c>
      <c r="L248">
        <v>1368</v>
      </c>
      <c r="N248">
        <v>1011</v>
      </c>
      <c r="O248" t="s">
        <v>611</v>
      </c>
      <c r="P248" t="s">
        <v>611</v>
      </c>
      <c r="Q248">
        <v>1</v>
      </c>
      <c r="X248">
        <v>0.22</v>
      </c>
      <c r="Y248">
        <v>0</v>
      </c>
      <c r="Z248">
        <v>0.42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40</v>
      </c>
      <c r="AG248">
        <v>0.24200000000000002</v>
      </c>
      <c r="AH248">
        <v>2</v>
      </c>
      <c r="AI248">
        <v>50447993</v>
      </c>
      <c r="AJ248">
        <v>244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ROW(Source!A185)</f>
        <v>185</v>
      </c>
      <c r="B249">
        <v>50448012</v>
      </c>
      <c r="C249">
        <v>50447988</v>
      </c>
      <c r="D249">
        <v>46170215</v>
      </c>
      <c r="E249">
        <v>1</v>
      </c>
      <c r="F249">
        <v>1</v>
      </c>
      <c r="G249">
        <v>30570983</v>
      </c>
      <c r="H249">
        <v>2</v>
      </c>
      <c r="I249" t="s">
        <v>715</v>
      </c>
      <c r="J249" t="s">
        <v>716</v>
      </c>
      <c r="K249" t="s">
        <v>717</v>
      </c>
      <c r="L249">
        <v>1368</v>
      </c>
      <c r="N249">
        <v>1011</v>
      </c>
      <c r="O249" t="s">
        <v>611</v>
      </c>
      <c r="P249" t="s">
        <v>611</v>
      </c>
      <c r="Q249">
        <v>1</v>
      </c>
      <c r="X249">
        <v>0.17</v>
      </c>
      <c r="Y249">
        <v>0</v>
      </c>
      <c r="Z249">
        <v>179.17</v>
      </c>
      <c r="AA249">
        <v>16.93</v>
      </c>
      <c r="AB249">
        <v>0</v>
      </c>
      <c r="AC249">
        <v>0</v>
      </c>
      <c r="AD249">
        <v>1</v>
      </c>
      <c r="AE249">
        <v>0</v>
      </c>
      <c r="AF249" t="s">
        <v>40</v>
      </c>
      <c r="AG249">
        <v>0.18700000000000003</v>
      </c>
      <c r="AH249">
        <v>2</v>
      </c>
      <c r="AI249">
        <v>50447992</v>
      </c>
      <c r="AJ249">
        <v>245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ROW(Source!A185)</f>
        <v>185</v>
      </c>
      <c r="B250">
        <v>50448014</v>
      </c>
      <c r="C250">
        <v>50447988</v>
      </c>
      <c r="D250">
        <v>40406154</v>
      </c>
      <c r="E250">
        <v>30570983</v>
      </c>
      <c r="F250">
        <v>1</v>
      </c>
      <c r="G250">
        <v>30570983</v>
      </c>
      <c r="H250">
        <v>2</v>
      </c>
      <c r="I250" t="s">
        <v>674</v>
      </c>
      <c r="J250" t="s">
        <v>3</v>
      </c>
      <c r="K250" t="s">
        <v>675</v>
      </c>
      <c r="L250">
        <v>1344</v>
      </c>
      <c r="N250">
        <v>1008</v>
      </c>
      <c r="O250" t="s">
        <v>676</v>
      </c>
      <c r="P250" t="s">
        <v>676</v>
      </c>
      <c r="Q250">
        <v>1</v>
      </c>
      <c r="X250">
        <v>0.01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40</v>
      </c>
      <c r="AG250">
        <v>1.1000000000000001E-2</v>
      </c>
      <c r="AH250">
        <v>2</v>
      </c>
      <c r="AI250">
        <v>50447994</v>
      </c>
      <c r="AJ250">
        <v>246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ROW(Source!A185)</f>
        <v>185</v>
      </c>
      <c r="B251">
        <v>50448015</v>
      </c>
      <c r="C251">
        <v>50447988</v>
      </c>
      <c r="D251">
        <v>46136783</v>
      </c>
      <c r="E251">
        <v>1</v>
      </c>
      <c r="F251">
        <v>1</v>
      </c>
      <c r="G251">
        <v>30570983</v>
      </c>
      <c r="H251">
        <v>3</v>
      </c>
      <c r="I251" t="s">
        <v>727</v>
      </c>
      <c r="J251" t="s">
        <v>728</v>
      </c>
      <c r="K251" t="s">
        <v>729</v>
      </c>
      <c r="L251">
        <v>1348</v>
      </c>
      <c r="N251">
        <v>1009</v>
      </c>
      <c r="O251" t="s">
        <v>70</v>
      </c>
      <c r="P251" t="s">
        <v>70</v>
      </c>
      <c r="Q251">
        <v>1000</v>
      </c>
      <c r="X251">
        <v>4.0000000000000001E-3</v>
      </c>
      <c r="Y251">
        <v>7191.81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4.0000000000000001E-3</v>
      </c>
      <c r="AH251">
        <v>2</v>
      </c>
      <c r="AI251">
        <v>50448001</v>
      </c>
      <c r="AJ251">
        <v>253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ROW(Source!A185)</f>
        <v>185</v>
      </c>
      <c r="B252">
        <v>50448016</v>
      </c>
      <c r="C252">
        <v>50447988</v>
      </c>
      <c r="D252">
        <v>46136806</v>
      </c>
      <c r="E252">
        <v>1</v>
      </c>
      <c r="F252">
        <v>1</v>
      </c>
      <c r="G252">
        <v>30570983</v>
      </c>
      <c r="H252">
        <v>3</v>
      </c>
      <c r="I252" t="s">
        <v>757</v>
      </c>
      <c r="J252" t="s">
        <v>758</v>
      </c>
      <c r="K252" t="s">
        <v>759</v>
      </c>
      <c r="L252">
        <v>1354</v>
      </c>
      <c r="N252">
        <v>1010</v>
      </c>
      <c r="O252" t="s">
        <v>252</v>
      </c>
      <c r="P252" t="s">
        <v>252</v>
      </c>
      <c r="Q252">
        <v>1</v>
      </c>
      <c r="X252">
        <v>0.05</v>
      </c>
      <c r="Y252">
        <v>13.76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0.05</v>
      </c>
      <c r="AH252">
        <v>2</v>
      </c>
      <c r="AI252">
        <v>50448002</v>
      </c>
      <c r="AJ252">
        <v>254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ROW(Source!A185)</f>
        <v>185</v>
      </c>
      <c r="B253">
        <v>50448017</v>
      </c>
      <c r="C253">
        <v>50447988</v>
      </c>
      <c r="D253">
        <v>46028564</v>
      </c>
      <c r="E253">
        <v>1</v>
      </c>
      <c r="F253">
        <v>1</v>
      </c>
      <c r="G253">
        <v>30570983</v>
      </c>
      <c r="H253">
        <v>3</v>
      </c>
      <c r="I253" t="s">
        <v>760</v>
      </c>
      <c r="J253" t="s">
        <v>761</v>
      </c>
      <c r="K253" t="s">
        <v>762</v>
      </c>
      <c r="L253">
        <v>1346</v>
      </c>
      <c r="N253">
        <v>1009</v>
      </c>
      <c r="O253" t="s">
        <v>326</v>
      </c>
      <c r="P253" t="s">
        <v>326</v>
      </c>
      <c r="Q253">
        <v>1</v>
      </c>
      <c r="X253">
        <v>0.59</v>
      </c>
      <c r="Y253">
        <v>6.27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0.59</v>
      </c>
      <c r="AH253">
        <v>2</v>
      </c>
      <c r="AI253">
        <v>50448003</v>
      </c>
      <c r="AJ253">
        <v>255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ROW(Source!A185)</f>
        <v>185</v>
      </c>
      <c r="B254">
        <v>50448018</v>
      </c>
      <c r="C254">
        <v>50447988</v>
      </c>
      <c r="D254">
        <v>46136155</v>
      </c>
      <c r="E254">
        <v>1</v>
      </c>
      <c r="F254">
        <v>1</v>
      </c>
      <c r="G254">
        <v>30570983</v>
      </c>
      <c r="H254">
        <v>3</v>
      </c>
      <c r="I254" t="s">
        <v>639</v>
      </c>
      <c r="J254" t="s">
        <v>640</v>
      </c>
      <c r="K254" t="s">
        <v>641</v>
      </c>
      <c r="L254">
        <v>1339</v>
      </c>
      <c r="N254">
        <v>1007</v>
      </c>
      <c r="O254" t="s">
        <v>115</v>
      </c>
      <c r="P254" t="s">
        <v>115</v>
      </c>
      <c r="Q254">
        <v>1</v>
      </c>
      <c r="X254">
        <v>1.95</v>
      </c>
      <c r="Y254">
        <v>5.91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1.95</v>
      </c>
      <c r="AH254">
        <v>2</v>
      </c>
      <c r="AI254">
        <v>50448004</v>
      </c>
      <c r="AJ254">
        <v>256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ROW(Source!A185)</f>
        <v>185</v>
      </c>
      <c r="B255">
        <v>50448019</v>
      </c>
      <c r="C255">
        <v>50447988</v>
      </c>
      <c r="D255">
        <v>46135994</v>
      </c>
      <c r="E255">
        <v>1</v>
      </c>
      <c r="F255">
        <v>1</v>
      </c>
      <c r="G255">
        <v>30570983</v>
      </c>
      <c r="H255">
        <v>3</v>
      </c>
      <c r="I255" t="s">
        <v>763</v>
      </c>
      <c r="J255" t="s">
        <v>764</v>
      </c>
      <c r="K255" t="s">
        <v>765</v>
      </c>
      <c r="L255">
        <v>1348</v>
      </c>
      <c r="N255">
        <v>1009</v>
      </c>
      <c r="O255" t="s">
        <v>70</v>
      </c>
      <c r="P255" t="s">
        <v>70</v>
      </c>
      <c r="Q255">
        <v>1000</v>
      </c>
      <c r="X255">
        <v>3.4099999999999998E-3</v>
      </c>
      <c r="Y255">
        <v>17876.91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3.4099999999999998E-3</v>
      </c>
      <c r="AH255">
        <v>2</v>
      </c>
      <c r="AI255">
        <v>50448005</v>
      </c>
      <c r="AJ255">
        <v>257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ROW(Source!A185)</f>
        <v>185</v>
      </c>
      <c r="B256">
        <v>50448020</v>
      </c>
      <c r="C256">
        <v>50447988</v>
      </c>
      <c r="D256">
        <v>46136006</v>
      </c>
      <c r="E256">
        <v>1</v>
      </c>
      <c r="F256">
        <v>1</v>
      </c>
      <c r="G256">
        <v>30570983</v>
      </c>
      <c r="H256">
        <v>3</v>
      </c>
      <c r="I256" t="s">
        <v>766</v>
      </c>
      <c r="J256" t="s">
        <v>767</v>
      </c>
      <c r="K256" t="s">
        <v>768</v>
      </c>
      <c r="L256">
        <v>1339</v>
      </c>
      <c r="N256">
        <v>1007</v>
      </c>
      <c r="O256" t="s">
        <v>115</v>
      </c>
      <c r="P256" t="s">
        <v>115</v>
      </c>
      <c r="Q256">
        <v>1</v>
      </c>
      <c r="X256">
        <v>1.0300000000000001E-3</v>
      </c>
      <c r="Y256">
        <v>2472.13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1.0300000000000001E-3</v>
      </c>
      <c r="AH256">
        <v>2</v>
      </c>
      <c r="AI256">
        <v>50448006</v>
      </c>
      <c r="AJ256">
        <v>258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ROW(Source!A185)</f>
        <v>185</v>
      </c>
      <c r="B257">
        <v>50448021</v>
      </c>
      <c r="C257">
        <v>50447988</v>
      </c>
      <c r="D257">
        <v>46139587</v>
      </c>
      <c r="E257">
        <v>1</v>
      </c>
      <c r="F257">
        <v>1</v>
      </c>
      <c r="G257">
        <v>30570983</v>
      </c>
      <c r="H257">
        <v>3</v>
      </c>
      <c r="I257" t="s">
        <v>769</v>
      </c>
      <c r="J257" t="s">
        <v>770</v>
      </c>
      <c r="K257" t="s">
        <v>771</v>
      </c>
      <c r="L257">
        <v>1348</v>
      </c>
      <c r="N257">
        <v>1009</v>
      </c>
      <c r="O257" t="s">
        <v>70</v>
      </c>
      <c r="P257" t="s">
        <v>70</v>
      </c>
      <c r="Q257">
        <v>1000</v>
      </c>
      <c r="X257">
        <v>7.9900000000000006E-3</v>
      </c>
      <c r="Y257">
        <v>12654.07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7.9900000000000006E-3</v>
      </c>
      <c r="AH257">
        <v>2</v>
      </c>
      <c r="AI257">
        <v>50448007</v>
      </c>
      <c r="AJ257">
        <v>259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ROW(Source!A185)</f>
        <v>185</v>
      </c>
      <c r="B258">
        <v>50448022</v>
      </c>
      <c r="C258">
        <v>50447988</v>
      </c>
      <c r="D258">
        <v>40423278</v>
      </c>
      <c r="E258">
        <v>30570983</v>
      </c>
      <c r="F258">
        <v>1</v>
      </c>
      <c r="G258">
        <v>30570983</v>
      </c>
      <c r="H258">
        <v>3</v>
      </c>
      <c r="I258" t="s">
        <v>988</v>
      </c>
      <c r="J258" t="s">
        <v>3</v>
      </c>
      <c r="K258" t="s">
        <v>989</v>
      </c>
      <c r="L258">
        <v>1348</v>
      </c>
      <c r="N258">
        <v>1009</v>
      </c>
      <c r="O258" t="s">
        <v>70</v>
      </c>
      <c r="P258" t="s">
        <v>70</v>
      </c>
      <c r="Q258">
        <v>1000</v>
      </c>
      <c r="X258">
        <v>1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</v>
      </c>
      <c r="AG258">
        <v>1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ROW(Source!A185)</f>
        <v>185</v>
      </c>
      <c r="B259">
        <v>50448023</v>
      </c>
      <c r="C259">
        <v>50447988</v>
      </c>
      <c r="D259">
        <v>42938370</v>
      </c>
      <c r="E259">
        <v>30570983</v>
      </c>
      <c r="F259">
        <v>1</v>
      </c>
      <c r="G259">
        <v>30570983</v>
      </c>
      <c r="H259">
        <v>3</v>
      </c>
      <c r="I259" t="s">
        <v>710</v>
      </c>
      <c r="J259" t="s">
        <v>3</v>
      </c>
      <c r="K259" t="s">
        <v>711</v>
      </c>
      <c r="L259">
        <v>1344</v>
      </c>
      <c r="N259">
        <v>1008</v>
      </c>
      <c r="O259" t="s">
        <v>676</v>
      </c>
      <c r="P259" t="s">
        <v>676</v>
      </c>
      <c r="Q259">
        <v>1</v>
      </c>
      <c r="X259">
        <v>0.01</v>
      </c>
      <c r="Y259">
        <v>1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0.01</v>
      </c>
      <c r="AH259">
        <v>2</v>
      </c>
      <c r="AI259">
        <v>50448008</v>
      </c>
      <c r="AJ259">
        <v>260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ROW(Source!A186)</f>
        <v>186</v>
      </c>
      <c r="B260">
        <v>50448009</v>
      </c>
      <c r="C260">
        <v>50447988</v>
      </c>
      <c r="D260">
        <v>40404405</v>
      </c>
      <c r="E260">
        <v>30570983</v>
      </c>
      <c r="F260">
        <v>1</v>
      </c>
      <c r="G260">
        <v>30570983</v>
      </c>
      <c r="H260">
        <v>1</v>
      </c>
      <c r="I260" t="s">
        <v>605</v>
      </c>
      <c r="J260" t="s">
        <v>3</v>
      </c>
      <c r="K260" t="s">
        <v>606</v>
      </c>
      <c r="L260">
        <v>1191</v>
      </c>
      <c r="N260">
        <v>1013</v>
      </c>
      <c r="O260" t="s">
        <v>607</v>
      </c>
      <c r="P260" t="s">
        <v>607</v>
      </c>
      <c r="Q260">
        <v>1</v>
      </c>
      <c r="X260">
        <v>22.3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1</v>
      </c>
      <c r="AF260" t="s">
        <v>40</v>
      </c>
      <c r="AG260">
        <v>24.53</v>
      </c>
      <c r="AH260">
        <v>2</v>
      </c>
      <c r="AI260">
        <v>50447989</v>
      </c>
      <c r="AJ260">
        <v>261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ROW(Source!A186)</f>
        <v>186</v>
      </c>
      <c r="B261">
        <v>50448010</v>
      </c>
      <c r="C261">
        <v>50447988</v>
      </c>
      <c r="D261">
        <v>46170624</v>
      </c>
      <c r="E261">
        <v>1</v>
      </c>
      <c r="F261">
        <v>1</v>
      </c>
      <c r="G261">
        <v>30570983</v>
      </c>
      <c r="H261">
        <v>2</v>
      </c>
      <c r="I261" t="s">
        <v>615</v>
      </c>
      <c r="J261" t="s">
        <v>616</v>
      </c>
      <c r="K261" t="s">
        <v>617</v>
      </c>
      <c r="L261">
        <v>1368</v>
      </c>
      <c r="N261">
        <v>1011</v>
      </c>
      <c r="O261" t="s">
        <v>611</v>
      </c>
      <c r="P261" t="s">
        <v>611</v>
      </c>
      <c r="Q261">
        <v>1</v>
      </c>
      <c r="X261">
        <v>2</v>
      </c>
      <c r="Y261">
        <v>0</v>
      </c>
      <c r="Z261">
        <v>0.28000000000000003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40</v>
      </c>
      <c r="AG261">
        <v>2.2000000000000002</v>
      </c>
      <c r="AH261">
        <v>2</v>
      </c>
      <c r="AI261">
        <v>50447990</v>
      </c>
      <c r="AJ261">
        <v>262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ROW(Source!A186)</f>
        <v>186</v>
      </c>
      <c r="B262">
        <v>50448011</v>
      </c>
      <c r="C262">
        <v>50447988</v>
      </c>
      <c r="D262">
        <v>46170867</v>
      </c>
      <c r="E262">
        <v>1</v>
      </c>
      <c r="F262">
        <v>1</v>
      </c>
      <c r="G262">
        <v>30570983</v>
      </c>
      <c r="H262">
        <v>2</v>
      </c>
      <c r="I262" t="s">
        <v>644</v>
      </c>
      <c r="J262" t="s">
        <v>645</v>
      </c>
      <c r="K262" t="s">
        <v>646</v>
      </c>
      <c r="L262">
        <v>1368</v>
      </c>
      <c r="N262">
        <v>1011</v>
      </c>
      <c r="O262" t="s">
        <v>611</v>
      </c>
      <c r="P262" t="s">
        <v>611</v>
      </c>
      <c r="Q262">
        <v>1</v>
      </c>
      <c r="X262">
        <v>0.28000000000000003</v>
      </c>
      <c r="Y262">
        <v>0</v>
      </c>
      <c r="Z262">
        <v>83.1</v>
      </c>
      <c r="AA262">
        <v>12.62</v>
      </c>
      <c r="AB262">
        <v>0</v>
      </c>
      <c r="AC262">
        <v>0</v>
      </c>
      <c r="AD262">
        <v>1</v>
      </c>
      <c r="AE262">
        <v>0</v>
      </c>
      <c r="AF262" t="s">
        <v>40</v>
      </c>
      <c r="AG262">
        <v>0.30800000000000005</v>
      </c>
      <c r="AH262">
        <v>2</v>
      </c>
      <c r="AI262">
        <v>50447991</v>
      </c>
      <c r="AJ262">
        <v>263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ROW(Source!A186)</f>
        <v>186</v>
      </c>
      <c r="B263">
        <v>50448013</v>
      </c>
      <c r="C263">
        <v>50447988</v>
      </c>
      <c r="D263">
        <v>46170920</v>
      </c>
      <c r="E263">
        <v>1</v>
      </c>
      <c r="F263">
        <v>1</v>
      </c>
      <c r="G263">
        <v>30570983</v>
      </c>
      <c r="H263">
        <v>2</v>
      </c>
      <c r="I263" t="s">
        <v>754</v>
      </c>
      <c r="J263" t="s">
        <v>755</v>
      </c>
      <c r="K263" t="s">
        <v>756</v>
      </c>
      <c r="L263">
        <v>1368</v>
      </c>
      <c r="N263">
        <v>1011</v>
      </c>
      <c r="O263" t="s">
        <v>611</v>
      </c>
      <c r="P263" t="s">
        <v>611</v>
      </c>
      <c r="Q263">
        <v>1</v>
      </c>
      <c r="X263">
        <v>0.22</v>
      </c>
      <c r="Y263">
        <v>0</v>
      </c>
      <c r="Z263">
        <v>0.42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40</v>
      </c>
      <c r="AG263">
        <v>0.24200000000000002</v>
      </c>
      <c r="AH263">
        <v>2</v>
      </c>
      <c r="AI263">
        <v>50447993</v>
      </c>
      <c r="AJ263">
        <v>264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ROW(Source!A186)</f>
        <v>186</v>
      </c>
      <c r="B264">
        <v>50448012</v>
      </c>
      <c r="C264">
        <v>50447988</v>
      </c>
      <c r="D264">
        <v>46170215</v>
      </c>
      <c r="E264">
        <v>1</v>
      </c>
      <c r="F264">
        <v>1</v>
      </c>
      <c r="G264">
        <v>30570983</v>
      </c>
      <c r="H264">
        <v>2</v>
      </c>
      <c r="I264" t="s">
        <v>715</v>
      </c>
      <c r="J264" t="s">
        <v>716</v>
      </c>
      <c r="K264" t="s">
        <v>717</v>
      </c>
      <c r="L264">
        <v>1368</v>
      </c>
      <c r="N264">
        <v>1011</v>
      </c>
      <c r="O264" t="s">
        <v>611</v>
      </c>
      <c r="P264" t="s">
        <v>611</v>
      </c>
      <c r="Q264">
        <v>1</v>
      </c>
      <c r="X264">
        <v>0.17</v>
      </c>
      <c r="Y264">
        <v>0</v>
      </c>
      <c r="Z264">
        <v>179.17</v>
      </c>
      <c r="AA264">
        <v>16.93</v>
      </c>
      <c r="AB264">
        <v>0</v>
      </c>
      <c r="AC264">
        <v>0</v>
      </c>
      <c r="AD264">
        <v>1</v>
      </c>
      <c r="AE264">
        <v>0</v>
      </c>
      <c r="AF264" t="s">
        <v>40</v>
      </c>
      <c r="AG264">
        <v>0.18700000000000003</v>
      </c>
      <c r="AH264">
        <v>2</v>
      </c>
      <c r="AI264">
        <v>50447992</v>
      </c>
      <c r="AJ264">
        <v>265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ROW(Source!A186)</f>
        <v>186</v>
      </c>
      <c r="B265">
        <v>50448014</v>
      </c>
      <c r="C265">
        <v>50447988</v>
      </c>
      <c r="D265">
        <v>40406154</v>
      </c>
      <c r="E265">
        <v>30570983</v>
      </c>
      <c r="F265">
        <v>1</v>
      </c>
      <c r="G265">
        <v>30570983</v>
      </c>
      <c r="H265">
        <v>2</v>
      </c>
      <c r="I265" t="s">
        <v>674</v>
      </c>
      <c r="J265" t="s">
        <v>3</v>
      </c>
      <c r="K265" t="s">
        <v>675</v>
      </c>
      <c r="L265">
        <v>1344</v>
      </c>
      <c r="N265">
        <v>1008</v>
      </c>
      <c r="O265" t="s">
        <v>676</v>
      </c>
      <c r="P265" t="s">
        <v>676</v>
      </c>
      <c r="Q265">
        <v>1</v>
      </c>
      <c r="X265">
        <v>0.01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40</v>
      </c>
      <c r="AG265">
        <v>1.1000000000000001E-2</v>
      </c>
      <c r="AH265">
        <v>2</v>
      </c>
      <c r="AI265">
        <v>50447994</v>
      </c>
      <c r="AJ265">
        <v>266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ROW(Source!A186)</f>
        <v>186</v>
      </c>
      <c r="B266">
        <v>50448015</v>
      </c>
      <c r="C266">
        <v>50447988</v>
      </c>
      <c r="D266">
        <v>46136783</v>
      </c>
      <c r="E266">
        <v>1</v>
      </c>
      <c r="F266">
        <v>1</v>
      </c>
      <c r="G266">
        <v>30570983</v>
      </c>
      <c r="H266">
        <v>3</v>
      </c>
      <c r="I266" t="s">
        <v>727</v>
      </c>
      <c r="J266" t="s">
        <v>728</v>
      </c>
      <c r="K266" t="s">
        <v>729</v>
      </c>
      <c r="L266">
        <v>1348</v>
      </c>
      <c r="N266">
        <v>1009</v>
      </c>
      <c r="O266" t="s">
        <v>70</v>
      </c>
      <c r="P266" t="s">
        <v>70</v>
      </c>
      <c r="Q266">
        <v>1000</v>
      </c>
      <c r="X266">
        <v>4.0000000000000001E-3</v>
      </c>
      <c r="Y266">
        <v>7191.81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4.0000000000000001E-3</v>
      </c>
      <c r="AH266">
        <v>2</v>
      </c>
      <c r="AI266">
        <v>50448001</v>
      </c>
      <c r="AJ266">
        <v>273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ROW(Source!A186)</f>
        <v>186</v>
      </c>
      <c r="B267">
        <v>50448016</v>
      </c>
      <c r="C267">
        <v>50447988</v>
      </c>
      <c r="D267">
        <v>46136806</v>
      </c>
      <c r="E267">
        <v>1</v>
      </c>
      <c r="F267">
        <v>1</v>
      </c>
      <c r="G267">
        <v>30570983</v>
      </c>
      <c r="H267">
        <v>3</v>
      </c>
      <c r="I267" t="s">
        <v>757</v>
      </c>
      <c r="J267" t="s">
        <v>758</v>
      </c>
      <c r="K267" t="s">
        <v>759</v>
      </c>
      <c r="L267">
        <v>1354</v>
      </c>
      <c r="N267">
        <v>1010</v>
      </c>
      <c r="O267" t="s">
        <v>252</v>
      </c>
      <c r="P267" t="s">
        <v>252</v>
      </c>
      <c r="Q267">
        <v>1</v>
      </c>
      <c r="X267">
        <v>0.05</v>
      </c>
      <c r="Y267">
        <v>13.76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0.05</v>
      </c>
      <c r="AH267">
        <v>2</v>
      </c>
      <c r="AI267">
        <v>50448002</v>
      </c>
      <c r="AJ267">
        <v>274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ROW(Source!A186)</f>
        <v>186</v>
      </c>
      <c r="B268">
        <v>50448017</v>
      </c>
      <c r="C268">
        <v>50447988</v>
      </c>
      <c r="D268">
        <v>46028564</v>
      </c>
      <c r="E268">
        <v>1</v>
      </c>
      <c r="F268">
        <v>1</v>
      </c>
      <c r="G268">
        <v>30570983</v>
      </c>
      <c r="H268">
        <v>3</v>
      </c>
      <c r="I268" t="s">
        <v>760</v>
      </c>
      <c r="J268" t="s">
        <v>761</v>
      </c>
      <c r="K268" t="s">
        <v>762</v>
      </c>
      <c r="L268">
        <v>1346</v>
      </c>
      <c r="N268">
        <v>1009</v>
      </c>
      <c r="O268" t="s">
        <v>326</v>
      </c>
      <c r="P268" t="s">
        <v>326</v>
      </c>
      <c r="Q268">
        <v>1</v>
      </c>
      <c r="X268">
        <v>0.59</v>
      </c>
      <c r="Y268">
        <v>6.27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0.59</v>
      </c>
      <c r="AH268">
        <v>2</v>
      </c>
      <c r="AI268">
        <v>50448003</v>
      </c>
      <c r="AJ268">
        <v>275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ROW(Source!A186)</f>
        <v>186</v>
      </c>
      <c r="B269">
        <v>50448018</v>
      </c>
      <c r="C269">
        <v>50447988</v>
      </c>
      <c r="D269">
        <v>46136155</v>
      </c>
      <c r="E269">
        <v>1</v>
      </c>
      <c r="F269">
        <v>1</v>
      </c>
      <c r="G269">
        <v>30570983</v>
      </c>
      <c r="H269">
        <v>3</v>
      </c>
      <c r="I269" t="s">
        <v>639</v>
      </c>
      <c r="J269" t="s">
        <v>640</v>
      </c>
      <c r="K269" t="s">
        <v>641</v>
      </c>
      <c r="L269">
        <v>1339</v>
      </c>
      <c r="N269">
        <v>1007</v>
      </c>
      <c r="O269" t="s">
        <v>115</v>
      </c>
      <c r="P269" t="s">
        <v>115</v>
      </c>
      <c r="Q269">
        <v>1</v>
      </c>
      <c r="X269">
        <v>1.95</v>
      </c>
      <c r="Y269">
        <v>5.91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1.95</v>
      </c>
      <c r="AH269">
        <v>2</v>
      </c>
      <c r="AI269">
        <v>50448004</v>
      </c>
      <c r="AJ269">
        <v>276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ROW(Source!A186)</f>
        <v>186</v>
      </c>
      <c r="B270">
        <v>50448019</v>
      </c>
      <c r="C270">
        <v>50447988</v>
      </c>
      <c r="D270">
        <v>46135994</v>
      </c>
      <c r="E270">
        <v>1</v>
      </c>
      <c r="F270">
        <v>1</v>
      </c>
      <c r="G270">
        <v>30570983</v>
      </c>
      <c r="H270">
        <v>3</v>
      </c>
      <c r="I270" t="s">
        <v>763</v>
      </c>
      <c r="J270" t="s">
        <v>764</v>
      </c>
      <c r="K270" t="s">
        <v>765</v>
      </c>
      <c r="L270">
        <v>1348</v>
      </c>
      <c r="N270">
        <v>1009</v>
      </c>
      <c r="O270" t="s">
        <v>70</v>
      </c>
      <c r="P270" t="s">
        <v>70</v>
      </c>
      <c r="Q270">
        <v>1000</v>
      </c>
      <c r="X270">
        <v>3.4099999999999998E-3</v>
      </c>
      <c r="Y270">
        <v>17876.91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3.4099999999999998E-3</v>
      </c>
      <c r="AH270">
        <v>2</v>
      </c>
      <c r="AI270">
        <v>50448005</v>
      </c>
      <c r="AJ270">
        <v>277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ROW(Source!A186)</f>
        <v>186</v>
      </c>
      <c r="B271">
        <v>50448020</v>
      </c>
      <c r="C271">
        <v>50447988</v>
      </c>
      <c r="D271">
        <v>46136006</v>
      </c>
      <c r="E271">
        <v>1</v>
      </c>
      <c r="F271">
        <v>1</v>
      </c>
      <c r="G271">
        <v>30570983</v>
      </c>
      <c r="H271">
        <v>3</v>
      </c>
      <c r="I271" t="s">
        <v>766</v>
      </c>
      <c r="J271" t="s">
        <v>767</v>
      </c>
      <c r="K271" t="s">
        <v>768</v>
      </c>
      <c r="L271">
        <v>1339</v>
      </c>
      <c r="N271">
        <v>1007</v>
      </c>
      <c r="O271" t="s">
        <v>115</v>
      </c>
      <c r="P271" t="s">
        <v>115</v>
      </c>
      <c r="Q271">
        <v>1</v>
      </c>
      <c r="X271">
        <v>1.0300000000000001E-3</v>
      </c>
      <c r="Y271">
        <v>2472.13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1.0300000000000001E-3</v>
      </c>
      <c r="AH271">
        <v>2</v>
      </c>
      <c r="AI271">
        <v>50448006</v>
      </c>
      <c r="AJ271">
        <v>278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ROW(Source!A186)</f>
        <v>186</v>
      </c>
      <c r="B272">
        <v>50448021</v>
      </c>
      <c r="C272">
        <v>50447988</v>
      </c>
      <c r="D272">
        <v>46139587</v>
      </c>
      <c r="E272">
        <v>1</v>
      </c>
      <c r="F272">
        <v>1</v>
      </c>
      <c r="G272">
        <v>30570983</v>
      </c>
      <c r="H272">
        <v>3</v>
      </c>
      <c r="I272" t="s">
        <v>769</v>
      </c>
      <c r="J272" t="s">
        <v>770</v>
      </c>
      <c r="K272" t="s">
        <v>771</v>
      </c>
      <c r="L272">
        <v>1348</v>
      </c>
      <c r="N272">
        <v>1009</v>
      </c>
      <c r="O272" t="s">
        <v>70</v>
      </c>
      <c r="P272" t="s">
        <v>70</v>
      </c>
      <c r="Q272">
        <v>1000</v>
      </c>
      <c r="X272">
        <v>7.9900000000000006E-3</v>
      </c>
      <c r="Y272">
        <v>12654.07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7.9900000000000006E-3</v>
      </c>
      <c r="AH272">
        <v>2</v>
      </c>
      <c r="AI272">
        <v>50448007</v>
      </c>
      <c r="AJ272">
        <v>279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ROW(Source!A186)</f>
        <v>186</v>
      </c>
      <c r="B273">
        <v>50448022</v>
      </c>
      <c r="C273">
        <v>50447988</v>
      </c>
      <c r="D273">
        <v>40423278</v>
      </c>
      <c r="E273">
        <v>30570983</v>
      </c>
      <c r="F273">
        <v>1</v>
      </c>
      <c r="G273">
        <v>30570983</v>
      </c>
      <c r="H273">
        <v>3</v>
      </c>
      <c r="I273" t="s">
        <v>988</v>
      </c>
      <c r="J273" t="s">
        <v>3</v>
      </c>
      <c r="K273" t="s">
        <v>989</v>
      </c>
      <c r="L273">
        <v>1348</v>
      </c>
      <c r="N273">
        <v>1009</v>
      </c>
      <c r="O273" t="s">
        <v>70</v>
      </c>
      <c r="P273" t="s">
        <v>70</v>
      </c>
      <c r="Q273">
        <v>1000</v>
      </c>
      <c r="X273">
        <v>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1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ROW(Source!A186)</f>
        <v>186</v>
      </c>
      <c r="B274">
        <v>50448023</v>
      </c>
      <c r="C274">
        <v>50447988</v>
      </c>
      <c r="D274">
        <v>42938370</v>
      </c>
      <c r="E274">
        <v>30570983</v>
      </c>
      <c r="F274">
        <v>1</v>
      </c>
      <c r="G274">
        <v>30570983</v>
      </c>
      <c r="H274">
        <v>3</v>
      </c>
      <c r="I274" t="s">
        <v>710</v>
      </c>
      <c r="J274" t="s">
        <v>3</v>
      </c>
      <c r="K274" t="s">
        <v>711</v>
      </c>
      <c r="L274">
        <v>1344</v>
      </c>
      <c r="N274">
        <v>1008</v>
      </c>
      <c r="O274" t="s">
        <v>676</v>
      </c>
      <c r="P274" t="s">
        <v>676</v>
      </c>
      <c r="Q274">
        <v>1</v>
      </c>
      <c r="X274">
        <v>0.01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0.01</v>
      </c>
      <c r="AH274">
        <v>2</v>
      </c>
      <c r="AI274">
        <v>50448008</v>
      </c>
      <c r="AJ274">
        <v>280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ROW(Source!A199)</f>
        <v>199</v>
      </c>
      <c r="B275">
        <v>50448038</v>
      </c>
      <c r="C275">
        <v>50448030</v>
      </c>
      <c r="D275">
        <v>40404405</v>
      </c>
      <c r="E275">
        <v>30570983</v>
      </c>
      <c r="F275">
        <v>1</v>
      </c>
      <c r="G275">
        <v>30570983</v>
      </c>
      <c r="H275">
        <v>1</v>
      </c>
      <c r="I275" t="s">
        <v>605</v>
      </c>
      <c r="J275" t="s">
        <v>3</v>
      </c>
      <c r="K275" t="s">
        <v>606</v>
      </c>
      <c r="L275">
        <v>1191</v>
      </c>
      <c r="N275">
        <v>1013</v>
      </c>
      <c r="O275" t="s">
        <v>607</v>
      </c>
      <c r="P275" t="s">
        <v>607</v>
      </c>
      <c r="Q275">
        <v>1</v>
      </c>
      <c r="X275">
        <v>35.07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40</v>
      </c>
      <c r="AG275">
        <v>38.577000000000005</v>
      </c>
      <c r="AH275">
        <v>2</v>
      </c>
      <c r="AI275">
        <v>50448031</v>
      </c>
      <c r="AJ275">
        <v>281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ROW(Source!A199)</f>
        <v>199</v>
      </c>
      <c r="B276">
        <v>50448039</v>
      </c>
      <c r="C276">
        <v>50448030</v>
      </c>
      <c r="D276">
        <v>40406154</v>
      </c>
      <c r="E276">
        <v>30570983</v>
      </c>
      <c r="F276">
        <v>1</v>
      </c>
      <c r="G276">
        <v>30570983</v>
      </c>
      <c r="H276">
        <v>2</v>
      </c>
      <c r="I276" t="s">
        <v>674</v>
      </c>
      <c r="J276" t="s">
        <v>3</v>
      </c>
      <c r="K276" t="s">
        <v>675</v>
      </c>
      <c r="L276">
        <v>1344</v>
      </c>
      <c r="N276">
        <v>1008</v>
      </c>
      <c r="O276" t="s">
        <v>676</v>
      </c>
      <c r="P276" t="s">
        <v>676</v>
      </c>
      <c r="Q276">
        <v>1</v>
      </c>
      <c r="X276">
        <v>38.35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40</v>
      </c>
      <c r="AG276">
        <v>42.185000000000002</v>
      </c>
      <c r="AH276">
        <v>2</v>
      </c>
      <c r="AI276">
        <v>50448032</v>
      </c>
      <c r="AJ276">
        <v>282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ROW(Source!A199)</f>
        <v>199</v>
      </c>
      <c r="B277">
        <v>50448040</v>
      </c>
      <c r="C277">
        <v>50448030</v>
      </c>
      <c r="D277">
        <v>31132077</v>
      </c>
      <c r="E277">
        <v>1</v>
      </c>
      <c r="F277">
        <v>1</v>
      </c>
      <c r="G277">
        <v>30570983</v>
      </c>
      <c r="H277">
        <v>3</v>
      </c>
      <c r="I277" t="s">
        <v>772</v>
      </c>
      <c r="J277" t="s">
        <v>773</v>
      </c>
      <c r="K277" t="s">
        <v>774</v>
      </c>
      <c r="L277">
        <v>1348</v>
      </c>
      <c r="N277">
        <v>1009</v>
      </c>
      <c r="O277" t="s">
        <v>70</v>
      </c>
      <c r="P277" t="s">
        <v>70</v>
      </c>
      <c r="Q277">
        <v>1000</v>
      </c>
      <c r="X277">
        <v>1E-4</v>
      </c>
      <c r="Y277">
        <v>12654.07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1E-4</v>
      </c>
      <c r="AH277">
        <v>2</v>
      </c>
      <c r="AI277">
        <v>50448033</v>
      </c>
      <c r="AJ277">
        <v>286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ROW(Source!A199)</f>
        <v>199</v>
      </c>
      <c r="B278">
        <v>50448041</v>
      </c>
      <c r="C278">
        <v>50448030</v>
      </c>
      <c r="D278">
        <v>40423290</v>
      </c>
      <c r="E278">
        <v>30570983</v>
      </c>
      <c r="F278">
        <v>1</v>
      </c>
      <c r="G278">
        <v>30570983</v>
      </c>
      <c r="H278">
        <v>3</v>
      </c>
      <c r="I278" t="s">
        <v>990</v>
      </c>
      <c r="J278" t="s">
        <v>3</v>
      </c>
      <c r="K278" t="s">
        <v>991</v>
      </c>
      <c r="L278">
        <v>1348</v>
      </c>
      <c r="N278">
        <v>1009</v>
      </c>
      <c r="O278" t="s">
        <v>70</v>
      </c>
      <c r="P278" t="s">
        <v>70</v>
      </c>
      <c r="Q278">
        <v>1000</v>
      </c>
      <c r="X278">
        <v>1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1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ROW(Source!A199)</f>
        <v>199</v>
      </c>
      <c r="B279">
        <v>50448042</v>
      </c>
      <c r="C279">
        <v>50448030</v>
      </c>
      <c r="D279">
        <v>42938370</v>
      </c>
      <c r="E279">
        <v>30570983</v>
      </c>
      <c r="F279">
        <v>1</v>
      </c>
      <c r="G279">
        <v>30570983</v>
      </c>
      <c r="H279">
        <v>3</v>
      </c>
      <c r="I279" t="s">
        <v>710</v>
      </c>
      <c r="J279" t="s">
        <v>3</v>
      </c>
      <c r="K279" t="s">
        <v>711</v>
      </c>
      <c r="L279">
        <v>1344</v>
      </c>
      <c r="N279">
        <v>1008</v>
      </c>
      <c r="O279" t="s">
        <v>676</v>
      </c>
      <c r="P279" t="s">
        <v>676</v>
      </c>
      <c r="Q279">
        <v>1</v>
      </c>
      <c r="X279">
        <v>39.479999999999997</v>
      </c>
      <c r="Y279">
        <v>1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39.479999999999997</v>
      </c>
      <c r="AH279">
        <v>2</v>
      </c>
      <c r="AI279">
        <v>50448035</v>
      </c>
      <c r="AJ279">
        <v>287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ROW(Source!A200)</f>
        <v>200</v>
      </c>
      <c r="B280">
        <v>50448038</v>
      </c>
      <c r="C280">
        <v>50448030</v>
      </c>
      <c r="D280">
        <v>40404405</v>
      </c>
      <c r="E280">
        <v>30570983</v>
      </c>
      <c r="F280">
        <v>1</v>
      </c>
      <c r="G280">
        <v>30570983</v>
      </c>
      <c r="H280">
        <v>1</v>
      </c>
      <c r="I280" t="s">
        <v>605</v>
      </c>
      <c r="J280" t="s">
        <v>3</v>
      </c>
      <c r="K280" t="s">
        <v>606</v>
      </c>
      <c r="L280">
        <v>1191</v>
      </c>
      <c r="N280">
        <v>1013</v>
      </c>
      <c r="O280" t="s">
        <v>607</v>
      </c>
      <c r="P280" t="s">
        <v>607</v>
      </c>
      <c r="Q280">
        <v>1</v>
      </c>
      <c r="X280">
        <v>35.07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1</v>
      </c>
      <c r="AF280" t="s">
        <v>40</v>
      </c>
      <c r="AG280">
        <v>38.577000000000005</v>
      </c>
      <c r="AH280">
        <v>2</v>
      </c>
      <c r="AI280">
        <v>50448031</v>
      </c>
      <c r="AJ280">
        <v>288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ROW(Source!A200)</f>
        <v>200</v>
      </c>
      <c r="B281">
        <v>50448039</v>
      </c>
      <c r="C281">
        <v>50448030</v>
      </c>
      <c r="D281">
        <v>40406154</v>
      </c>
      <c r="E281">
        <v>30570983</v>
      </c>
      <c r="F281">
        <v>1</v>
      </c>
      <c r="G281">
        <v>30570983</v>
      </c>
      <c r="H281">
        <v>2</v>
      </c>
      <c r="I281" t="s">
        <v>674</v>
      </c>
      <c r="J281" t="s">
        <v>3</v>
      </c>
      <c r="K281" t="s">
        <v>675</v>
      </c>
      <c r="L281">
        <v>1344</v>
      </c>
      <c r="N281">
        <v>1008</v>
      </c>
      <c r="O281" t="s">
        <v>676</v>
      </c>
      <c r="P281" t="s">
        <v>676</v>
      </c>
      <c r="Q281">
        <v>1</v>
      </c>
      <c r="X281">
        <v>38.35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40</v>
      </c>
      <c r="AG281">
        <v>42.185000000000002</v>
      </c>
      <c r="AH281">
        <v>2</v>
      </c>
      <c r="AI281">
        <v>50448032</v>
      </c>
      <c r="AJ281">
        <v>289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ROW(Source!A200)</f>
        <v>200</v>
      </c>
      <c r="B282">
        <v>50448040</v>
      </c>
      <c r="C282">
        <v>50448030</v>
      </c>
      <c r="D282">
        <v>31132077</v>
      </c>
      <c r="E282">
        <v>1</v>
      </c>
      <c r="F282">
        <v>1</v>
      </c>
      <c r="G282">
        <v>30570983</v>
      </c>
      <c r="H282">
        <v>3</v>
      </c>
      <c r="I282" t="s">
        <v>772</v>
      </c>
      <c r="J282" t="s">
        <v>773</v>
      </c>
      <c r="K282" t="s">
        <v>774</v>
      </c>
      <c r="L282">
        <v>1348</v>
      </c>
      <c r="N282">
        <v>1009</v>
      </c>
      <c r="O282" t="s">
        <v>70</v>
      </c>
      <c r="P282" t="s">
        <v>70</v>
      </c>
      <c r="Q282">
        <v>1000</v>
      </c>
      <c r="X282">
        <v>1E-4</v>
      </c>
      <c r="Y282">
        <v>12654.07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1E-4</v>
      </c>
      <c r="AH282">
        <v>2</v>
      </c>
      <c r="AI282">
        <v>50448033</v>
      </c>
      <c r="AJ282">
        <v>293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ROW(Source!A200)</f>
        <v>200</v>
      </c>
      <c r="B283">
        <v>50448041</v>
      </c>
      <c r="C283">
        <v>50448030</v>
      </c>
      <c r="D283">
        <v>40423290</v>
      </c>
      <c r="E283">
        <v>30570983</v>
      </c>
      <c r="F283">
        <v>1</v>
      </c>
      <c r="G283">
        <v>30570983</v>
      </c>
      <c r="H283">
        <v>3</v>
      </c>
      <c r="I283" t="s">
        <v>990</v>
      </c>
      <c r="J283" t="s">
        <v>3</v>
      </c>
      <c r="K283" t="s">
        <v>991</v>
      </c>
      <c r="L283">
        <v>1348</v>
      </c>
      <c r="N283">
        <v>1009</v>
      </c>
      <c r="O283" t="s">
        <v>70</v>
      </c>
      <c r="P283" t="s">
        <v>70</v>
      </c>
      <c r="Q283">
        <v>1000</v>
      </c>
      <c r="X283">
        <v>1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1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ROW(Source!A200)</f>
        <v>200</v>
      </c>
      <c r="B284">
        <v>50448042</v>
      </c>
      <c r="C284">
        <v>50448030</v>
      </c>
      <c r="D284">
        <v>42938370</v>
      </c>
      <c r="E284">
        <v>30570983</v>
      </c>
      <c r="F284">
        <v>1</v>
      </c>
      <c r="G284">
        <v>30570983</v>
      </c>
      <c r="H284">
        <v>3</v>
      </c>
      <c r="I284" t="s">
        <v>710</v>
      </c>
      <c r="J284" t="s">
        <v>3</v>
      </c>
      <c r="K284" t="s">
        <v>711</v>
      </c>
      <c r="L284">
        <v>1344</v>
      </c>
      <c r="N284">
        <v>1008</v>
      </c>
      <c r="O284" t="s">
        <v>676</v>
      </c>
      <c r="P284" t="s">
        <v>676</v>
      </c>
      <c r="Q284">
        <v>1</v>
      </c>
      <c r="X284">
        <v>39.479999999999997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39.479999999999997</v>
      </c>
      <c r="AH284">
        <v>2</v>
      </c>
      <c r="AI284">
        <v>50448035</v>
      </c>
      <c r="AJ284">
        <v>294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ROW(Source!A207)</f>
        <v>207</v>
      </c>
      <c r="B285">
        <v>50448052</v>
      </c>
      <c r="C285">
        <v>50448046</v>
      </c>
      <c r="D285">
        <v>40404405</v>
      </c>
      <c r="E285">
        <v>30570983</v>
      </c>
      <c r="F285">
        <v>1</v>
      </c>
      <c r="G285">
        <v>30570983</v>
      </c>
      <c r="H285">
        <v>1</v>
      </c>
      <c r="I285" t="s">
        <v>605</v>
      </c>
      <c r="J285" t="s">
        <v>3</v>
      </c>
      <c r="K285" t="s">
        <v>606</v>
      </c>
      <c r="L285">
        <v>1191</v>
      </c>
      <c r="N285">
        <v>1013</v>
      </c>
      <c r="O285" t="s">
        <v>607</v>
      </c>
      <c r="P285" t="s">
        <v>607</v>
      </c>
      <c r="Q285">
        <v>1</v>
      </c>
      <c r="X285">
        <v>5.31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40</v>
      </c>
      <c r="AG285">
        <v>5.8410000000000002</v>
      </c>
      <c r="AH285">
        <v>2</v>
      </c>
      <c r="AI285">
        <v>50448047</v>
      </c>
      <c r="AJ285">
        <v>295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ROW(Source!A207)</f>
        <v>207</v>
      </c>
      <c r="B286">
        <v>50448053</v>
      </c>
      <c r="C286">
        <v>50448046</v>
      </c>
      <c r="D286">
        <v>46170535</v>
      </c>
      <c r="E286">
        <v>1</v>
      </c>
      <c r="F286">
        <v>1</v>
      </c>
      <c r="G286">
        <v>30570983</v>
      </c>
      <c r="H286">
        <v>2</v>
      </c>
      <c r="I286" t="s">
        <v>775</v>
      </c>
      <c r="J286" t="s">
        <v>776</v>
      </c>
      <c r="K286" t="s">
        <v>777</v>
      </c>
      <c r="L286">
        <v>1368</v>
      </c>
      <c r="N286">
        <v>1011</v>
      </c>
      <c r="O286" t="s">
        <v>611</v>
      </c>
      <c r="P286" t="s">
        <v>611</v>
      </c>
      <c r="Q286">
        <v>1</v>
      </c>
      <c r="X286">
        <v>1.1200000000000001</v>
      </c>
      <c r="Y286">
        <v>0</v>
      </c>
      <c r="Z286">
        <v>10.4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40</v>
      </c>
      <c r="AG286">
        <v>1.2320000000000002</v>
      </c>
      <c r="AH286">
        <v>2</v>
      </c>
      <c r="AI286">
        <v>50448048</v>
      </c>
      <c r="AJ286">
        <v>296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ROW(Source!A207)</f>
        <v>207</v>
      </c>
      <c r="B287">
        <v>50448054</v>
      </c>
      <c r="C287">
        <v>50448046</v>
      </c>
      <c r="D287">
        <v>40406154</v>
      </c>
      <c r="E287">
        <v>30570983</v>
      </c>
      <c r="F287">
        <v>1</v>
      </c>
      <c r="G287">
        <v>30570983</v>
      </c>
      <c r="H287">
        <v>2</v>
      </c>
      <c r="I287" t="s">
        <v>674</v>
      </c>
      <c r="J287" t="s">
        <v>3</v>
      </c>
      <c r="K287" t="s">
        <v>675</v>
      </c>
      <c r="L287">
        <v>1344</v>
      </c>
      <c r="N287">
        <v>1008</v>
      </c>
      <c r="O287" t="s">
        <v>676</v>
      </c>
      <c r="P287" t="s">
        <v>676</v>
      </c>
      <c r="Q287">
        <v>1</v>
      </c>
      <c r="X287">
        <v>1.49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40</v>
      </c>
      <c r="AG287">
        <v>1.639</v>
      </c>
      <c r="AH287">
        <v>2</v>
      </c>
      <c r="AI287">
        <v>50448049</v>
      </c>
      <c r="AJ287">
        <v>297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ROW(Source!A207)</f>
        <v>207</v>
      </c>
      <c r="B288">
        <v>50448055</v>
      </c>
      <c r="C288">
        <v>50448046</v>
      </c>
      <c r="D288">
        <v>31110947</v>
      </c>
      <c r="E288">
        <v>1</v>
      </c>
      <c r="F288">
        <v>1</v>
      </c>
      <c r="G288">
        <v>30570983</v>
      </c>
      <c r="H288">
        <v>3</v>
      </c>
      <c r="I288" t="s">
        <v>778</v>
      </c>
      <c r="J288" t="s">
        <v>779</v>
      </c>
      <c r="K288" t="s">
        <v>780</v>
      </c>
      <c r="L288">
        <v>1348</v>
      </c>
      <c r="N288">
        <v>1009</v>
      </c>
      <c r="O288" t="s">
        <v>70</v>
      </c>
      <c r="P288" t="s">
        <v>70</v>
      </c>
      <c r="Q288">
        <v>1000</v>
      </c>
      <c r="X288">
        <v>1.5E-3</v>
      </c>
      <c r="Y288">
        <v>6303.6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1.5E-3</v>
      </c>
      <c r="AH288">
        <v>2</v>
      </c>
      <c r="AI288">
        <v>50448050</v>
      </c>
      <c r="AJ288">
        <v>299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ROW(Source!A207)</f>
        <v>207</v>
      </c>
      <c r="B289">
        <v>50448056</v>
      </c>
      <c r="C289">
        <v>50448046</v>
      </c>
      <c r="D289">
        <v>40410899</v>
      </c>
      <c r="E289">
        <v>30570983</v>
      </c>
      <c r="F289">
        <v>1</v>
      </c>
      <c r="G289">
        <v>30570983</v>
      </c>
      <c r="H289">
        <v>3</v>
      </c>
      <c r="I289" t="s">
        <v>992</v>
      </c>
      <c r="J289" t="s">
        <v>3</v>
      </c>
      <c r="K289" t="s">
        <v>993</v>
      </c>
      <c r="L289">
        <v>1348</v>
      </c>
      <c r="N289">
        <v>1009</v>
      </c>
      <c r="O289" t="s">
        <v>70</v>
      </c>
      <c r="P289" t="s">
        <v>70</v>
      </c>
      <c r="Q289">
        <v>1000</v>
      </c>
      <c r="X289">
        <v>8.9999999999999993E-3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3</v>
      </c>
      <c r="AG289">
        <v>8.9999999999999993E-3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ROW(Source!A208)</f>
        <v>208</v>
      </c>
      <c r="B290">
        <v>50448052</v>
      </c>
      <c r="C290">
        <v>50448046</v>
      </c>
      <c r="D290">
        <v>40404405</v>
      </c>
      <c r="E290">
        <v>30570983</v>
      </c>
      <c r="F290">
        <v>1</v>
      </c>
      <c r="G290">
        <v>30570983</v>
      </c>
      <c r="H290">
        <v>1</v>
      </c>
      <c r="I290" t="s">
        <v>605</v>
      </c>
      <c r="J290" t="s">
        <v>3</v>
      </c>
      <c r="K290" t="s">
        <v>606</v>
      </c>
      <c r="L290">
        <v>1191</v>
      </c>
      <c r="N290">
        <v>1013</v>
      </c>
      <c r="O290" t="s">
        <v>607</v>
      </c>
      <c r="P290" t="s">
        <v>607</v>
      </c>
      <c r="Q290">
        <v>1</v>
      </c>
      <c r="X290">
        <v>5.31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1</v>
      </c>
      <c r="AF290" t="s">
        <v>40</v>
      </c>
      <c r="AG290">
        <v>5.8410000000000002</v>
      </c>
      <c r="AH290">
        <v>2</v>
      </c>
      <c r="AI290">
        <v>50448047</v>
      </c>
      <c r="AJ290">
        <v>300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ROW(Source!A208)</f>
        <v>208</v>
      </c>
      <c r="B291">
        <v>50448053</v>
      </c>
      <c r="C291">
        <v>50448046</v>
      </c>
      <c r="D291">
        <v>46170535</v>
      </c>
      <c r="E291">
        <v>1</v>
      </c>
      <c r="F291">
        <v>1</v>
      </c>
      <c r="G291">
        <v>30570983</v>
      </c>
      <c r="H291">
        <v>2</v>
      </c>
      <c r="I291" t="s">
        <v>775</v>
      </c>
      <c r="J291" t="s">
        <v>776</v>
      </c>
      <c r="K291" t="s">
        <v>777</v>
      </c>
      <c r="L291">
        <v>1368</v>
      </c>
      <c r="N291">
        <v>1011</v>
      </c>
      <c r="O291" t="s">
        <v>611</v>
      </c>
      <c r="P291" t="s">
        <v>611</v>
      </c>
      <c r="Q291">
        <v>1</v>
      </c>
      <c r="X291">
        <v>1.1200000000000001</v>
      </c>
      <c r="Y291">
        <v>0</v>
      </c>
      <c r="Z291">
        <v>10.4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40</v>
      </c>
      <c r="AG291">
        <v>1.2320000000000002</v>
      </c>
      <c r="AH291">
        <v>2</v>
      </c>
      <c r="AI291">
        <v>50448048</v>
      </c>
      <c r="AJ291">
        <v>301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ROW(Source!A208)</f>
        <v>208</v>
      </c>
      <c r="B292">
        <v>50448054</v>
      </c>
      <c r="C292">
        <v>50448046</v>
      </c>
      <c r="D292">
        <v>40406154</v>
      </c>
      <c r="E292">
        <v>30570983</v>
      </c>
      <c r="F292">
        <v>1</v>
      </c>
      <c r="G292">
        <v>30570983</v>
      </c>
      <c r="H292">
        <v>2</v>
      </c>
      <c r="I292" t="s">
        <v>674</v>
      </c>
      <c r="J292" t="s">
        <v>3</v>
      </c>
      <c r="K292" t="s">
        <v>675</v>
      </c>
      <c r="L292">
        <v>1344</v>
      </c>
      <c r="N292">
        <v>1008</v>
      </c>
      <c r="O292" t="s">
        <v>676</v>
      </c>
      <c r="P292" t="s">
        <v>676</v>
      </c>
      <c r="Q292">
        <v>1</v>
      </c>
      <c r="X292">
        <v>1.49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40</v>
      </c>
      <c r="AG292">
        <v>1.639</v>
      </c>
      <c r="AH292">
        <v>2</v>
      </c>
      <c r="AI292">
        <v>50448049</v>
      </c>
      <c r="AJ292">
        <v>302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ROW(Source!A208)</f>
        <v>208</v>
      </c>
      <c r="B293">
        <v>50448055</v>
      </c>
      <c r="C293">
        <v>50448046</v>
      </c>
      <c r="D293">
        <v>31110947</v>
      </c>
      <c r="E293">
        <v>1</v>
      </c>
      <c r="F293">
        <v>1</v>
      </c>
      <c r="G293">
        <v>30570983</v>
      </c>
      <c r="H293">
        <v>3</v>
      </c>
      <c r="I293" t="s">
        <v>778</v>
      </c>
      <c r="J293" t="s">
        <v>779</v>
      </c>
      <c r="K293" t="s">
        <v>780</v>
      </c>
      <c r="L293">
        <v>1348</v>
      </c>
      <c r="N293">
        <v>1009</v>
      </c>
      <c r="O293" t="s">
        <v>70</v>
      </c>
      <c r="P293" t="s">
        <v>70</v>
      </c>
      <c r="Q293">
        <v>1000</v>
      </c>
      <c r="X293">
        <v>1.5E-3</v>
      </c>
      <c r="Y293">
        <v>6303.6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1.5E-3</v>
      </c>
      <c r="AH293">
        <v>2</v>
      </c>
      <c r="AI293">
        <v>50448050</v>
      </c>
      <c r="AJ293">
        <v>304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ROW(Source!A208)</f>
        <v>208</v>
      </c>
      <c r="B294">
        <v>50448056</v>
      </c>
      <c r="C294">
        <v>50448046</v>
      </c>
      <c r="D294">
        <v>40410899</v>
      </c>
      <c r="E294">
        <v>30570983</v>
      </c>
      <c r="F294">
        <v>1</v>
      </c>
      <c r="G294">
        <v>30570983</v>
      </c>
      <c r="H294">
        <v>3</v>
      </c>
      <c r="I294" t="s">
        <v>992</v>
      </c>
      <c r="J294" t="s">
        <v>3</v>
      </c>
      <c r="K294" t="s">
        <v>993</v>
      </c>
      <c r="L294">
        <v>1348</v>
      </c>
      <c r="N294">
        <v>1009</v>
      </c>
      <c r="O294" t="s">
        <v>70</v>
      </c>
      <c r="P294" t="s">
        <v>70</v>
      </c>
      <c r="Q294">
        <v>1000</v>
      </c>
      <c r="X294">
        <v>8.9999999999999993E-3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</v>
      </c>
      <c r="AG294">
        <v>8.9999999999999993E-3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ROW(Source!A211)</f>
        <v>211</v>
      </c>
      <c r="B295">
        <v>50448065</v>
      </c>
      <c r="C295">
        <v>50448058</v>
      </c>
      <c r="D295">
        <v>40404405</v>
      </c>
      <c r="E295">
        <v>30570983</v>
      </c>
      <c r="F295">
        <v>1</v>
      </c>
      <c r="G295">
        <v>30570983</v>
      </c>
      <c r="H295">
        <v>1</v>
      </c>
      <c r="I295" t="s">
        <v>605</v>
      </c>
      <c r="J295" t="s">
        <v>3</v>
      </c>
      <c r="K295" t="s">
        <v>606</v>
      </c>
      <c r="L295">
        <v>1191</v>
      </c>
      <c r="N295">
        <v>1013</v>
      </c>
      <c r="O295" t="s">
        <v>607</v>
      </c>
      <c r="P295" t="s">
        <v>607</v>
      </c>
      <c r="Q295">
        <v>1</v>
      </c>
      <c r="X295">
        <v>2.48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40</v>
      </c>
      <c r="AG295">
        <v>2.7280000000000002</v>
      </c>
      <c r="AH295">
        <v>2</v>
      </c>
      <c r="AI295">
        <v>50448059</v>
      </c>
      <c r="AJ295">
        <v>305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ROW(Source!A211)</f>
        <v>211</v>
      </c>
      <c r="B296">
        <v>50448066</v>
      </c>
      <c r="C296">
        <v>50448058</v>
      </c>
      <c r="D296">
        <v>46170535</v>
      </c>
      <c r="E296">
        <v>1</v>
      </c>
      <c r="F296">
        <v>1</v>
      </c>
      <c r="G296">
        <v>30570983</v>
      </c>
      <c r="H296">
        <v>2</v>
      </c>
      <c r="I296" t="s">
        <v>775</v>
      </c>
      <c r="J296" t="s">
        <v>776</v>
      </c>
      <c r="K296" t="s">
        <v>777</v>
      </c>
      <c r="L296">
        <v>1368</v>
      </c>
      <c r="N296">
        <v>1011</v>
      </c>
      <c r="O296" t="s">
        <v>611</v>
      </c>
      <c r="P296" t="s">
        <v>611</v>
      </c>
      <c r="Q296">
        <v>1</v>
      </c>
      <c r="X296">
        <v>1.1200000000000001</v>
      </c>
      <c r="Y296">
        <v>0</v>
      </c>
      <c r="Z296">
        <v>10.4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40</v>
      </c>
      <c r="AG296">
        <v>1.2320000000000002</v>
      </c>
      <c r="AH296">
        <v>2</v>
      </c>
      <c r="AI296">
        <v>50448060</v>
      </c>
      <c r="AJ296">
        <v>306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ROW(Source!A211)</f>
        <v>211</v>
      </c>
      <c r="B297">
        <v>50448067</v>
      </c>
      <c r="C297">
        <v>50448058</v>
      </c>
      <c r="D297">
        <v>40406154</v>
      </c>
      <c r="E297">
        <v>30570983</v>
      </c>
      <c r="F297">
        <v>1</v>
      </c>
      <c r="G297">
        <v>30570983</v>
      </c>
      <c r="H297">
        <v>2</v>
      </c>
      <c r="I297" t="s">
        <v>674</v>
      </c>
      <c r="J297" t="s">
        <v>3</v>
      </c>
      <c r="K297" t="s">
        <v>675</v>
      </c>
      <c r="L297">
        <v>1344</v>
      </c>
      <c r="N297">
        <v>1008</v>
      </c>
      <c r="O297" t="s">
        <v>676</v>
      </c>
      <c r="P297" t="s">
        <v>676</v>
      </c>
      <c r="Q297">
        <v>1</v>
      </c>
      <c r="X297">
        <v>1.49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40</v>
      </c>
      <c r="AG297">
        <v>1.639</v>
      </c>
      <c r="AH297">
        <v>2</v>
      </c>
      <c r="AI297">
        <v>50448061</v>
      </c>
      <c r="AJ297">
        <v>307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ROW(Source!A211)</f>
        <v>211</v>
      </c>
      <c r="B298">
        <v>50448068</v>
      </c>
      <c r="C298">
        <v>50448058</v>
      </c>
      <c r="D298">
        <v>46136427</v>
      </c>
      <c r="E298">
        <v>1</v>
      </c>
      <c r="F298">
        <v>1</v>
      </c>
      <c r="G298">
        <v>30570983</v>
      </c>
      <c r="H298">
        <v>3</v>
      </c>
      <c r="I298" t="s">
        <v>781</v>
      </c>
      <c r="J298" t="s">
        <v>782</v>
      </c>
      <c r="K298" t="s">
        <v>783</v>
      </c>
      <c r="L298">
        <v>1348</v>
      </c>
      <c r="N298">
        <v>1009</v>
      </c>
      <c r="O298" t="s">
        <v>70</v>
      </c>
      <c r="P298" t="s">
        <v>70</v>
      </c>
      <c r="Q298">
        <v>1000</v>
      </c>
      <c r="X298">
        <v>2E-3</v>
      </c>
      <c r="Y298">
        <v>14325.7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2E-3</v>
      </c>
      <c r="AH298">
        <v>2</v>
      </c>
      <c r="AI298">
        <v>50448062</v>
      </c>
      <c r="AJ298">
        <v>309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ROW(Source!A211)</f>
        <v>211</v>
      </c>
      <c r="B299">
        <v>50448069</v>
      </c>
      <c r="C299">
        <v>50448058</v>
      </c>
      <c r="D299">
        <v>31114102</v>
      </c>
      <c r="E299">
        <v>1</v>
      </c>
      <c r="F299">
        <v>1</v>
      </c>
      <c r="G299">
        <v>30570983</v>
      </c>
      <c r="H299">
        <v>3</v>
      </c>
      <c r="I299" t="s">
        <v>784</v>
      </c>
      <c r="J299" t="s">
        <v>785</v>
      </c>
      <c r="K299" t="s">
        <v>786</v>
      </c>
      <c r="L299">
        <v>1346</v>
      </c>
      <c r="N299">
        <v>1009</v>
      </c>
      <c r="O299" t="s">
        <v>326</v>
      </c>
      <c r="P299" t="s">
        <v>326</v>
      </c>
      <c r="Q299">
        <v>1</v>
      </c>
      <c r="X299">
        <v>4.33</v>
      </c>
      <c r="Y299">
        <v>93.3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4.33</v>
      </c>
      <c r="AH299">
        <v>2</v>
      </c>
      <c r="AI299">
        <v>50448063</v>
      </c>
      <c r="AJ299">
        <v>310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ROW(Source!A211)</f>
        <v>211</v>
      </c>
      <c r="B300">
        <v>50448070</v>
      </c>
      <c r="C300">
        <v>50448058</v>
      </c>
      <c r="D300">
        <v>40410926</v>
      </c>
      <c r="E300">
        <v>30570983</v>
      </c>
      <c r="F300">
        <v>1</v>
      </c>
      <c r="G300">
        <v>30570983</v>
      </c>
      <c r="H300">
        <v>3</v>
      </c>
      <c r="I300" t="s">
        <v>994</v>
      </c>
      <c r="J300" t="s">
        <v>3</v>
      </c>
      <c r="K300" t="s">
        <v>995</v>
      </c>
      <c r="L300">
        <v>1346</v>
      </c>
      <c r="N300">
        <v>1009</v>
      </c>
      <c r="O300" t="s">
        <v>326</v>
      </c>
      <c r="P300" t="s">
        <v>326</v>
      </c>
      <c r="Q300">
        <v>1</v>
      </c>
      <c r="X300">
        <v>13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3</v>
      </c>
      <c r="AG300">
        <v>13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ROW(Source!A212)</f>
        <v>212</v>
      </c>
      <c r="B301">
        <v>50448065</v>
      </c>
      <c r="C301">
        <v>50448058</v>
      </c>
      <c r="D301">
        <v>40404405</v>
      </c>
      <c r="E301">
        <v>30570983</v>
      </c>
      <c r="F301">
        <v>1</v>
      </c>
      <c r="G301">
        <v>30570983</v>
      </c>
      <c r="H301">
        <v>1</v>
      </c>
      <c r="I301" t="s">
        <v>605</v>
      </c>
      <c r="J301" t="s">
        <v>3</v>
      </c>
      <c r="K301" t="s">
        <v>606</v>
      </c>
      <c r="L301">
        <v>1191</v>
      </c>
      <c r="N301">
        <v>1013</v>
      </c>
      <c r="O301" t="s">
        <v>607</v>
      </c>
      <c r="P301" t="s">
        <v>607</v>
      </c>
      <c r="Q301">
        <v>1</v>
      </c>
      <c r="X301">
        <v>2.48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40</v>
      </c>
      <c r="AG301">
        <v>2.7280000000000002</v>
      </c>
      <c r="AH301">
        <v>2</v>
      </c>
      <c r="AI301">
        <v>50448059</v>
      </c>
      <c r="AJ301">
        <v>311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ROW(Source!A212)</f>
        <v>212</v>
      </c>
      <c r="B302">
        <v>50448066</v>
      </c>
      <c r="C302">
        <v>50448058</v>
      </c>
      <c r="D302">
        <v>46170535</v>
      </c>
      <c r="E302">
        <v>1</v>
      </c>
      <c r="F302">
        <v>1</v>
      </c>
      <c r="G302">
        <v>30570983</v>
      </c>
      <c r="H302">
        <v>2</v>
      </c>
      <c r="I302" t="s">
        <v>775</v>
      </c>
      <c r="J302" t="s">
        <v>776</v>
      </c>
      <c r="K302" t="s">
        <v>777</v>
      </c>
      <c r="L302">
        <v>1368</v>
      </c>
      <c r="N302">
        <v>1011</v>
      </c>
      <c r="O302" t="s">
        <v>611</v>
      </c>
      <c r="P302" t="s">
        <v>611</v>
      </c>
      <c r="Q302">
        <v>1</v>
      </c>
      <c r="X302">
        <v>1.1200000000000001</v>
      </c>
      <c r="Y302">
        <v>0</v>
      </c>
      <c r="Z302">
        <v>10.4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40</v>
      </c>
      <c r="AG302">
        <v>1.2320000000000002</v>
      </c>
      <c r="AH302">
        <v>2</v>
      </c>
      <c r="AI302">
        <v>50448060</v>
      </c>
      <c r="AJ302">
        <v>312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ROW(Source!A212)</f>
        <v>212</v>
      </c>
      <c r="B303">
        <v>50448067</v>
      </c>
      <c r="C303">
        <v>50448058</v>
      </c>
      <c r="D303">
        <v>40406154</v>
      </c>
      <c r="E303">
        <v>30570983</v>
      </c>
      <c r="F303">
        <v>1</v>
      </c>
      <c r="G303">
        <v>30570983</v>
      </c>
      <c r="H303">
        <v>2</v>
      </c>
      <c r="I303" t="s">
        <v>674</v>
      </c>
      <c r="J303" t="s">
        <v>3</v>
      </c>
      <c r="K303" t="s">
        <v>675</v>
      </c>
      <c r="L303">
        <v>1344</v>
      </c>
      <c r="N303">
        <v>1008</v>
      </c>
      <c r="O303" t="s">
        <v>676</v>
      </c>
      <c r="P303" t="s">
        <v>676</v>
      </c>
      <c r="Q303">
        <v>1</v>
      </c>
      <c r="X303">
        <v>1.49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40</v>
      </c>
      <c r="AG303">
        <v>1.639</v>
      </c>
      <c r="AH303">
        <v>2</v>
      </c>
      <c r="AI303">
        <v>50448061</v>
      </c>
      <c r="AJ303">
        <v>313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ROW(Source!A212)</f>
        <v>212</v>
      </c>
      <c r="B304">
        <v>50448068</v>
      </c>
      <c r="C304">
        <v>50448058</v>
      </c>
      <c r="D304">
        <v>46136427</v>
      </c>
      <c r="E304">
        <v>1</v>
      </c>
      <c r="F304">
        <v>1</v>
      </c>
      <c r="G304">
        <v>30570983</v>
      </c>
      <c r="H304">
        <v>3</v>
      </c>
      <c r="I304" t="s">
        <v>781</v>
      </c>
      <c r="J304" t="s">
        <v>782</v>
      </c>
      <c r="K304" t="s">
        <v>783</v>
      </c>
      <c r="L304">
        <v>1348</v>
      </c>
      <c r="N304">
        <v>1009</v>
      </c>
      <c r="O304" t="s">
        <v>70</v>
      </c>
      <c r="P304" t="s">
        <v>70</v>
      </c>
      <c r="Q304">
        <v>1000</v>
      </c>
      <c r="X304">
        <v>2E-3</v>
      </c>
      <c r="Y304">
        <v>14325.7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2E-3</v>
      </c>
      <c r="AH304">
        <v>2</v>
      </c>
      <c r="AI304">
        <v>50448062</v>
      </c>
      <c r="AJ304">
        <v>315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ROW(Source!A212)</f>
        <v>212</v>
      </c>
      <c r="B305">
        <v>50448069</v>
      </c>
      <c r="C305">
        <v>50448058</v>
      </c>
      <c r="D305">
        <v>31114102</v>
      </c>
      <c r="E305">
        <v>1</v>
      </c>
      <c r="F305">
        <v>1</v>
      </c>
      <c r="G305">
        <v>30570983</v>
      </c>
      <c r="H305">
        <v>3</v>
      </c>
      <c r="I305" t="s">
        <v>784</v>
      </c>
      <c r="J305" t="s">
        <v>785</v>
      </c>
      <c r="K305" t="s">
        <v>786</v>
      </c>
      <c r="L305">
        <v>1346</v>
      </c>
      <c r="N305">
        <v>1009</v>
      </c>
      <c r="O305" t="s">
        <v>326</v>
      </c>
      <c r="P305" t="s">
        <v>326</v>
      </c>
      <c r="Q305">
        <v>1</v>
      </c>
      <c r="X305">
        <v>4.33</v>
      </c>
      <c r="Y305">
        <v>93.3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4.33</v>
      </c>
      <c r="AH305">
        <v>2</v>
      </c>
      <c r="AI305">
        <v>50448063</v>
      </c>
      <c r="AJ305">
        <v>316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ROW(Source!A212)</f>
        <v>212</v>
      </c>
      <c r="B306">
        <v>50448070</v>
      </c>
      <c r="C306">
        <v>50448058</v>
      </c>
      <c r="D306">
        <v>40410926</v>
      </c>
      <c r="E306">
        <v>30570983</v>
      </c>
      <c r="F306">
        <v>1</v>
      </c>
      <c r="G306">
        <v>30570983</v>
      </c>
      <c r="H306">
        <v>3</v>
      </c>
      <c r="I306" t="s">
        <v>994</v>
      </c>
      <c r="J306" t="s">
        <v>3</v>
      </c>
      <c r="K306" t="s">
        <v>995</v>
      </c>
      <c r="L306">
        <v>1346</v>
      </c>
      <c r="N306">
        <v>1009</v>
      </c>
      <c r="O306" t="s">
        <v>326</v>
      </c>
      <c r="P306" t="s">
        <v>326</v>
      </c>
      <c r="Q306">
        <v>1</v>
      </c>
      <c r="X306">
        <v>13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3</v>
      </c>
      <c r="AG306">
        <v>13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ROW(Source!A215)</f>
        <v>215</v>
      </c>
      <c r="B307">
        <v>50449049</v>
      </c>
      <c r="C307">
        <v>50449048</v>
      </c>
      <c r="D307">
        <v>45909883</v>
      </c>
      <c r="E307">
        <v>30570983</v>
      </c>
      <c r="F307">
        <v>1</v>
      </c>
      <c r="G307">
        <v>30570983</v>
      </c>
      <c r="H307">
        <v>1</v>
      </c>
      <c r="I307" t="s">
        <v>605</v>
      </c>
      <c r="J307" t="s">
        <v>3</v>
      </c>
      <c r="K307" t="s">
        <v>606</v>
      </c>
      <c r="L307">
        <v>1191</v>
      </c>
      <c r="N307">
        <v>1013</v>
      </c>
      <c r="O307" t="s">
        <v>607</v>
      </c>
      <c r="P307" t="s">
        <v>607</v>
      </c>
      <c r="Q307">
        <v>1</v>
      </c>
      <c r="X307">
        <v>128.63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1</v>
      </c>
      <c r="AF307" t="s">
        <v>3</v>
      </c>
      <c r="AG307">
        <v>128.63</v>
      </c>
      <c r="AH307">
        <v>2</v>
      </c>
      <c r="AI307">
        <v>50449049</v>
      </c>
      <c r="AJ307">
        <v>317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ROW(Source!A215)</f>
        <v>215</v>
      </c>
      <c r="B308">
        <v>50449050</v>
      </c>
      <c r="C308">
        <v>50449048</v>
      </c>
      <c r="D308">
        <v>46170648</v>
      </c>
      <c r="E308">
        <v>1</v>
      </c>
      <c r="F308">
        <v>1</v>
      </c>
      <c r="G308">
        <v>30570983</v>
      </c>
      <c r="H308">
        <v>2</v>
      </c>
      <c r="I308" t="s">
        <v>787</v>
      </c>
      <c r="J308" t="s">
        <v>788</v>
      </c>
      <c r="K308" t="s">
        <v>789</v>
      </c>
      <c r="L308">
        <v>1368</v>
      </c>
      <c r="N308">
        <v>1011</v>
      </c>
      <c r="O308" t="s">
        <v>611</v>
      </c>
      <c r="P308" t="s">
        <v>611</v>
      </c>
      <c r="Q308">
        <v>1</v>
      </c>
      <c r="X308">
        <v>34.200000000000003</v>
      </c>
      <c r="Y308">
        <v>0</v>
      </c>
      <c r="Z308">
        <v>2.44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34.200000000000003</v>
      </c>
      <c r="AH308">
        <v>2</v>
      </c>
      <c r="AI308">
        <v>50449050</v>
      </c>
      <c r="AJ308">
        <v>318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ROW(Source!A215)</f>
        <v>215</v>
      </c>
      <c r="B309">
        <v>50449051</v>
      </c>
      <c r="C309">
        <v>50449048</v>
      </c>
      <c r="D309">
        <v>46170867</v>
      </c>
      <c r="E309">
        <v>1</v>
      </c>
      <c r="F309">
        <v>1</v>
      </c>
      <c r="G309">
        <v>30570983</v>
      </c>
      <c r="H309">
        <v>2</v>
      </c>
      <c r="I309" t="s">
        <v>644</v>
      </c>
      <c r="J309" t="s">
        <v>645</v>
      </c>
      <c r="K309" t="s">
        <v>646</v>
      </c>
      <c r="L309">
        <v>1368</v>
      </c>
      <c r="N309">
        <v>1011</v>
      </c>
      <c r="O309" t="s">
        <v>611</v>
      </c>
      <c r="P309" t="s">
        <v>611</v>
      </c>
      <c r="Q309">
        <v>1</v>
      </c>
      <c r="X309">
        <v>0.57999999999999996</v>
      </c>
      <c r="Y309">
        <v>0</v>
      </c>
      <c r="Z309">
        <v>83.1</v>
      </c>
      <c r="AA309">
        <v>12.62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0.57999999999999996</v>
      </c>
      <c r="AH309">
        <v>2</v>
      </c>
      <c r="AI309">
        <v>50449051</v>
      </c>
      <c r="AJ309">
        <v>319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ROW(Source!A215)</f>
        <v>215</v>
      </c>
      <c r="B310">
        <v>50449052</v>
      </c>
      <c r="C310">
        <v>50449048</v>
      </c>
      <c r="D310">
        <v>46170977</v>
      </c>
      <c r="E310">
        <v>1</v>
      </c>
      <c r="F310">
        <v>1</v>
      </c>
      <c r="G310">
        <v>30570983</v>
      </c>
      <c r="H310">
        <v>2</v>
      </c>
      <c r="I310" t="s">
        <v>790</v>
      </c>
      <c r="J310" t="s">
        <v>791</v>
      </c>
      <c r="K310" t="s">
        <v>792</v>
      </c>
      <c r="L310">
        <v>1368</v>
      </c>
      <c r="N310">
        <v>1011</v>
      </c>
      <c r="O310" t="s">
        <v>611</v>
      </c>
      <c r="P310" t="s">
        <v>611</v>
      </c>
      <c r="Q310">
        <v>1</v>
      </c>
      <c r="X310">
        <v>3.99</v>
      </c>
      <c r="Y310">
        <v>0</v>
      </c>
      <c r="Z310">
        <v>0.8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3.99</v>
      </c>
      <c r="AH310">
        <v>2</v>
      </c>
      <c r="AI310">
        <v>50449052</v>
      </c>
      <c r="AJ310">
        <v>320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ROW(Source!A215)</f>
        <v>215</v>
      </c>
      <c r="B311">
        <v>50449053</v>
      </c>
      <c r="C311">
        <v>50449048</v>
      </c>
      <c r="D311">
        <v>46170297</v>
      </c>
      <c r="E311">
        <v>1</v>
      </c>
      <c r="F311">
        <v>1</v>
      </c>
      <c r="G311">
        <v>30570983</v>
      </c>
      <c r="H311">
        <v>2</v>
      </c>
      <c r="I311" t="s">
        <v>650</v>
      </c>
      <c r="J311" t="s">
        <v>651</v>
      </c>
      <c r="K311" t="s">
        <v>652</v>
      </c>
      <c r="L311">
        <v>1368</v>
      </c>
      <c r="N311">
        <v>1011</v>
      </c>
      <c r="O311" t="s">
        <v>611</v>
      </c>
      <c r="P311" t="s">
        <v>611</v>
      </c>
      <c r="Q311">
        <v>1</v>
      </c>
      <c r="X311">
        <v>3.46</v>
      </c>
      <c r="Y311">
        <v>0</v>
      </c>
      <c r="Z311">
        <v>3.18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3.46</v>
      </c>
      <c r="AH311">
        <v>2</v>
      </c>
      <c r="AI311">
        <v>50449053</v>
      </c>
      <c r="AJ311">
        <v>321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ROW(Source!A215)</f>
        <v>215</v>
      </c>
      <c r="B312">
        <v>50449054</v>
      </c>
      <c r="C312">
        <v>50449048</v>
      </c>
      <c r="D312">
        <v>31110602</v>
      </c>
      <c r="E312">
        <v>1</v>
      </c>
      <c r="F312">
        <v>1</v>
      </c>
      <c r="G312">
        <v>30570983</v>
      </c>
      <c r="H312">
        <v>3</v>
      </c>
      <c r="I312" t="s">
        <v>745</v>
      </c>
      <c r="J312" t="s">
        <v>746</v>
      </c>
      <c r="K312" t="s">
        <v>747</v>
      </c>
      <c r="L312">
        <v>1346</v>
      </c>
      <c r="N312">
        <v>1009</v>
      </c>
      <c r="O312" t="s">
        <v>326</v>
      </c>
      <c r="P312" t="s">
        <v>326</v>
      </c>
      <c r="Q312">
        <v>1</v>
      </c>
      <c r="X312">
        <v>10</v>
      </c>
      <c r="Y312">
        <v>1.61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10</v>
      </c>
      <c r="AH312">
        <v>2</v>
      </c>
      <c r="AI312">
        <v>50449054</v>
      </c>
      <c r="AJ312">
        <v>322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ROW(Source!A215)</f>
        <v>215</v>
      </c>
      <c r="B313">
        <v>50449055</v>
      </c>
      <c r="C313">
        <v>50449048</v>
      </c>
      <c r="D313">
        <v>46136049</v>
      </c>
      <c r="E313">
        <v>1</v>
      </c>
      <c r="F313">
        <v>1</v>
      </c>
      <c r="G313">
        <v>30570983</v>
      </c>
      <c r="H313">
        <v>3</v>
      </c>
      <c r="I313" t="s">
        <v>316</v>
      </c>
      <c r="J313" t="s">
        <v>318</v>
      </c>
      <c r="K313" t="s">
        <v>317</v>
      </c>
      <c r="L313">
        <v>1348</v>
      </c>
      <c r="N313">
        <v>1009</v>
      </c>
      <c r="O313" t="s">
        <v>70</v>
      </c>
      <c r="P313" t="s">
        <v>70</v>
      </c>
      <c r="Q313">
        <v>1000</v>
      </c>
      <c r="X313">
        <v>2.8000000000000001E-2</v>
      </c>
      <c r="Y313">
        <v>18660.61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2.8000000000000001E-2</v>
      </c>
      <c r="AH313">
        <v>2</v>
      </c>
      <c r="AI313">
        <v>50449055</v>
      </c>
      <c r="AJ313">
        <v>323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ROW(Source!A215)</f>
        <v>215</v>
      </c>
      <c r="B314">
        <v>50449056</v>
      </c>
      <c r="C314">
        <v>50449048</v>
      </c>
      <c r="D314">
        <v>46136346</v>
      </c>
      <c r="E314">
        <v>1</v>
      </c>
      <c r="F314">
        <v>1</v>
      </c>
      <c r="G314">
        <v>30570983</v>
      </c>
      <c r="H314">
        <v>3</v>
      </c>
      <c r="I314" t="s">
        <v>793</v>
      </c>
      <c r="J314" t="s">
        <v>794</v>
      </c>
      <c r="K314" t="s">
        <v>795</v>
      </c>
      <c r="L314">
        <v>1327</v>
      </c>
      <c r="N314">
        <v>1005</v>
      </c>
      <c r="O314" t="s">
        <v>227</v>
      </c>
      <c r="P314" t="s">
        <v>227</v>
      </c>
      <c r="Q314">
        <v>1</v>
      </c>
      <c r="X314">
        <v>240</v>
      </c>
      <c r="Y314">
        <v>3.66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240</v>
      </c>
      <c r="AH314">
        <v>2</v>
      </c>
      <c r="AI314">
        <v>50449056</v>
      </c>
      <c r="AJ314">
        <v>325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ROW(Source!A215)</f>
        <v>215</v>
      </c>
      <c r="B315">
        <v>50449057</v>
      </c>
      <c r="C315">
        <v>50449048</v>
      </c>
      <c r="D315">
        <v>46136429</v>
      </c>
      <c r="E315">
        <v>1</v>
      </c>
      <c r="F315">
        <v>1</v>
      </c>
      <c r="G315">
        <v>30570983</v>
      </c>
      <c r="H315">
        <v>3</v>
      </c>
      <c r="I315" t="s">
        <v>796</v>
      </c>
      <c r="J315" t="s">
        <v>797</v>
      </c>
      <c r="K315" t="s">
        <v>798</v>
      </c>
      <c r="L315">
        <v>1348</v>
      </c>
      <c r="N315">
        <v>1009</v>
      </c>
      <c r="O315" t="s">
        <v>70</v>
      </c>
      <c r="P315" t="s">
        <v>70</v>
      </c>
      <c r="Q315">
        <v>1000</v>
      </c>
      <c r="X315">
        <v>1.2999999999999999E-2</v>
      </c>
      <c r="Y315">
        <v>13609.41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1.2999999999999999E-2</v>
      </c>
      <c r="AH315">
        <v>2</v>
      </c>
      <c r="AI315">
        <v>50449057</v>
      </c>
      <c r="AJ315">
        <v>326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ROW(Source!A215)</f>
        <v>215</v>
      </c>
      <c r="B316">
        <v>50449058</v>
      </c>
      <c r="C316">
        <v>50449048</v>
      </c>
      <c r="D316">
        <v>31111375</v>
      </c>
      <c r="E316">
        <v>1</v>
      </c>
      <c r="F316">
        <v>1</v>
      </c>
      <c r="G316">
        <v>30570983</v>
      </c>
      <c r="H316">
        <v>3</v>
      </c>
      <c r="I316" t="s">
        <v>799</v>
      </c>
      <c r="J316" t="s">
        <v>800</v>
      </c>
      <c r="K316" t="s">
        <v>801</v>
      </c>
      <c r="L316">
        <v>1348</v>
      </c>
      <c r="N316">
        <v>1009</v>
      </c>
      <c r="O316" t="s">
        <v>70</v>
      </c>
      <c r="P316" t="s">
        <v>70</v>
      </c>
      <c r="Q316">
        <v>1000</v>
      </c>
      <c r="X316">
        <v>3.6999999999999998E-2</v>
      </c>
      <c r="Y316">
        <v>12534.98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3.6999999999999998E-2</v>
      </c>
      <c r="AH316">
        <v>2</v>
      </c>
      <c r="AI316">
        <v>50449058</v>
      </c>
      <c r="AJ316">
        <v>327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ROW(Source!A215)</f>
        <v>215</v>
      </c>
      <c r="B317">
        <v>50449059</v>
      </c>
      <c r="C317">
        <v>50449048</v>
      </c>
      <c r="D317">
        <v>40411114</v>
      </c>
      <c r="E317">
        <v>30570983</v>
      </c>
      <c r="F317">
        <v>1</v>
      </c>
      <c r="G317">
        <v>30570983</v>
      </c>
      <c r="H317">
        <v>3</v>
      </c>
      <c r="I317" t="s">
        <v>996</v>
      </c>
      <c r="J317" t="s">
        <v>3</v>
      </c>
      <c r="K317" t="s">
        <v>997</v>
      </c>
      <c r="L317">
        <v>1348</v>
      </c>
      <c r="N317">
        <v>1009</v>
      </c>
      <c r="O317" t="s">
        <v>70</v>
      </c>
      <c r="P317" t="s">
        <v>70</v>
      </c>
      <c r="Q317">
        <v>1000</v>
      </c>
      <c r="X317">
        <v>0.22500000000000001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 t="s">
        <v>3</v>
      </c>
      <c r="AG317">
        <v>0.22500000000000001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ROW(Source!A216)</f>
        <v>216</v>
      </c>
      <c r="B318">
        <v>50449049</v>
      </c>
      <c r="C318">
        <v>50449048</v>
      </c>
      <c r="D318">
        <v>45909883</v>
      </c>
      <c r="E318">
        <v>30570983</v>
      </c>
      <c r="F318">
        <v>1</v>
      </c>
      <c r="G318">
        <v>30570983</v>
      </c>
      <c r="H318">
        <v>1</v>
      </c>
      <c r="I318" t="s">
        <v>605</v>
      </c>
      <c r="J318" t="s">
        <v>3</v>
      </c>
      <c r="K318" t="s">
        <v>606</v>
      </c>
      <c r="L318">
        <v>1191</v>
      </c>
      <c r="N318">
        <v>1013</v>
      </c>
      <c r="O318" t="s">
        <v>607</v>
      </c>
      <c r="P318" t="s">
        <v>607</v>
      </c>
      <c r="Q318">
        <v>1</v>
      </c>
      <c r="X318">
        <v>128.63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1</v>
      </c>
      <c r="AF318" t="s">
        <v>3</v>
      </c>
      <c r="AG318">
        <v>128.63</v>
      </c>
      <c r="AH318">
        <v>2</v>
      </c>
      <c r="AI318">
        <v>50449049</v>
      </c>
      <c r="AJ318">
        <v>328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ROW(Source!A216)</f>
        <v>216</v>
      </c>
      <c r="B319">
        <v>50449050</v>
      </c>
      <c r="C319">
        <v>50449048</v>
      </c>
      <c r="D319">
        <v>46170648</v>
      </c>
      <c r="E319">
        <v>1</v>
      </c>
      <c r="F319">
        <v>1</v>
      </c>
      <c r="G319">
        <v>30570983</v>
      </c>
      <c r="H319">
        <v>2</v>
      </c>
      <c r="I319" t="s">
        <v>787</v>
      </c>
      <c r="J319" t="s">
        <v>788</v>
      </c>
      <c r="K319" t="s">
        <v>789</v>
      </c>
      <c r="L319">
        <v>1368</v>
      </c>
      <c r="N319">
        <v>1011</v>
      </c>
      <c r="O319" t="s">
        <v>611</v>
      </c>
      <c r="P319" t="s">
        <v>611</v>
      </c>
      <c r="Q319">
        <v>1</v>
      </c>
      <c r="X319">
        <v>34.200000000000003</v>
      </c>
      <c r="Y319">
        <v>0</v>
      </c>
      <c r="Z319">
        <v>2.44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34.200000000000003</v>
      </c>
      <c r="AH319">
        <v>2</v>
      </c>
      <c r="AI319">
        <v>50449050</v>
      </c>
      <c r="AJ319">
        <v>329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ROW(Source!A216)</f>
        <v>216</v>
      </c>
      <c r="B320">
        <v>50449051</v>
      </c>
      <c r="C320">
        <v>50449048</v>
      </c>
      <c r="D320">
        <v>46170867</v>
      </c>
      <c r="E320">
        <v>1</v>
      </c>
      <c r="F320">
        <v>1</v>
      </c>
      <c r="G320">
        <v>30570983</v>
      </c>
      <c r="H320">
        <v>2</v>
      </c>
      <c r="I320" t="s">
        <v>644</v>
      </c>
      <c r="J320" t="s">
        <v>645</v>
      </c>
      <c r="K320" t="s">
        <v>646</v>
      </c>
      <c r="L320">
        <v>1368</v>
      </c>
      <c r="N320">
        <v>1011</v>
      </c>
      <c r="O320" t="s">
        <v>611</v>
      </c>
      <c r="P320" t="s">
        <v>611</v>
      </c>
      <c r="Q320">
        <v>1</v>
      </c>
      <c r="X320">
        <v>0.57999999999999996</v>
      </c>
      <c r="Y320">
        <v>0</v>
      </c>
      <c r="Z320">
        <v>83.1</v>
      </c>
      <c r="AA320">
        <v>12.62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0.57999999999999996</v>
      </c>
      <c r="AH320">
        <v>2</v>
      </c>
      <c r="AI320">
        <v>50449051</v>
      </c>
      <c r="AJ320">
        <v>330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ROW(Source!A216)</f>
        <v>216</v>
      </c>
      <c r="B321">
        <v>50449052</v>
      </c>
      <c r="C321">
        <v>50449048</v>
      </c>
      <c r="D321">
        <v>46170977</v>
      </c>
      <c r="E321">
        <v>1</v>
      </c>
      <c r="F321">
        <v>1</v>
      </c>
      <c r="G321">
        <v>30570983</v>
      </c>
      <c r="H321">
        <v>2</v>
      </c>
      <c r="I321" t="s">
        <v>790</v>
      </c>
      <c r="J321" t="s">
        <v>791</v>
      </c>
      <c r="K321" t="s">
        <v>792</v>
      </c>
      <c r="L321">
        <v>1368</v>
      </c>
      <c r="N321">
        <v>1011</v>
      </c>
      <c r="O321" t="s">
        <v>611</v>
      </c>
      <c r="P321" t="s">
        <v>611</v>
      </c>
      <c r="Q321">
        <v>1</v>
      </c>
      <c r="X321">
        <v>3.99</v>
      </c>
      <c r="Y321">
        <v>0</v>
      </c>
      <c r="Z321">
        <v>0.8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3.99</v>
      </c>
      <c r="AH321">
        <v>2</v>
      </c>
      <c r="AI321">
        <v>50449052</v>
      </c>
      <c r="AJ321">
        <v>331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ROW(Source!A216)</f>
        <v>216</v>
      </c>
      <c r="B322">
        <v>50449053</v>
      </c>
      <c r="C322">
        <v>50449048</v>
      </c>
      <c r="D322">
        <v>46170297</v>
      </c>
      <c r="E322">
        <v>1</v>
      </c>
      <c r="F322">
        <v>1</v>
      </c>
      <c r="G322">
        <v>30570983</v>
      </c>
      <c r="H322">
        <v>2</v>
      </c>
      <c r="I322" t="s">
        <v>650</v>
      </c>
      <c r="J322" t="s">
        <v>651</v>
      </c>
      <c r="K322" t="s">
        <v>652</v>
      </c>
      <c r="L322">
        <v>1368</v>
      </c>
      <c r="N322">
        <v>1011</v>
      </c>
      <c r="O322" t="s">
        <v>611</v>
      </c>
      <c r="P322" t="s">
        <v>611</v>
      </c>
      <c r="Q322">
        <v>1</v>
      </c>
      <c r="X322">
        <v>3.46</v>
      </c>
      <c r="Y322">
        <v>0</v>
      </c>
      <c r="Z322">
        <v>3.18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3.46</v>
      </c>
      <c r="AH322">
        <v>2</v>
      </c>
      <c r="AI322">
        <v>50449053</v>
      </c>
      <c r="AJ322">
        <v>332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ROW(Source!A216)</f>
        <v>216</v>
      </c>
      <c r="B323">
        <v>50449054</v>
      </c>
      <c r="C323">
        <v>50449048</v>
      </c>
      <c r="D323">
        <v>31110602</v>
      </c>
      <c r="E323">
        <v>1</v>
      </c>
      <c r="F323">
        <v>1</v>
      </c>
      <c r="G323">
        <v>30570983</v>
      </c>
      <c r="H323">
        <v>3</v>
      </c>
      <c r="I323" t="s">
        <v>745</v>
      </c>
      <c r="J323" t="s">
        <v>746</v>
      </c>
      <c r="K323" t="s">
        <v>747</v>
      </c>
      <c r="L323">
        <v>1346</v>
      </c>
      <c r="N323">
        <v>1009</v>
      </c>
      <c r="O323" t="s">
        <v>326</v>
      </c>
      <c r="P323" t="s">
        <v>326</v>
      </c>
      <c r="Q323">
        <v>1</v>
      </c>
      <c r="X323">
        <v>10</v>
      </c>
      <c r="Y323">
        <v>1.61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10</v>
      </c>
      <c r="AH323">
        <v>2</v>
      </c>
      <c r="AI323">
        <v>50449054</v>
      </c>
      <c r="AJ323">
        <v>333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ROW(Source!A216)</f>
        <v>216</v>
      </c>
      <c r="B324">
        <v>50449055</v>
      </c>
      <c r="C324">
        <v>50449048</v>
      </c>
      <c r="D324">
        <v>46136049</v>
      </c>
      <c r="E324">
        <v>1</v>
      </c>
      <c r="F324">
        <v>1</v>
      </c>
      <c r="G324">
        <v>30570983</v>
      </c>
      <c r="H324">
        <v>3</v>
      </c>
      <c r="I324" t="s">
        <v>316</v>
      </c>
      <c r="J324" t="s">
        <v>318</v>
      </c>
      <c r="K324" t="s">
        <v>317</v>
      </c>
      <c r="L324">
        <v>1348</v>
      </c>
      <c r="N324">
        <v>1009</v>
      </c>
      <c r="O324" t="s">
        <v>70</v>
      </c>
      <c r="P324" t="s">
        <v>70</v>
      </c>
      <c r="Q324">
        <v>1000</v>
      </c>
      <c r="X324">
        <v>2.8000000000000001E-2</v>
      </c>
      <c r="Y324">
        <v>18660.61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2.8000000000000001E-2</v>
      </c>
      <c r="AH324">
        <v>2</v>
      </c>
      <c r="AI324">
        <v>50449055</v>
      </c>
      <c r="AJ324">
        <v>334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ROW(Source!A216)</f>
        <v>216</v>
      </c>
      <c r="B325">
        <v>50449056</v>
      </c>
      <c r="C325">
        <v>50449048</v>
      </c>
      <c r="D325">
        <v>46136346</v>
      </c>
      <c r="E325">
        <v>1</v>
      </c>
      <c r="F325">
        <v>1</v>
      </c>
      <c r="G325">
        <v>30570983</v>
      </c>
      <c r="H325">
        <v>3</v>
      </c>
      <c r="I325" t="s">
        <v>793</v>
      </c>
      <c r="J325" t="s">
        <v>794</v>
      </c>
      <c r="K325" t="s">
        <v>795</v>
      </c>
      <c r="L325">
        <v>1327</v>
      </c>
      <c r="N325">
        <v>1005</v>
      </c>
      <c r="O325" t="s">
        <v>227</v>
      </c>
      <c r="P325" t="s">
        <v>227</v>
      </c>
      <c r="Q325">
        <v>1</v>
      </c>
      <c r="X325">
        <v>240</v>
      </c>
      <c r="Y325">
        <v>3.66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240</v>
      </c>
      <c r="AH325">
        <v>2</v>
      </c>
      <c r="AI325">
        <v>50449056</v>
      </c>
      <c r="AJ325">
        <v>336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ROW(Source!A216)</f>
        <v>216</v>
      </c>
      <c r="B326">
        <v>50449057</v>
      </c>
      <c r="C326">
        <v>50449048</v>
      </c>
      <c r="D326">
        <v>46136429</v>
      </c>
      <c r="E326">
        <v>1</v>
      </c>
      <c r="F326">
        <v>1</v>
      </c>
      <c r="G326">
        <v>30570983</v>
      </c>
      <c r="H326">
        <v>3</v>
      </c>
      <c r="I326" t="s">
        <v>796</v>
      </c>
      <c r="J326" t="s">
        <v>797</v>
      </c>
      <c r="K326" t="s">
        <v>798</v>
      </c>
      <c r="L326">
        <v>1348</v>
      </c>
      <c r="N326">
        <v>1009</v>
      </c>
      <c r="O326" t="s">
        <v>70</v>
      </c>
      <c r="P326" t="s">
        <v>70</v>
      </c>
      <c r="Q326">
        <v>1000</v>
      </c>
      <c r="X326">
        <v>1.2999999999999999E-2</v>
      </c>
      <c r="Y326">
        <v>13609.41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1.2999999999999999E-2</v>
      </c>
      <c r="AH326">
        <v>2</v>
      </c>
      <c r="AI326">
        <v>50449057</v>
      </c>
      <c r="AJ326">
        <v>337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ROW(Source!A216)</f>
        <v>216</v>
      </c>
      <c r="B327">
        <v>50449058</v>
      </c>
      <c r="C327">
        <v>50449048</v>
      </c>
      <c r="D327">
        <v>31111375</v>
      </c>
      <c r="E327">
        <v>1</v>
      </c>
      <c r="F327">
        <v>1</v>
      </c>
      <c r="G327">
        <v>30570983</v>
      </c>
      <c r="H327">
        <v>3</v>
      </c>
      <c r="I327" t="s">
        <v>799</v>
      </c>
      <c r="J327" t="s">
        <v>800</v>
      </c>
      <c r="K327" t="s">
        <v>801</v>
      </c>
      <c r="L327">
        <v>1348</v>
      </c>
      <c r="N327">
        <v>1009</v>
      </c>
      <c r="O327" t="s">
        <v>70</v>
      </c>
      <c r="P327" t="s">
        <v>70</v>
      </c>
      <c r="Q327">
        <v>1000</v>
      </c>
      <c r="X327">
        <v>3.6999999999999998E-2</v>
      </c>
      <c r="Y327">
        <v>12534.98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3.6999999999999998E-2</v>
      </c>
      <c r="AH327">
        <v>2</v>
      </c>
      <c r="AI327">
        <v>50449058</v>
      </c>
      <c r="AJ327">
        <v>338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ROW(Source!A216)</f>
        <v>216</v>
      </c>
      <c r="B328">
        <v>50449059</v>
      </c>
      <c r="C328">
        <v>50449048</v>
      </c>
      <c r="D328">
        <v>40411114</v>
      </c>
      <c r="E328">
        <v>30570983</v>
      </c>
      <c r="F328">
        <v>1</v>
      </c>
      <c r="G328">
        <v>30570983</v>
      </c>
      <c r="H328">
        <v>3</v>
      </c>
      <c r="I328" t="s">
        <v>996</v>
      </c>
      <c r="J328" t="s">
        <v>3</v>
      </c>
      <c r="K328" t="s">
        <v>997</v>
      </c>
      <c r="L328">
        <v>1348</v>
      </c>
      <c r="N328">
        <v>1009</v>
      </c>
      <c r="O328" t="s">
        <v>70</v>
      </c>
      <c r="P328" t="s">
        <v>70</v>
      </c>
      <c r="Q328">
        <v>1000</v>
      </c>
      <c r="X328">
        <v>0.22500000000000001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 t="s">
        <v>3</v>
      </c>
      <c r="AG328">
        <v>0.22500000000000001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ROW(Source!A219)</f>
        <v>219</v>
      </c>
      <c r="B329">
        <v>50448082</v>
      </c>
      <c r="C329">
        <v>50448072</v>
      </c>
      <c r="D329">
        <v>40404405</v>
      </c>
      <c r="E329">
        <v>30570983</v>
      </c>
      <c r="F329">
        <v>1</v>
      </c>
      <c r="G329">
        <v>30570983</v>
      </c>
      <c r="H329">
        <v>1</v>
      </c>
      <c r="I329" t="s">
        <v>605</v>
      </c>
      <c r="J329" t="s">
        <v>3</v>
      </c>
      <c r="K329" t="s">
        <v>606</v>
      </c>
      <c r="L329">
        <v>1191</v>
      </c>
      <c r="N329">
        <v>1013</v>
      </c>
      <c r="O329" t="s">
        <v>607</v>
      </c>
      <c r="P329" t="s">
        <v>607</v>
      </c>
      <c r="Q329">
        <v>1</v>
      </c>
      <c r="X329">
        <v>31.7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40</v>
      </c>
      <c r="AG329">
        <v>34.870000000000005</v>
      </c>
      <c r="AH329">
        <v>2</v>
      </c>
      <c r="AI329">
        <v>50448073</v>
      </c>
      <c r="AJ329">
        <v>339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ROW(Source!A219)</f>
        <v>219</v>
      </c>
      <c r="B330">
        <v>50448083</v>
      </c>
      <c r="C330">
        <v>50448072</v>
      </c>
      <c r="D330">
        <v>46170627</v>
      </c>
      <c r="E330">
        <v>1</v>
      </c>
      <c r="F330">
        <v>1</v>
      </c>
      <c r="G330">
        <v>30570983</v>
      </c>
      <c r="H330">
        <v>2</v>
      </c>
      <c r="I330" t="s">
        <v>802</v>
      </c>
      <c r="J330" t="s">
        <v>803</v>
      </c>
      <c r="K330" t="s">
        <v>804</v>
      </c>
      <c r="L330">
        <v>1368</v>
      </c>
      <c r="N330">
        <v>1011</v>
      </c>
      <c r="O330" t="s">
        <v>611</v>
      </c>
      <c r="P330" t="s">
        <v>611</v>
      </c>
      <c r="Q330">
        <v>1</v>
      </c>
      <c r="X330">
        <v>0.02</v>
      </c>
      <c r="Y330">
        <v>0</v>
      </c>
      <c r="Z330">
        <v>1.29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40</v>
      </c>
      <c r="AG330">
        <v>2.2000000000000002E-2</v>
      </c>
      <c r="AH330">
        <v>2</v>
      </c>
      <c r="AI330">
        <v>50448074</v>
      </c>
      <c r="AJ330">
        <v>340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ROW(Source!A219)</f>
        <v>219</v>
      </c>
      <c r="B331">
        <v>50448084</v>
      </c>
      <c r="C331">
        <v>50448072</v>
      </c>
      <c r="D331">
        <v>46170977</v>
      </c>
      <c r="E331">
        <v>1</v>
      </c>
      <c r="F331">
        <v>1</v>
      </c>
      <c r="G331">
        <v>30570983</v>
      </c>
      <c r="H331">
        <v>2</v>
      </c>
      <c r="I331" t="s">
        <v>790</v>
      </c>
      <c r="J331" t="s">
        <v>791</v>
      </c>
      <c r="K331" t="s">
        <v>792</v>
      </c>
      <c r="L331">
        <v>1368</v>
      </c>
      <c r="N331">
        <v>1011</v>
      </c>
      <c r="O331" t="s">
        <v>611</v>
      </c>
      <c r="P331" t="s">
        <v>611</v>
      </c>
      <c r="Q331">
        <v>1</v>
      </c>
      <c r="X331">
        <v>2.41</v>
      </c>
      <c r="Y331">
        <v>0</v>
      </c>
      <c r="Z331">
        <v>0.8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40</v>
      </c>
      <c r="AG331">
        <v>2.6510000000000002</v>
      </c>
      <c r="AH331">
        <v>2</v>
      </c>
      <c r="AI331">
        <v>50448075</v>
      </c>
      <c r="AJ331">
        <v>341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ROW(Source!A219)</f>
        <v>219</v>
      </c>
      <c r="B332">
        <v>50448085</v>
      </c>
      <c r="C332">
        <v>50448072</v>
      </c>
      <c r="D332">
        <v>31135548</v>
      </c>
      <c r="E332">
        <v>1</v>
      </c>
      <c r="F332">
        <v>1</v>
      </c>
      <c r="G332">
        <v>30570983</v>
      </c>
      <c r="H332">
        <v>2</v>
      </c>
      <c r="I332" t="s">
        <v>805</v>
      </c>
      <c r="J332" t="s">
        <v>806</v>
      </c>
      <c r="K332" t="s">
        <v>807</v>
      </c>
      <c r="L332">
        <v>1367</v>
      </c>
      <c r="N332">
        <v>1011</v>
      </c>
      <c r="O332" t="s">
        <v>808</v>
      </c>
      <c r="P332" t="s">
        <v>808</v>
      </c>
      <c r="Q332">
        <v>1</v>
      </c>
      <c r="X332">
        <v>0.16</v>
      </c>
      <c r="Y332">
        <v>0</v>
      </c>
      <c r="Z332">
        <v>2.58</v>
      </c>
      <c r="AA332">
        <v>0.04</v>
      </c>
      <c r="AB332">
        <v>0</v>
      </c>
      <c r="AC332">
        <v>0</v>
      </c>
      <c r="AD332">
        <v>1</v>
      </c>
      <c r="AE332">
        <v>0</v>
      </c>
      <c r="AF332" t="s">
        <v>40</v>
      </c>
      <c r="AG332">
        <v>0.17600000000000002</v>
      </c>
      <c r="AH332">
        <v>2</v>
      </c>
      <c r="AI332">
        <v>50448076</v>
      </c>
      <c r="AJ332">
        <v>342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ROW(Source!A219)</f>
        <v>219</v>
      </c>
      <c r="B333">
        <v>50448086</v>
      </c>
      <c r="C333">
        <v>50448072</v>
      </c>
      <c r="D333">
        <v>46170306</v>
      </c>
      <c r="E333">
        <v>1</v>
      </c>
      <c r="F333">
        <v>1</v>
      </c>
      <c r="G333">
        <v>30570983</v>
      </c>
      <c r="H333">
        <v>2</v>
      </c>
      <c r="I333" t="s">
        <v>809</v>
      </c>
      <c r="J333" t="s">
        <v>810</v>
      </c>
      <c r="K333" t="s">
        <v>811</v>
      </c>
      <c r="L333">
        <v>1368</v>
      </c>
      <c r="N333">
        <v>1011</v>
      </c>
      <c r="O333" t="s">
        <v>611</v>
      </c>
      <c r="P333" t="s">
        <v>611</v>
      </c>
      <c r="Q333">
        <v>1</v>
      </c>
      <c r="X333">
        <v>0.88</v>
      </c>
      <c r="Y333">
        <v>0</v>
      </c>
      <c r="Z333">
        <v>0.73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40</v>
      </c>
      <c r="AG333">
        <v>0.96800000000000008</v>
      </c>
      <c r="AH333">
        <v>2</v>
      </c>
      <c r="AI333">
        <v>50448077</v>
      </c>
      <c r="AJ333">
        <v>343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ROW(Source!A219)</f>
        <v>219</v>
      </c>
      <c r="B334">
        <v>50448087</v>
      </c>
      <c r="C334">
        <v>50448072</v>
      </c>
      <c r="D334">
        <v>40406154</v>
      </c>
      <c r="E334">
        <v>30570983</v>
      </c>
      <c r="F334">
        <v>1</v>
      </c>
      <c r="G334">
        <v>30570983</v>
      </c>
      <c r="H334">
        <v>2</v>
      </c>
      <c r="I334" t="s">
        <v>674</v>
      </c>
      <c r="J334" t="s">
        <v>3</v>
      </c>
      <c r="K334" t="s">
        <v>675</v>
      </c>
      <c r="L334">
        <v>1344</v>
      </c>
      <c r="N334">
        <v>1008</v>
      </c>
      <c r="O334" t="s">
        <v>676</v>
      </c>
      <c r="P334" t="s">
        <v>676</v>
      </c>
      <c r="Q334">
        <v>1</v>
      </c>
      <c r="X334">
        <v>63.61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40</v>
      </c>
      <c r="AG334">
        <v>69.971000000000004</v>
      </c>
      <c r="AH334">
        <v>2</v>
      </c>
      <c r="AI334">
        <v>50448078</v>
      </c>
      <c r="AJ334">
        <v>344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ROW(Source!A219)</f>
        <v>219</v>
      </c>
      <c r="B335">
        <v>50448088</v>
      </c>
      <c r="C335">
        <v>50448072</v>
      </c>
      <c r="D335">
        <v>46139585</v>
      </c>
      <c r="E335">
        <v>1</v>
      </c>
      <c r="F335">
        <v>1</v>
      </c>
      <c r="G335">
        <v>30570983</v>
      </c>
      <c r="H335">
        <v>3</v>
      </c>
      <c r="I335" t="s">
        <v>772</v>
      </c>
      <c r="J335" t="s">
        <v>812</v>
      </c>
      <c r="K335" t="s">
        <v>813</v>
      </c>
      <c r="L335">
        <v>1348</v>
      </c>
      <c r="N335">
        <v>1009</v>
      </c>
      <c r="O335" t="s">
        <v>70</v>
      </c>
      <c r="P335" t="s">
        <v>70</v>
      </c>
      <c r="Q335">
        <v>1000</v>
      </c>
      <c r="X335">
        <v>1.0999999999999999E-2</v>
      </c>
      <c r="Y335">
        <v>12654.07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1.0999999999999999E-2</v>
      </c>
      <c r="AH335">
        <v>2</v>
      </c>
      <c r="AI335">
        <v>50448079</v>
      </c>
      <c r="AJ335">
        <v>347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ROW(Source!A219)</f>
        <v>219</v>
      </c>
      <c r="B336">
        <v>50448089</v>
      </c>
      <c r="C336">
        <v>50448072</v>
      </c>
      <c r="D336">
        <v>40405672</v>
      </c>
      <c r="E336">
        <v>30570983</v>
      </c>
      <c r="F336">
        <v>1</v>
      </c>
      <c r="G336">
        <v>30570983</v>
      </c>
      <c r="H336">
        <v>3</v>
      </c>
      <c r="I336" t="s">
        <v>998</v>
      </c>
      <c r="J336" t="s">
        <v>3</v>
      </c>
      <c r="K336" t="s">
        <v>999</v>
      </c>
      <c r="L336">
        <v>1327</v>
      </c>
      <c r="N336">
        <v>1005</v>
      </c>
      <c r="O336" t="s">
        <v>227</v>
      </c>
      <c r="P336" t="s">
        <v>227</v>
      </c>
      <c r="Q336">
        <v>1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3</v>
      </c>
      <c r="AG336">
        <v>0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ROW(Source!A219)</f>
        <v>219</v>
      </c>
      <c r="B337">
        <v>50448090</v>
      </c>
      <c r="C337">
        <v>50448072</v>
      </c>
      <c r="D337">
        <v>40406100</v>
      </c>
      <c r="E337">
        <v>30570983</v>
      </c>
      <c r="F337">
        <v>1</v>
      </c>
      <c r="G337">
        <v>30570983</v>
      </c>
      <c r="H337">
        <v>3</v>
      </c>
      <c r="I337" t="s">
        <v>984</v>
      </c>
      <c r="J337" t="s">
        <v>3</v>
      </c>
      <c r="K337" t="s">
        <v>1000</v>
      </c>
      <c r="L337">
        <v>1348</v>
      </c>
      <c r="N337">
        <v>1009</v>
      </c>
      <c r="O337" t="s">
        <v>70</v>
      </c>
      <c r="P337" t="s">
        <v>70</v>
      </c>
      <c r="Q337">
        <v>1000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 t="s">
        <v>3</v>
      </c>
      <c r="AG337">
        <v>0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ROW(Source!A220)</f>
        <v>220</v>
      </c>
      <c r="B338">
        <v>50448082</v>
      </c>
      <c r="C338">
        <v>50448072</v>
      </c>
      <c r="D338">
        <v>40404405</v>
      </c>
      <c r="E338">
        <v>30570983</v>
      </c>
      <c r="F338">
        <v>1</v>
      </c>
      <c r="G338">
        <v>30570983</v>
      </c>
      <c r="H338">
        <v>1</v>
      </c>
      <c r="I338" t="s">
        <v>605</v>
      </c>
      <c r="J338" t="s">
        <v>3</v>
      </c>
      <c r="K338" t="s">
        <v>606</v>
      </c>
      <c r="L338">
        <v>1191</v>
      </c>
      <c r="N338">
        <v>1013</v>
      </c>
      <c r="O338" t="s">
        <v>607</v>
      </c>
      <c r="P338" t="s">
        <v>607</v>
      </c>
      <c r="Q338">
        <v>1</v>
      </c>
      <c r="X338">
        <v>31.7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1</v>
      </c>
      <c r="AF338" t="s">
        <v>40</v>
      </c>
      <c r="AG338">
        <v>34.870000000000005</v>
      </c>
      <c r="AH338">
        <v>2</v>
      </c>
      <c r="AI338">
        <v>50448073</v>
      </c>
      <c r="AJ338">
        <v>348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ROW(Source!A220)</f>
        <v>220</v>
      </c>
      <c r="B339">
        <v>50448083</v>
      </c>
      <c r="C339">
        <v>50448072</v>
      </c>
      <c r="D339">
        <v>46170627</v>
      </c>
      <c r="E339">
        <v>1</v>
      </c>
      <c r="F339">
        <v>1</v>
      </c>
      <c r="G339">
        <v>30570983</v>
      </c>
      <c r="H339">
        <v>2</v>
      </c>
      <c r="I339" t="s">
        <v>802</v>
      </c>
      <c r="J339" t="s">
        <v>803</v>
      </c>
      <c r="K339" t="s">
        <v>804</v>
      </c>
      <c r="L339">
        <v>1368</v>
      </c>
      <c r="N339">
        <v>1011</v>
      </c>
      <c r="O339" t="s">
        <v>611</v>
      </c>
      <c r="P339" t="s">
        <v>611</v>
      </c>
      <c r="Q339">
        <v>1</v>
      </c>
      <c r="X339">
        <v>0.02</v>
      </c>
      <c r="Y339">
        <v>0</v>
      </c>
      <c r="Z339">
        <v>1.29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40</v>
      </c>
      <c r="AG339">
        <v>2.2000000000000002E-2</v>
      </c>
      <c r="AH339">
        <v>2</v>
      </c>
      <c r="AI339">
        <v>50448074</v>
      </c>
      <c r="AJ339">
        <v>349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ROW(Source!A220)</f>
        <v>220</v>
      </c>
      <c r="B340">
        <v>50448084</v>
      </c>
      <c r="C340">
        <v>50448072</v>
      </c>
      <c r="D340">
        <v>46170977</v>
      </c>
      <c r="E340">
        <v>1</v>
      </c>
      <c r="F340">
        <v>1</v>
      </c>
      <c r="G340">
        <v>30570983</v>
      </c>
      <c r="H340">
        <v>2</v>
      </c>
      <c r="I340" t="s">
        <v>790</v>
      </c>
      <c r="J340" t="s">
        <v>791</v>
      </c>
      <c r="K340" t="s">
        <v>792</v>
      </c>
      <c r="L340">
        <v>1368</v>
      </c>
      <c r="N340">
        <v>1011</v>
      </c>
      <c r="O340" t="s">
        <v>611</v>
      </c>
      <c r="P340" t="s">
        <v>611</v>
      </c>
      <c r="Q340">
        <v>1</v>
      </c>
      <c r="X340">
        <v>2.41</v>
      </c>
      <c r="Y340">
        <v>0</v>
      </c>
      <c r="Z340">
        <v>0.8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40</v>
      </c>
      <c r="AG340">
        <v>2.6510000000000002</v>
      </c>
      <c r="AH340">
        <v>2</v>
      </c>
      <c r="AI340">
        <v>50448075</v>
      </c>
      <c r="AJ340">
        <v>350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ROW(Source!A220)</f>
        <v>220</v>
      </c>
      <c r="B341">
        <v>50448085</v>
      </c>
      <c r="C341">
        <v>50448072</v>
      </c>
      <c r="D341">
        <v>31135548</v>
      </c>
      <c r="E341">
        <v>1</v>
      </c>
      <c r="F341">
        <v>1</v>
      </c>
      <c r="G341">
        <v>30570983</v>
      </c>
      <c r="H341">
        <v>2</v>
      </c>
      <c r="I341" t="s">
        <v>805</v>
      </c>
      <c r="J341" t="s">
        <v>806</v>
      </c>
      <c r="K341" t="s">
        <v>807</v>
      </c>
      <c r="L341">
        <v>1367</v>
      </c>
      <c r="N341">
        <v>1011</v>
      </c>
      <c r="O341" t="s">
        <v>808</v>
      </c>
      <c r="P341" t="s">
        <v>808</v>
      </c>
      <c r="Q341">
        <v>1</v>
      </c>
      <c r="X341">
        <v>0.16</v>
      </c>
      <c r="Y341">
        <v>0</v>
      </c>
      <c r="Z341">
        <v>2.58</v>
      </c>
      <c r="AA341">
        <v>0.04</v>
      </c>
      <c r="AB341">
        <v>0</v>
      </c>
      <c r="AC341">
        <v>0</v>
      </c>
      <c r="AD341">
        <v>1</v>
      </c>
      <c r="AE341">
        <v>0</v>
      </c>
      <c r="AF341" t="s">
        <v>40</v>
      </c>
      <c r="AG341">
        <v>0.17600000000000002</v>
      </c>
      <c r="AH341">
        <v>2</v>
      </c>
      <c r="AI341">
        <v>50448076</v>
      </c>
      <c r="AJ341">
        <v>351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ROW(Source!A220)</f>
        <v>220</v>
      </c>
      <c r="B342">
        <v>50448086</v>
      </c>
      <c r="C342">
        <v>50448072</v>
      </c>
      <c r="D342">
        <v>46170306</v>
      </c>
      <c r="E342">
        <v>1</v>
      </c>
      <c r="F342">
        <v>1</v>
      </c>
      <c r="G342">
        <v>30570983</v>
      </c>
      <c r="H342">
        <v>2</v>
      </c>
      <c r="I342" t="s">
        <v>809</v>
      </c>
      <c r="J342" t="s">
        <v>810</v>
      </c>
      <c r="K342" t="s">
        <v>811</v>
      </c>
      <c r="L342">
        <v>1368</v>
      </c>
      <c r="N342">
        <v>1011</v>
      </c>
      <c r="O342" t="s">
        <v>611</v>
      </c>
      <c r="P342" t="s">
        <v>611</v>
      </c>
      <c r="Q342">
        <v>1</v>
      </c>
      <c r="X342">
        <v>0.88</v>
      </c>
      <c r="Y342">
        <v>0</v>
      </c>
      <c r="Z342">
        <v>0.73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40</v>
      </c>
      <c r="AG342">
        <v>0.96800000000000008</v>
      </c>
      <c r="AH342">
        <v>2</v>
      </c>
      <c r="AI342">
        <v>50448077</v>
      </c>
      <c r="AJ342">
        <v>352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ROW(Source!A220)</f>
        <v>220</v>
      </c>
      <c r="B343">
        <v>50448087</v>
      </c>
      <c r="C343">
        <v>50448072</v>
      </c>
      <c r="D343">
        <v>40406154</v>
      </c>
      <c r="E343">
        <v>30570983</v>
      </c>
      <c r="F343">
        <v>1</v>
      </c>
      <c r="G343">
        <v>30570983</v>
      </c>
      <c r="H343">
        <v>2</v>
      </c>
      <c r="I343" t="s">
        <v>674</v>
      </c>
      <c r="J343" t="s">
        <v>3</v>
      </c>
      <c r="K343" t="s">
        <v>675</v>
      </c>
      <c r="L343">
        <v>1344</v>
      </c>
      <c r="N343">
        <v>1008</v>
      </c>
      <c r="O343" t="s">
        <v>676</v>
      </c>
      <c r="P343" t="s">
        <v>676</v>
      </c>
      <c r="Q343">
        <v>1</v>
      </c>
      <c r="X343">
        <v>63.61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40</v>
      </c>
      <c r="AG343">
        <v>69.971000000000004</v>
      </c>
      <c r="AH343">
        <v>2</v>
      </c>
      <c r="AI343">
        <v>50448078</v>
      </c>
      <c r="AJ343">
        <v>353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ROW(Source!A220)</f>
        <v>220</v>
      </c>
      <c r="B344">
        <v>50448088</v>
      </c>
      <c r="C344">
        <v>50448072</v>
      </c>
      <c r="D344">
        <v>46139585</v>
      </c>
      <c r="E344">
        <v>1</v>
      </c>
      <c r="F344">
        <v>1</v>
      </c>
      <c r="G344">
        <v>30570983</v>
      </c>
      <c r="H344">
        <v>3</v>
      </c>
      <c r="I344" t="s">
        <v>772</v>
      </c>
      <c r="J344" t="s">
        <v>812</v>
      </c>
      <c r="K344" t="s">
        <v>813</v>
      </c>
      <c r="L344">
        <v>1348</v>
      </c>
      <c r="N344">
        <v>1009</v>
      </c>
      <c r="O344" t="s">
        <v>70</v>
      </c>
      <c r="P344" t="s">
        <v>70</v>
      </c>
      <c r="Q344">
        <v>1000</v>
      </c>
      <c r="X344">
        <v>1.0999999999999999E-2</v>
      </c>
      <c r="Y344">
        <v>12654.07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1.0999999999999999E-2</v>
      </c>
      <c r="AH344">
        <v>2</v>
      </c>
      <c r="AI344">
        <v>50448079</v>
      </c>
      <c r="AJ344">
        <v>356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ROW(Source!A220)</f>
        <v>220</v>
      </c>
      <c r="B345">
        <v>50448089</v>
      </c>
      <c r="C345">
        <v>50448072</v>
      </c>
      <c r="D345">
        <v>40405672</v>
      </c>
      <c r="E345">
        <v>30570983</v>
      </c>
      <c r="F345">
        <v>1</v>
      </c>
      <c r="G345">
        <v>30570983</v>
      </c>
      <c r="H345">
        <v>3</v>
      </c>
      <c r="I345" t="s">
        <v>998</v>
      </c>
      <c r="J345" t="s">
        <v>3</v>
      </c>
      <c r="K345" t="s">
        <v>999</v>
      </c>
      <c r="L345">
        <v>1327</v>
      </c>
      <c r="N345">
        <v>1005</v>
      </c>
      <c r="O345" t="s">
        <v>227</v>
      </c>
      <c r="P345" t="s">
        <v>227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ROW(Source!A220)</f>
        <v>220</v>
      </c>
      <c r="B346">
        <v>50448090</v>
      </c>
      <c r="C346">
        <v>50448072</v>
      </c>
      <c r="D346">
        <v>40406100</v>
      </c>
      <c r="E346">
        <v>30570983</v>
      </c>
      <c r="F346">
        <v>1</v>
      </c>
      <c r="G346">
        <v>30570983</v>
      </c>
      <c r="H346">
        <v>3</v>
      </c>
      <c r="I346" t="s">
        <v>984</v>
      </c>
      <c r="J346" t="s">
        <v>3</v>
      </c>
      <c r="K346" t="s">
        <v>1000</v>
      </c>
      <c r="L346">
        <v>1348</v>
      </c>
      <c r="N346">
        <v>1009</v>
      </c>
      <c r="O346" t="s">
        <v>70</v>
      </c>
      <c r="P346" t="s">
        <v>70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ROW(Source!A225)</f>
        <v>225</v>
      </c>
      <c r="B347">
        <v>50448102</v>
      </c>
      <c r="C347">
        <v>50448093</v>
      </c>
      <c r="D347">
        <v>40404405</v>
      </c>
      <c r="E347">
        <v>30570983</v>
      </c>
      <c r="F347">
        <v>1</v>
      </c>
      <c r="G347">
        <v>30570983</v>
      </c>
      <c r="H347">
        <v>1</v>
      </c>
      <c r="I347" t="s">
        <v>605</v>
      </c>
      <c r="J347" t="s">
        <v>3</v>
      </c>
      <c r="K347" t="s">
        <v>606</v>
      </c>
      <c r="L347">
        <v>1191</v>
      </c>
      <c r="N347">
        <v>1013</v>
      </c>
      <c r="O347" t="s">
        <v>607</v>
      </c>
      <c r="P347" t="s">
        <v>607</v>
      </c>
      <c r="Q347">
        <v>1</v>
      </c>
      <c r="X347">
        <v>94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1</v>
      </c>
      <c r="AF347" t="s">
        <v>40</v>
      </c>
      <c r="AG347">
        <v>103.4</v>
      </c>
      <c r="AH347">
        <v>2</v>
      </c>
      <c r="AI347">
        <v>50448094</v>
      </c>
      <c r="AJ347">
        <v>357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ROW(Source!A225)</f>
        <v>225</v>
      </c>
      <c r="B348">
        <v>50448103</v>
      </c>
      <c r="C348">
        <v>50448093</v>
      </c>
      <c r="D348">
        <v>40406154</v>
      </c>
      <c r="E348">
        <v>30570983</v>
      </c>
      <c r="F348">
        <v>1</v>
      </c>
      <c r="G348">
        <v>30570983</v>
      </c>
      <c r="H348">
        <v>2</v>
      </c>
      <c r="I348" t="s">
        <v>674</v>
      </c>
      <c r="J348" t="s">
        <v>3</v>
      </c>
      <c r="K348" t="s">
        <v>675</v>
      </c>
      <c r="L348">
        <v>1344</v>
      </c>
      <c r="N348">
        <v>1008</v>
      </c>
      <c r="O348" t="s">
        <v>676</v>
      </c>
      <c r="P348" t="s">
        <v>676</v>
      </c>
      <c r="Q348">
        <v>1</v>
      </c>
      <c r="X348">
        <v>120.48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40</v>
      </c>
      <c r="AG348">
        <v>132.52800000000002</v>
      </c>
      <c r="AH348">
        <v>2</v>
      </c>
      <c r="AI348">
        <v>50448095</v>
      </c>
      <c r="AJ348">
        <v>358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ROW(Source!A225)</f>
        <v>225</v>
      </c>
      <c r="B349">
        <v>50448104</v>
      </c>
      <c r="C349">
        <v>50448093</v>
      </c>
      <c r="D349">
        <v>31111917</v>
      </c>
      <c r="E349">
        <v>1</v>
      </c>
      <c r="F349">
        <v>1</v>
      </c>
      <c r="G349">
        <v>30570983</v>
      </c>
      <c r="H349">
        <v>3</v>
      </c>
      <c r="I349" t="s">
        <v>727</v>
      </c>
      <c r="J349" t="s">
        <v>814</v>
      </c>
      <c r="K349" t="s">
        <v>815</v>
      </c>
      <c r="L349">
        <v>1348</v>
      </c>
      <c r="N349">
        <v>1009</v>
      </c>
      <c r="O349" t="s">
        <v>70</v>
      </c>
      <c r="P349" t="s">
        <v>70</v>
      </c>
      <c r="Q349">
        <v>1000</v>
      </c>
      <c r="X349">
        <v>3.3999999999999998E-3</v>
      </c>
      <c r="Y349">
        <v>7191.81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3.3999999999999998E-3</v>
      </c>
      <c r="AH349">
        <v>2</v>
      </c>
      <c r="AI349">
        <v>50448096</v>
      </c>
      <c r="AJ349">
        <v>359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ROW(Source!A225)</f>
        <v>225</v>
      </c>
      <c r="B350">
        <v>50448105</v>
      </c>
      <c r="C350">
        <v>50448093</v>
      </c>
      <c r="D350">
        <v>31110551</v>
      </c>
      <c r="E350">
        <v>1</v>
      </c>
      <c r="F350">
        <v>1</v>
      </c>
      <c r="G350">
        <v>30570983</v>
      </c>
      <c r="H350">
        <v>3</v>
      </c>
      <c r="I350" t="s">
        <v>763</v>
      </c>
      <c r="J350" t="s">
        <v>816</v>
      </c>
      <c r="K350" t="s">
        <v>817</v>
      </c>
      <c r="L350">
        <v>1348</v>
      </c>
      <c r="N350">
        <v>1009</v>
      </c>
      <c r="O350" t="s">
        <v>70</v>
      </c>
      <c r="P350" t="s">
        <v>70</v>
      </c>
      <c r="Q350">
        <v>1000</v>
      </c>
      <c r="X350">
        <v>7.0000000000000001E-3</v>
      </c>
      <c r="Y350">
        <v>17876.91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7.0000000000000001E-3</v>
      </c>
      <c r="AH350">
        <v>2</v>
      </c>
      <c r="AI350">
        <v>50448097</v>
      </c>
      <c r="AJ350">
        <v>362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ROW(Source!A225)</f>
        <v>225</v>
      </c>
      <c r="B351">
        <v>50448106</v>
      </c>
      <c r="C351">
        <v>50448093</v>
      </c>
      <c r="D351">
        <v>31132079</v>
      </c>
      <c r="E351">
        <v>1</v>
      </c>
      <c r="F351">
        <v>1</v>
      </c>
      <c r="G351">
        <v>30570983</v>
      </c>
      <c r="H351">
        <v>3</v>
      </c>
      <c r="I351" t="s">
        <v>769</v>
      </c>
      <c r="J351" t="s">
        <v>818</v>
      </c>
      <c r="K351" t="s">
        <v>819</v>
      </c>
      <c r="L351">
        <v>1348</v>
      </c>
      <c r="N351">
        <v>1009</v>
      </c>
      <c r="O351" t="s">
        <v>70</v>
      </c>
      <c r="P351" t="s">
        <v>70</v>
      </c>
      <c r="Q351">
        <v>1000</v>
      </c>
      <c r="X351">
        <v>1.9E-2</v>
      </c>
      <c r="Y351">
        <v>12654.07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1.9E-2</v>
      </c>
      <c r="AH351">
        <v>2</v>
      </c>
      <c r="AI351">
        <v>50448098</v>
      </c>
      <c r="AJ351">
        <v>363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ROW(Source!A225)</f>
        <v>225</v>
      </c>
      <c r="B352">
        <v>50448107</v>
      </c>
      <c r="C352">
        <v>50448093</v>
      </c>
      <c r="D352">
        <v>40405672</v>
      </c>
      <c r="E352">
        <v>30570983</v>
      </c>
      <c r="F352">
        <v>1</v>
      </c>
      <c r="G352">
        <v>30570983</v>
      </c>
      <c r="H352">
        <v>3</v>
      </c>
      <c r="I352" t="s">
        <v>998</v>
      </c>
      <c r="J352" t="s">
        <v>3</v>
      </c>
      <c r="K352" t="s">
        <v>999</v>
      </c>
      <c r="L352">
        <v>1327</v>
      </c>
      <c r="N352">
        <v>1005</v>
      </c>
      <c r="O352" t="s">
        <v>227</v>
      </c>
      <c r="P352" t="s">
        <v>227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ROW(Source!A225)</f>
        <v>225</v>
      </c>
      <c r="B353">
        <v>50448108</v>
      </c>
      <c r="C353">
        <v>50448093</v>
      </c>
      <c r="D353">
        <v>40424249</v>
      </c>
      <c r="E353">
        <v>30570983</v>
      </c>
      <c r="F353">
        <v>1</v>
      </c>
      <c r="G353">
        <v>30570983</v>
      </c>
      <c r="H353">
        <v>3</v>
      </c>
      <c r="I353" t="s">
        <v>1001</v>
      </c>
      <c r="J353" t="s">
        <v>3</v>
      </c>
      <c r="K353" t="s">
        <v>1002</v>
      </c>
      <c r="L353">
        <v>1301</v>
      </c>
      <c r="N353">
        <v>1003</v>
      </c>
      <c r="O353" t="s">
        <v>370</v>
      </c>
      <c r="P353" t="s">
        <v>370</v>
      </c>
      <c r="Q353">
        <v>1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3</v>
      </c>
      <c r="AG353">
        <v>0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ROW(Source!A225)</f>
        <v>225</v>
      </c>
      <c r="B354">
        <v>50448109</v>
      </c>
      <c r="C354">
        <v>50448093</v>
      </c>
      <c r="D354">
        <v>42938370</v>
      </c>
      <c r="E354">
        <v>30570983</v>
      </c>
      <c r="F354">
        <v>1</v>
      </c>
      <c r="G354">
        <v>30570983</v>
      </c>
      <c r="H354">
        <v>3</v>
      </c>
      <c r="I354" t="s">
        <v>710</v>
      </c>
      <c r="J354" t="s">
        <v>3</v>
      </c>
      <c r="K354" t="s">
        <v>711</v>
      </c>
      <c r="L354">
        <v>1344</v>
      </c>
      <c r="N354">
        <v>1008</v>
      </c>
      <c r="O354" t="s">
        <v>676</v>
      </c>
      <c r="P354" t="s">
        <v>676</v>
      </c>
      <c r="Q354">
        <v>1</v>
      </c>
      <c r="X354">
        <v>55.58</v>
      </c>
      <c r="Y354">
        <v>1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55.58</v>
      </c>
      <c r="AH354">
        <v>2</v>
      </c>
      <c r="AI354">
        <v>50448101</v>
      </c>
      <c r="AJ354">
        <v>364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ROW(Source!A226)</f>
        <v>226</v>
      </c>
      <c r="B355">
        <v>50448102</v>
      </c>
      <c r="C355">
        <v>50448093</v>
      </c>
      <c r="D355">
        <v>40404405</v>
      </c>
      <c r="E355">
        <v>30570983</v>
      </c>
      <c r="F355">
        <v>1</v>
      </c>
      <c r="G355">
        <v>30570983</v>
      </c>
      <c r="H355">
        <v>1</v>
      </c>
      <c r="I355" t="s">
        <v>605</v>
      </c>
      <c r="J355" t="s">
        <v>3</v>
      </c>
      <c r="K355" t="s">
        <v>606</v>
      </c>
      <c r="L355">
        <v>1191</v>
      </c>
      <c r="N355">
        <v>1013</v>
      </c>
      <c r="O355" t="s">
        <v>607</v>
      </c>
      <c r="P355" t="s">
        <v>607</v>
      </c>
      <c r="Q355">
        <v>1</v>
      </c>
      <c r="X355">
        <v>94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40</v>
      </c>
      <c r="AG355">
        <v>103.4</v>
      </c>
      <c r="AH355">
        <v>2</v>
      </c>
      <c r="AI355">
        <v>50448094</v>
      </c>
      <c r="AJ355">
        <v>365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ROW(Source!A226)</f>
        <v>226</v>
      </c>
      <c r="B356">
        <v>50448103</v>
      </c>
      <c r="C356">
        <v>50448093</v>
      </c>
      <c r="D356">
        <v>40406154</v>
      </c>
      <c r="E356">
        <v>30570983</v>
      </c>
      <c r="F356">
        <v>1</v>
      </c>
      <c r="G356">
        <v>30570983</v>
      </c>
      <c r="H356">
        <v>2</v>
      </c>
      <c r="I356" t="s">
        <v>674</v>
      </c>
      <c r="J356" t="s">
        <v>3</v>
      </c>
      <c r="K356" t="s">
        <v>675</v>
      </c>
      <c r="L356">
        <v>1344</v>
      </c>
      <c r="N356">
        <v>1008</v>
      </c>
      <c r="O356" t="s">
        <v>676</v>
      </c>
      <c r="P356" t="s">
        <v>676</v>
      </c>
      <c r="Q356">
        <v>1</v>
      </c>
      <c r="X356">
        <v>120.48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40</v>
      </c>
      <c r="AG356">
        <v>132.52800000000002</v>
      </c>
      <c r="AH356">
        <v>2</v>
      </c>
      <c r="AI356">
        <v>50448095</v>
      </c>
      <c r="AJ356">
        <v>366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ROW(Source!A226)</f>
        <v>226</v>
      </c>
      <c r="B357">
        <v>50448104</v>
      </c>
      <c r="C357">
        <v>50448093</v>
      </c>
      <c r="D357">
        <v>31111917</v>
      </c>
      <c r="E357">
        <v>1</v>
      </c>
      <c r="F357">
        <v>1</v>
      </c>
      <c r="G357">
        <v>30570983</v>
      </c>
      <c r="H357">
        <v>3</v>
      </c>
      <c r="I357" t="s">
        <v>727</v>
      </c>
      <c r="J357" t="s">
        <v>814</v>
      </c>
      <c r="K357" t="s">
        <v>815</v>
      </c>
      <c r="L357">
        <v>1348</v>
      </c>
      <c r="N357">
        <v>1009</v>
      </c>
      <c r="O357" t="s">
        <v>70</v>
      </c>
      <c r="P357" t="s">
        <v>70</v>
      </c>
      <c r="Q357">
        <v>1000</v>
      </c>
      <c r="X357">
        <v>3.3999999999999998E-3</v>
      </c>
      <c r="Y357">
        <v>7191.81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3.3999999999999998E-3</v>
      </c>
      <c r="AH357">
        <v>2</v>
      </c>
      <c r="AI357">
        <v>50448096</v>
      </c>
      <c r="AJ357">
        <v>367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ROW(Source!A226)</f>
        <v>226</v>
      </c>
      <c r="B358">
        <v>50448105</v>
      </c>
      <c r="C358">
        <v>50448093</v>
      </c>
      <c r="D358">
        <v>31110551</v>
      </c>
      <c r="E358">
        <v>1</v>
      </c>
      <c r="F358">
        <v>1</v>
      </c>
      <c r="G358">
        <v>30570983</v>
      </c>
      <c r="H358">
        <v>3</v>
      </c>
      <c r="I358" t="s">
        <v>763</v>
      </c>
      <c r="J358" t="s">
        <v>816</v>
      </c>
      <c r="K358" t="s">
        <v>817</v>
      </c>
      <c r="L358">
        <v>1348</v>
      </c>
      <c r="N358">
        <v>1009</v>
      </c>
      <c r="O358" t="s">
        <v>70</v>
      </c>
      <c r="P358" t="s">
        <v>70</v>
      </c>
      <c r="Q358">
        <v>1000</v>
      </c>
      <c r="X358">
        <v>7.0000000000000001E-3</v>
      </c>
      <c r="Y358">
        <v>17876.91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7.0000000000000001E-3</v>
      </c>
      <c r="AH358">
        <v>2</v>
      </c>
      <c r="AI358">
        <v>50448097</v>
      </c>
      <c r="AJ358">
        <v>370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ROW(Source!A226)</f>
        <v>226</v>
      </c>
      <c r="B359">
        <v>50448106</v>
      </c>
      <c r="C359">
        <v>50448093</v>
      </c>
      <c r="D359">
        <v>31132079</v>
      </c>
      <c r="E359">
        <v>1</v>
      </c>
      <c r="F359">
        <v>1</v>
      </c>
      <c r="G359">
        <v>30570983</v>
      </c>
      <c r="H359">
        <v>3</v>
      </c>
      <c r="I359" t="s">
        <v>769</v>
      </c>
      <c r="J359" t="s">
        <v>818</v>
      </c>
      <c r="K359" t="s">
        <v>819</v>
      </c>
      <c r="L359">
        <v>1348</v>
      </c>
      <c r="N359">
        <v>1009</v>
      </c>
      <c r="O359" t="s">
        <v>70</v>
      </c>
      <c r="P359" t="s">
        <v>70</v>
      </c>
      <c r="Q359">
        <v>1000</v>
      </c>
      <c r="X359">
        <v>1.9E-2</v>
      </c>
      <c r="Y359">
        <v>12654.07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1.9E-2</v>
      </c>
      <c r="AH359">
        <v>2</v>
      </c>
      <c r="AI359">
        <v>50448098</v>
      </c>
      <c r="AJ359">
        <v>371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ROW(Source!A226)</f>
        <v>226</v>
      </c>
      <c r="B360">
        <v>50448107</v>
      </c>
      <c r="C360">
        <v>50448093</v>
      </c>
      <c r="D360">
        <v>40405672</v>
      </c>
      <c r="E360">
        <v>30570983</v>
      </c>
      <c r="F360">
        <v>1</v>
      </c>
      <c r="G360">
        <v>30570983</v>
      </c>
      <c r="H360">
        <v>3</v>
      </c>
      <c r="I360" t="s">
        <v>998</v>
      </c>
      <c r="J360" t="s">
        <v>3</v>
      </c>
      <c r="K360" t="s">
        <v>999</v>
      </c>
      <c r="L360">
        <v>1327</v>
      </c>
      <c r="N360">
        <v>1005</v>
      </c>
      <c r="O360" t="s">
        <v>227</v>
      </c>
      <c r="P360" t="s">
        <v>227</v>
      </c>
      <c r="Q360">
        <v>1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3</v>
      </c>
      <c r="AG360">
        <v>0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ROW(Source!A226)</f>
        <v>226</v>
      </c>
      <c r="B361">
        <v>50448108</v>
      </c>
      <c r="C361">
        <v>50448093</v>
      </c>
      <c r="D361">
        <v>40424249</v>
      </c>
      <c r="E361">
        <v>30570983</v>
      </c>
      <c r="F361">
        <v>1</v>
      </c>
      <c r="G361">
        <v>30570983</v>
      </c>
      <c r="H361">
        <v>3</v>
      </c>
      <c r="I361" t="s">
        <v>1001</v>
      </c>
      <c r="J361" t="s">
        <v>3</v>
      </c>
      <c r="K361" t="s">
        <v>1002</v>
      </c>
      <c r="L361">
        <v>1301</v>
      </c>
      <c r="N361">
        <v>1003</v>
      </c>
      <c r="O361" t="s">
        <v>370</v>
      </c>
      <c r="P361" t="s">
        <v>370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ROW(Source!A226)</f>
        <v>226</v>
      </c>
      <c r="B362">
        <v>50448109</v>
      </c>
      <c r="C362">
        <v>50448093</v>
      </c>
      <c r="D362">
        <v>42938370</v>
      </c>
      <c r="E362">
        <v>30570983</v>
      </c>
      <c r="F362">
        <v>1</v>
      </c>
      <c r="G362">
        <v>30570983</v>
      </c>
      <c r="H362">
        <v>3</v>
      </c>
      <c r="I362" t="s">
        <v>710</v>
      </c>
      <c r="J362" t="s">
        <v>3</v>
      </c>
      <c r="K362" t="s">
        <v>711</v>
      </c>
      <c r="L362">
        <v>1344</v>
      </c>
      <c r="N362">
        <v>1008</v>
      </c>
      <c r="O362" t="s">
        <v>676</v>
      </c>
      <c r="P362" t="s">
        <v>676</v>
      </c>
      <c r="Q362">
        <v>1</v>
      </c>
      <c r="X362">
        <v>55.58</v>
      </c>
      <c r="Y362">
        <v>1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55.58</v>
      </c>
      <c r="AH362">
        <v>2</v>
      </c>
      <c r="AI362">
        <v>50448101</v>
      </c>
      <c r="AJ362">
        <v>372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ROW(Source!A266)</f>
        <v>266</v>
      </c>
      <c r="B363">
        <v>50448298</v>
      </c>
      <c r="C363">
        <v>50448287</v>
      </c>
      <c r="D363">
        <v>40404405</v>
      </c>
      <c r="E363">
        <v>30570983</v>
      </c>
      <c r="F363">
        <v>1</v>
      </c>
      <c r="G363">
        <v>30570983</v>
      </c>
      <c r="H363">
        <v>1</v>
      </c>
      <c r="I363" t="s">
        <v>605</v>
      </c>
      <c r="J363" t="s">
        <v>3</v>
      </c>
      <c r="K363" t="s">
        <v>606</v>
      </c>
      <c r="L363">
        <v>1191</v>
      </c>
      <c r="N363">
        <v>1013</v>
      </c>
      <c r="O363" t="s">
        <v>607</v>
      </c>
      <c r="P363" t="s">
        <v>607</v>
      </c>
      <c r="Q363">
        <v>1</v>
      </c>
      <c r="X363">
        <v>214.09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1</v>
      </c>
      <c r="AF363" t="s">
        <v>3</v>
      </c>
      <c r="AG363">
        <v>214.09</v>
      </c>
      <c r="AH363">
        <v>2</v>
      </c>
      <c r="AI363">
        <v>50448288</v>
      </c>
      <c r="AJ363">
        <v>373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ROW(Source!A266)</f>
        <v>266</v>
      </c>
      <c r="B364">
        <v>50448299</v>
      </c>
      <c r="C364">
        <v>50448287</v>
      </c>
      <c r="D364">
        <v>46170867</v>
      </c>
      <c r="E364">
        <v>1</v>
      </c>
      <c r="F364">
        <v>1</v>
      </c>
      <c r="G364">
        <v>30570983</v>
      </c>
      <c r="H364">
        <v>2</v>
      </c>
      <c r="I364" t="s">
        <v>644</v>
      </c>
      <c r="J364" t="s">
        <v>645</v>
      </c>
      <c r="K364" t="s">
        <v>646</v>
      </c>
      <c r="L364">
        <v>1368</v>
      </c>
      <c r="N364">
        <v>1011</v>
      </c>
      <c r="O364" t="s">
        <v>611</v>
      </c>
      <c r="P364" t="s">
        <v>611</v>
      </c>
      <c r="Q364">
        <v>1</v>
      </c>
      <c r="X364">
        <v>3.28</v>
      </c>
      <c r="Y364">
        <v>0</v>
      </c>
      <c r="Z364">
        <v>83.1</v>
      </c>
      <c r="AA364">
        <v>12.62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3.28</v>
      </c>
      <c r="AH364">
        <v>2</v>
      </c>
      <c r="AI364">
        <v>50448289</v>
      </c>
      <c r="AJ364">
        <v>374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ROW(Source!A266)</f>
        <v>266</v>
      </c>
      <c r="B365">
        <v>50448300</v>
      </c>
      <c r="C365">
        <v>50448287</v>
      </c>
      <c r="D365">
        <v>46170914</v>
      </c>
      <c r="E365">
        <v>1</v>
      </c>
      <c r="F365">
        <v>1</v>
      </c>
      <c r="G365">
        <v>30570983</v>
      </c>
      <c r="H365">
        <v>2</v>
      </c>
      <c r="I365" t="s">
        <v>739</v>
      </c>
      <c r="J365" t="s">
        <v>740</v>
      </c>
      <c r="K365" t="s">
        <v>741</v>
      </c>
      <c r="L365">
        <v>1368</v>
      </c>
      <c r="N365">
        <v>1011</v>
      </c>
      <c r="O365" t="s">
        <v>611</v>
      </c>
      <c r="P365" t="s">
        <v>611</v>
      </c>
      <c r="Q365">
        <v>1</v>
      </c>
      <c r="X365">
        <v>35.270000000000003</v>
      </c>
      <c r="Y365">
        <v>0</v>
      </c>
      <c r="Z365">
        <v>0.77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35.270000000000003</v>
      </c>
      <c r="AH365">
        <v>2</v>
      </c>
      <c r="AI365">
        <v>50448290</v>
      </c>
      <c r="AJ365">
        <v>375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ROW(Source!A266)</f>
        <v>266</v>
      </c>
      <c r="B366">
        <v>50448301</v>
      </c>
      <c r="C366">
        <v>50448287</v>
      </c>
      <c r="D366">
        <v>46170944</v>
      </c>
      <c r="E366">
        <v>1</v>
      </c>
      <c r="F366">
        <v>1</v>
      </c>
      <c r="G366">
        <v>30570983</v>
      </c>
      <c r="H366">
        <v>2</v>
      </c>
      <c r="I366" t="s">
        <v>820</v>
      </c>
      <c r="J366" t="s">
        <v>821</v>
      </c>
      <c r="K366" t="s">
        <v>822</v>
      </c>
      <c r="L366">
        <v>1368</v>
      </c>
      <c r="N366">
        <v>1011</v>
      </c>
      <c r="O366" t="s">
        <v>611</v>
      </c>
      <c r="P366" t="s">
        <v>611</v>
      </c>
      <c r="Q366">
        <v>1</v>
      </c>
      <c r="X366">
        <v>22.89</v>
      </c>
      <c r="Y366">
        <v>0</v>
      </c>
      <c r="Z366">
        <v>0.47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22.89</v>
      </c>
      <c r="AH366">
        <v>2</v>
      </c>
      <c r="AI366">
        <v>50448291</v>
      </c>
      <c r="AJ366">
        <v>376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ROW(Source!A266)</f>
        <v>266</v>
      </c>
      <c r="B367">
        <v>50448302</v>
      </c>
      <c r="C367">
        <v>50448287</v>
      </c>
      <c r="D367">
        <v>40406154</v>
      </c>
      <c r="E367">
        <v>30570983</v>
      </c>
      <c r="F367">
        <v>1</v>
      </c>
      <c r="G367">
        <v>30570983</v>
      </c>
      <c r="H367">
        <v>2</v>
      </c>
      <c r="I367" t="s">
        <v>674</v>
      </c>
      <c r="J367" t="s">
        <v>3</v>
      </c>
      <c r="K367" t="s">
        <v>675</v>
      </c>
      <c r="L367">
        <v>1344</v>
      </c>
      <c r="N367">
        <v>1008</v>
      </c>
      <c r="O367" t="s">
        <v>676</v>
      </c>
      <c r="P367" t="s">
        <v>676</v>
      </c>
      <c r="Q367">
        <v>1</v>
      </c>
      <c r="X367">
        <v>0.02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0.02</v>
      </c>
      <c r="AH367">
        <v>2</v>
      </c>
      <c r="AI367">
        <v>50448292</v>
      </c>
      <c r="AJ367">
        <v>377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ROW(Source!A266)</f>
        <v>266</v>
      </c>
      <c r="B368">
        <v>50448303</v>
      </c>
      <c r="C368">
        <v>50448287</v>
      </c>
      <c r="D368">
        <v>46137144</v>
      </c>
      <c r="E368">
        <v>1</v>
      </c>
      <c r="F368">
        <v>1</v>
      </c>
      <c r="G368">
        <v>30570983</v>
      </c>
      <c r="H368">
        <v>3</v>
      </c>
      <c r="I368" t="s">
        <v>823</v>
      </c>
      <c r="J368" t="s">
        <v>824</v>
      </c>
      <c r="K368" t="s">
        <v>825</v>
      </c>
      <c r="L368">
        <v>1354</v>
      </c>
      <c r="N368">
        <v>1010</v>
      </c>
      <c r="O368" t="s">
        <v>252</v>
      </c>
      <c r="P368" t="s">
        <v>252</v>
      </c>
      <c r="Q368">
        <v>1</v>
      </c>
      <c r="X368">
        <v>300</v>
      </c>
      <c r="Y368">
        <v>9.6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300</v>
      </c>
      <c r="AH368">
        <v>2</v>
      </c>
      <c r="AI368">
        <v>50448293</v>
      </c>
      <c r="AJ368">
        <v>378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ROW(Source!A266)</f>
        <v>266</v>
      </c>
      <c r="B369">
        <v>50448304</v>
      </c>
      <c r="C369">
        <v>50448287</v>
      </c>
      <c r="D369">
        <v>31111160</v>
      </c>
      <c r="E369">
        <v>1</v>
      </c>
      <c r="F369">
        <v>1</v>
      </c>
      <c r="G369">
        <v>30570983</v>
      </c>
      <c r="H369">
        <v>3</v>
      </c>
      <c r="I369" t="s">
        <v>826</v>
      </c>
      <c r="J369" t="s">
        <v>827</v>
      </c>
      <c r="K369" t="s">
        <v>828</v>
      </c>
      <c r="L369">
        <v>1296</v>
      </c>
      <c r="N369">
        <v>1002</v>
      </c>
      <c r="O369" t="s">
        <v>829</v>
      </c>
      <c r="P369" t="s">
        <v>829</v>
      </c>
      <c r="Q369">
        <v>1</v>
      </c>
      <c r="X369">
        <v>85.5</v>
      </c>
      <c r="Y369">
        <v>54.7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85.5</v>
      </c>
      <c r="AH369">
        <v>2</v>
      </c>
      <c r="AI369">
        <v>50448294</v>
      </c>
      <c r="AJ369">
        <v>381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ROW(Source!A266)</f>
        <v>266</v>
      </c>
      <c r="B370">
        <v>50448305</v>
      </c>
      <c r="C370">
        <v>50448287</v>
      </c>
      <c r="D370">
        <v>40409213</v>
      </c>
      <c r="E370">
        <v>30570983</v>
      </c>
      <c r="F370">
        <v>1</v>
      </c>
      <c r="G370">
        <v>30570983</v>
      </c>
      <c r="H370">
        <v>3</v>
      </c>
      <c r="I370" t="s">
        <v>1003</v>
      </c>
      <c r="J370" t="s">
        <v>3</v>
      </c>
      <c r="K370" t="s">
        <v>1004</v>
      </c>
      <c r="L370">
        <v>1301</v>
      </c>
      <c r="N370">
        <v>1003</v>
      </c>
      <c r="O370" t="s">
        <v>370</v>
      </c>
      <c r="P370" t="s">
        <v>370</v>
      </c>
      <c r="Q370">
        <v>1</v>
      </c>
      <c r="X370">
        <v>67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67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ROW(Source!A266)</f>
        <v>266</v>
      </c>
      <c r="B371">
        <v>50448306</v>
      </c>
      <c r="C371">
        <v>50448287</v>
      </c>
      <c r="D371">
        <v>40409213</v>
      </c>
      <c r="E371">
        <v>30570983</v>
      </c>
      <c r="F371">
        <v>1</v>
      </c>
      <c r="G371">
        <v>30570983</v>
      </c>
      <c r="H371">
        <v>3</v>
      </c>
      <c r="I371" t="s">
        <v>1003</v>
      </c>
      <c r="J371" t="s">
        <v>3</v>
      </c>
      <c r="K371" t="s">
        <v>1005</v>
      </c>
      <c r="L371">
        <v>1301</v>
      </c>
      <c r="N371">
        <v>1003</v>
      </c>
      <c r="O371" t="s">
        <v>370</v>
      </c>
      <c r="P371" t="s">
        <v>370</v>
      </c>
      <c r="Q371">
        <v>1</v>
      </c>
      <c r="X371">
        <v>429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 t="s">
        <v>3</v>
      </c>
      <c r="AG371">
        <v>429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ROW(Source!A266)</f>
        <v>266</v>
      </c>
      <c r="B372">
        <v>50448307</v>
      </c>
      <c r="C372">
        <v>50448287</v>
      </c>
      <c r="D372">
        <v>40410406</v>
      </c>
      <c r="E372">
        <v>30570983</v>
      </c>
      <c r="F372">
        <v>1</v>
      </c>
      <c r="G372">
        <v>30570983</v>
      </c>
      <c r="H372">
        <v>3</v>
      </c>
      <c r="I372" t="s">
        <v>1006</v>
      </c>
      <c r="J372" t="s">
        <v>3</v>
      </c>
      <c r="K372" t="s">
        <v>1007</v>
      </c>
      <c r="L372">
        <v>1327</v>
      </c>
      <c r="N372">
        <v>1005</v>
      </c>
      <c r="O372" t="s">
        <v>227</v>
      </c>
      <c r="P372" t="s">
        <v>227</v>
      </c>
      <c r="Q372">
        <v>1</v>
      </c>
      <c r="X372">
        <v>100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3</v>
      </c>
      <c r="AG372">
        <v>100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ROW(Source!A266)</f>
        <v>266</v>
      </c>
      <c r="B373">
        <v>50448308</v>
      </c>
      <c r="C373">
        <v>50448287</v>
      </c>
      <c r="D373">
        <v>40428751</v>
      </c>
      <c r="E373">
        <v>30570983</v>
      </c>
      <c r="F373">
        <v>1</v>
      </c>
      <c r="G373">
        <v>30570983</v>
      </c>
      <c r="H373">
        <v>3</v>
      </c>
      <c r="I373" t="s">
        <v>1008</v>
      </c>
      <c r="J373" t="s">
        <v>3</v>
      </c>
      <c r="K373" t="s">
        <v>1009</v>
      </c>
      <c r="L373">
        <v>1301</v>
      </c>
      <c r="N373">
        <v>1003</v>
      </c>
      <c r="O373" t="s">
        <v>370</v>
      </c>
      <c r="P373" t="s">
        <v>370</v>
      </c>
      <c r="Q373">
        <v>1</v>
      </c>
      <c r="X373">
        <v>271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3</v>
      </c>
      <c r="AG373">
        <v>271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ROW(Source!A267)</f>
        <v>267</v>
      </c>
      <c r="B374">
        <v>50448298</v>
      </c>
      <c r="C374">
        <v>50448287</v>
      </c>
      <c r="D374">
        <v>40404405</v>
      </c>
      <c r="E374">
        <v>30570983</v>
      </c>
      <c r="F374">
        <v>1</v>
      </c>
      <c r="G374">
        <v>30570983</v>
      </c>
      <c r="H374">
        <v>1</v>
      </c>
      <c r="I374" t="s">
        <v>605</v>
      </c>
      <c r="J374" t="s">
        <v>3</v>
      </c>
      <c r="K374" t="s">
        <v>606</v>
      </c>
      <c r="L374">
        <v>1191</v>
      </c>
      <c r="N374">
        <v>1013</v>
      </c>
      <c r="O374" t="s">
        <v>607</v>
      </c>
      <c r="P374" t="s">
        <v>607</v>
      </c>
      <c r="Q374">
        <v>1</v>
      </c>
      <c r="X374">
        <v>214.09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1</v>
      </c>
      <c r="AF374" t="s">
        <v>3</v>
      </c>
      <c r="AG374">
        <v>214.09</v>
      </c>
      <c r="AH374">
        <v>2</v>
      </c>
      <c r="AI374">
        <v>50448288</v>
      </c>
      <c r="AJ374">
        <v>383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ROW(Source!A267)</f>
        <v>267</v>
      </c>
      <c r="B375">
        <v>50448299</v>
      </c>
      <c r="C375">
        <v>50448287</v>
      </c>
      <c r="D375">
        <v>46170867</v>
      </c>
      <c r="E375">
        <v>1</v>
      </c>
      <c r="F375">
        <v>1</v>
      </c>
      <c r="G375">
        <v>30570983</v>
      </c>
      <c r="H375">
        <v>2</v>
      </c>
      <c r="I375" t="s">
        <v>644</v>
      </c>
      <c r="J375" t="s">
        <v>645</v>
      </c>
      <c r="K375" t="s">
        <v>646</v>
      </c>
      <c r="L375">
        <v>1368</v>
      </c>
      <c r="N375">
        <v>1011</v>
      </c>
      <c r="O375" t="s">
        <v>611</v>
      </c>
      <c r="P375" t="s">
        <v>611</v>
      </c>
      <c r="Q375">
        <v>1</v>
      </c>
      <c r="X375">
        <v>3.28</v>
      </c>
      <c r="Y375">
        <v>0</v>
      </c>
      <c r="Z375">
        <v>83.1</v>
      </c>
      <c r="AA375">
        <v>12.62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3.28</v>
      </c>
      <c r="AH375">
        <v>2</v>
      </c>
      <c r="AI375">
        <v>50448289</v>
      </c>
      <c r="AJ375">
        <v>384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ROW(Source!A267)</f>
        <v>267</v>
      </c>
      <c r="B376">
        <v>50448300</v>
      </c>
      <c r="C376">
        <v>50448287</v>
      </c>
      <c r="D376">
        <v>46170914</v>
      </c>
      <c r="E376">
        <v>1</v>
      </c>
      <c r="F376">
        <v>1</v>
      </c>
      <c r="G376">
        <v>30570983</v>
      </c>
      <c r="H376">
        <v>2</v>
      </c>
      <c r="I376" t="s">
        <v>739</v>
      </c>
      <c r="J376" t="s">
        <v>740</v>
      </c>
      <c r="K376" t="s">
        <v>741</v>
      </c>
      <c r="L376">
        <v>1368</v>
      </c>
      <c r="N376">
        <v>1011</v>
      </c>
      <c r="O376" t="s">
        <v>611</v>
      </c>
      <c r="P376" t="s">
        <v>611</v>
      </c>
      <c r="Q376">
        <v>1</v>
      </c>
      <c r="X376">
        <v>35.270000000000003</v>
      </c>
      <c r="Y376">
        <v>0</v>
      </c>
      <c r="Z376">
        <v>0.77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35.270000000000003</v>
      </c>
      <c r="AH376">
        <v>2</v>
      </c>
      <c r="AI376">
        <v>50448290</v>
      </c>
      <c r="AJ376">
        <v>385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ROW(Source!A267)</f>
        <v>267</v>
      </c>
      <c r="B377">
        <v>50448301</v>
      </c>
      <c r="C377">
        <v>50448287</v>
      </c>
      <c r="D377">
        <v>46170944</v>
      </c>
      <c r="E377">
        <v>1</v>
      </c>
      <c r="F377">
        <v>1</v>
      </c>
      <c r="G377">
        <v>30570983</v>
      </c>
      <c r="H377">
        <v>2</v>
      </c>
      <c r="I377" t="s">
        <v>820</v>
      </c>
      <c r="J377" t="s">
        <v>821</v>
      </c>
      <c r="K377" t="s">
        <v>822</v>
      </c>
      <c r="L377">
        <v>1368</v>
      </c>
      <c r="N377">
        <v>1011</v>
      </c>
      <c r="O377" t="s">
        <v>611</v>
      </c>
      <c r="P377" t="s">
        <v>611</v>
      </c>
      <c r="Q377">
        <v>1</v>
      </c>
      <c r="X377">
        <v>22.89</v>
      </c>
      <c r="Y377">
        <v>0</v>
      </c>
      <c r="Z377">
        <v>0.47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22.89</v>
      </c>
      <c r="AH377">
        <v>2</v>
      </c>
      <c r="AI377">
        <v>50448291</v>
      </c>
      <c r="AJ377">
        <v>386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ROW(Source!A267)</f>
        <v>267</v>
      </c>
      <c r="B378">
        <v>50448302</v>
      </c>
      <c r="C378">
        <v>50448287</v>
      </c>
      <c r="D378">
        <v>40406154</v>
      </c>
      <c r="E378">
        <v>30570983</v>
      </c>
      <c r="F378">
        <v>1</v>
      </c>
      <c r="G378">
        <v>30570983</v>
      </c>
      <c r="H378">
        <v>2</v>
      </c>
      <c r="I378" t="s">
        <v>674</v>
      </c>
      <c r="J378" t="s">
        <v>3</v>
      </c>
      <c r="K378" t="s">
        <v>675</v>
      </c>
      <c r="L378">
        <v>1344</v>
      </c>
      <c r="N378">
        <v>1008</v>
      </c>
      <c r="O378" t="s">
        <v>676</v>
      </c>
      <c r="P378" t="s">
        <v>676</v>
      </c>
      <c r="Q378">
        <v>1</v>
      </c>
      <c r="X378">
        <v>0.02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0.02</v>
      </c>
      <c r="AH378">
        <v>2</v>
      </c>
      <c r="AI378">
        <v>50448292</v>
      </c>
      <c r="AJ378">
        <v>387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ROW(Source!A267)</f>
        <v>267</v>
      </c>
      <c r="B379">
        <v>50448303</v>
      </c>
      <c r="C379">
        <v>50448287</v>
      </c>
      <c r="D379">
        <v>46137144</v>
      </c>
      <c r="E379">
        <v>1</v>
      </c>
      <c r="F379">
        <v>1</v>
      </c>
      <c r="G379">
        <v>30570983</v>
      </c>
      <c r="H379">
        <v>3</v>
      </c>
      <c r="I379" t="s">
        <v>823</v>
      </c>
      <c r="J379" t="s">
        <v>824</v>
      </c>
      <c r="K379" t="s">
        <v>825</v>
      </c>
      <c r="L379">
        <v>1354</v>
      </c>
      <c r="N379">
        <v>1010</v>
      </c>
      <c r="O379" t="s">
        <v>252</v>
      </c>
      <c r="P379" t="s">
        <v>252</v>
      </c>
      <c r="Q379">
        <v>1</v>
      </c>
      <c r="X379">
        <v>300</v>
      </c>
      <c r="Y379">
        <v>9.6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300</v>
      </c>
      <c r="AH379">
        <v>2</v>
      </c>
      <c r="AI379">
        <v>50448293</v>
      </c>
      <c r="AJ379">
        <v>388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ROW(Source!A267)</f>
        <v>267</v>
      </c>
      <c r="B380">
        <v>50448304</v>
      </c>
      <c r="C380">
        <v>50448287</v>
      </c>
      <c r="D380">
        <v>31111160</v>
      </c>
      <c r="E380">
        <v>1</v>
      </c>
      <c r="F380">
        <v>1</v>
      </c>
      <c r="G380">
        <v>30570983</v>
      </c>
      <c r="H380">
        <v>3</v>
      </c>
      <c r="I380" t="s">
        <v>826</v>
      </c>
      <c r="J380" t="s">
        <v>827</v>
      </c>
      <c r="K380" t="s">
        <v>828</v>
      </c>
      <c r="L380">
        <v>1296</v>
      </c>
      <c r="N380">
        <v>1002</v>
      </c>
      <c r="O380" t="s">
        <v>829</v>
      </c>
      <c r="P380" t="s">
        <v>829</v>
      </c>
      <c r="Q380">
        <v>1</v>
      </c>
      <c r="X380">
        <v>85.5</v>
      </c>
      <c r="Y380">
        <v>54.7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85.5</v>
      </c>
      <c r="AH380">
        <v>2</v>
      </c>
      <c r="AI380">
        <v>50448294</v>
      </c>
      <c r="AJ380">
        <v>391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ROW(Source!A267)</f>
        <v>267</v>
      </c>
      <c r="B381">
        <v>50448305</v>
      </c>
      <c r="C381">
        <v>50448287</v>
      </c>
      <c r="D381">
        <v>40409213</v>
      </c>
      <c r="E381">
        <v>30570983</v>
      </c>
      <c r="F381">
        <v>1</v>
      </c>
      <c r="G381">
        <v>30570983</v>
      </c>
      <c r="H381">
        <v>3</v>
      </c>
      <c r="I381" t="s">
        <v>1003</v>
      </c>
      <c r="J381" t="s">
        <v>3</v>
      </c>
      <c r="K381" t="s">
        <v>1004</v>
      </c>
      <c r="L381">
        <v>1301</v>
      </c>
      <c r="N381">
        <v>1003</v>
      </c>
      <c r="O381" t="s">
        <v>370</v>
      </c>
      <c r="P381" t="s">
        <v>370</v>
      </c>
      <c r="Q381">
        <v>1</v>
      </c>
      <c r="X381">
        <v>67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 t="s">
        <v>3</v>
      </c>
      <c r="AG381">
        <v>67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ROW(Source!A267)</f>
        <v>267</v>
      </c>
      <c r="B382">
        <v>50448306</v>
      </c>
      <c r="C382">
        <v>50448287</v>
      </c>
      <c r="D382">
        <v>40409213</v>
      </c>
      <c r="E382">
        <v>30570983</v>
      </c>
      <c r="F382">
        <v>1</v>
      </c>
      <c r="G382">
        <v>30570983</v>
      </c>
      <c r="H382">
        <v>3</v>
      </c>
      <c r="I382" t="s">
        <v>1003</v>
      </c>
      <c r="J382" t="s">
        <v>3</v>
      </c>
      <c r="K382" t="s">
        <v>1005</v>
      </c>
      <c r="L382">
        <v>1301</v>
      </c>
      <c r="N382">
        <v>1003</v>
      </c>
      <c r="O382" t="s">
        <v>370</v>
      </c>
      <c r="P382" t="s">
        <v>370</v>
      </c>
      <c r="Q382">
        <v>1</v>
      </c>
      <c r="X382">
        <v>429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429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ROW(Source!A267)</f>
        <v>267</v>
      </c>
      <c r="B383">
        <v>50448307</v>
      </c>
      <c r="C383">
        <v>50448287</v>
      </c>
      <c r="D383">
        <v>40410406</v>
      </c>
      <c r="E383">
        <v>30570983</v>
      </c>
      <c r="F383">
        <v>1</v>
      </c>
      <c r="G383">
        <v>30570983</v>
      </c>
      <c r="H383">
        <v>3</v>
      </c>
      <c r="I383" t="s">
        <v>1006</v>
      </c>
      <c r="J383" t="s">
        <v>3</v>
      </c>
      <c r="K383" t="s">
        <v>1007</v>
      </c>
      <c r="L383">
        <v>1327</v>
      </c>
      <c r="N383">
        <v>1005</v>
      </c>
      <c r="O383" t="s">
        <v>227</v>
      </c>
      <c r="P383" t="s">
        <v>227</v>
      </c>
      <c r="Q383">
        <v>1</v>
      </c>
      <c r="X383">
        <v>100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3</v>
      </c>
      <c r="AG383">
        <v>100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ROW(Source!A267)</f>
        <v>267</v>
      </c>
      <c r="B384">
        <v>50448308</v>
      </c>
      <c r="C384">
        <v>50448287</v>
      </c>
      <c r="D384">
        <v>40428751</v>
      </c>
      <c r="E384">
        <v>30570983</v>
      </c>
      <c r="F384">
        <v>1</v>
      </c>
      <c r="G384">
        <v>30570983</v>
      </c>
      <c r="H384">
        <v>3</v>
      </c>
      <c r="I384" t="s">
        <v>1008</v>
      </c>
      <c r="J384" t="s">
        <v>3</v>
      </c>
      <c r="K384" t="s">
        <v>1009</v>
      </c>
      <c r="L384">
        <v>1301</v>
      </c>
      <c r="N384">
        <v>1003</v>
      </c>
      <c r="O384" t="s">
        <v>370</v>
      </c>
      <c r="P384" t="s">
        <v>370</v>
      </c>
      <c r="Q384">
        <v>1</v>
      </c>
      <c r="X384">
        <v>271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3</v>
      </c>
      <c r="AG384">
        <v>271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ROW(Source!A274)</f>
        <v>274</v>
      </c>
      <c r="B385">
        <v>50448319</v>
      </c>
      <c r="C385">
        <v>50448312</v>
      </c>
      <c r="D385">
        <v>40404405</v>
      </c>
      <c r="E385">
        <v>30570983</v>
      </c>
      <c r="F385">
        <v>1</v>
      </c>
      <c r="G385">
        <v>30570983</v>
      </c>
      <c r="H385">
        <v>1</v>
      </c>
      <c r="I385" t="s">
        <v>605</v>
      </c>
      <c r="J385" t="s">
        <v>3</v>
      </c>
      <c r="K385" t="s">
        <v>606</v>
      </c>
      <c r="L385">
        <v>1191</v>
      </c>
      <c r="N385">
        <v>1013</v>
      </c>
      <c r="O385" t="s">
        <v>607</v>
      </c>
      <c r="P385" t="s">
        <v>607</v>
      </c>
      <c r="Q385">
        <v>1</v>
      </c>
      <c r="X385">
        <v>256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3</v>
      </c>
      <c r="AG385">
        <v>256</v>
      </c>
      <c r="AH385">
        <v>2</v>
      </c>
      <c r="AI385">
        <v>50448313</v>
      </c>
      <c r="AJ385">
        <v>393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ROW(Source!A274)</f>
        <v>274</v>
      </c>
      <c r="B386">
        <v>50448320</v>
      </c>
      <c r="C386">
        <v>50448312</v>
      </c>
      <c r="D386">
        <v>40406154</v>
      </c>
      <c r="E386">
        <v>30570983</v>
      </c>
      <c r="F386">
        <v>1</v>
      </c>
      <c r="G386">
        <v>30570983</v>
      </c>
      <c r="H386">
        <v>2</v>
      </c>
      <c r="I386" t="s">
        <v>674</v>
      </c>
      <c r="J386" t="s">
        <v>3</v>
      </c>
      <c r="K386" t="s">
        <v>675</v>
      </c>
      <c r="L386">
        <v>1344</v>
      </c>
      <c r="N386">
        <v>1008</v>
      </c>
      <c r="O386" t="s">
        <v>676</v>
      </c>
      <c r="P386" t="s">
        <v>676</v>
      </c>
      <c r="Q386">
        <v>1</v>
      </c>
      <c r="X386">
        <v>1411.77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1411.77</v>
      </c>
      <c r="AH386">
        <v>2</v>
      </c>
      <c r="AI386">
        <v>50448314</v>
      </c>
      <c r="AJ386">
        <v>394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ROW(Source!A274)</f>
        <v>274</v>
      </c>
      <c r="B387">
        <v>50448321</v>
      </c>
      <c r="C387">
        <v>50448312</v>
      </c>
      <c r="D387">
        <v>40404649</v>
      </c>
      <c r="E387">
        <v>30570983</v>
      </c>
      <c r="F387">
        <v>1</v>
      </c>
      <c r="G387">
        <v>30570983</v>
      </c>
      <c r="H387">
        <v>3</v>
      </c>
      <c r="I387" t="s">
        <v>1010</v>
      </c>
      <c r="J387" t="s">
        <v>3</v>
      </c>
      <c r="K387" t="s">
        <v>1011</v>
      </c>
      <c r="L387">
        <v>1348</v>
      </c>
      <c r="N387">
        <v>1009</v>
      </c>
      <c r="O387" t="s">
        <v>70</v>
      </c>
      <c r="P387" t="s">
        <v>70</v>
      </c>
      <c r="Q387">
        <v>1000</v>
      </c>
      <c r="X387">
        <v>0.24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 t="s">
        <v>3</v>
      </c>
      <c r="AG387">
        <v>0.24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ROW(Source!A274)</f>
        <v>274</v>
      </c>
      <c r="B388">
        <v>50448322</v>
      </c>
      <c r="C388">
        <v>50448312</v>
      </c>
      <c r="D388">
        <v>31111477</v>
      </c>
      <c r="E388">
        <v>1</v>
      </c>
      <c r="F388">
        <v>1</v>
      </c>
      <c r="G388">
        <v>30570983</v>
      </c>
      <c r="H388">
        <v>3</v>
      </c>
      <c r="I388" t="s">
        <v>830</v>
      </c>
      <c r="J388" t="s">
        <v>831</v>
      </c>
      <c r="K388" t="s">
        <v>832</v>
      </c>
      <c r="L388">
        <v>1348</v>
      </c>
      <c r="N388">
        <v>1009</v>
      </c>
      <c r="O388" t="s">
        <v>70</v>
      </c>
      <c r="P388" t="s">
        <v>70</v>
      </c>
      <c r="Q388">
        <v>1000</v>
      </c>
      <c r="X388">
        <v>0.16</v>
      </c>
      <c r="Y388">
        <v>6780.28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0.16</v>
      </c>
      <c r="AH388">
        <v>2</v>
      </c>
      <c r="AI388">
        <v>50448316</v>
      </c>
      <c r="AJ388">
        <v>395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ROW(Source!A274)</f>
        <v>274</v>
      </c>
      <c r="B389">
        <v>50448323</v>
      </c>
      <c r="C389">
        <v>50448312</v>
      </c>
      <c r="D389">
        <v>40422146</v>
      </c>
      <c r="E389">
        <v>30570983</v>
      </c>
      <c r="F389">
        <v>1</v>
      </c>
      <c r="G389">
        <v>30570983</v>
      </c>
      <c r="H389">
        <v>3</v>
      </c>
      <c r="I389" t="s">
        <v>1012</v>
      </c>
      <c r="J389" t="s">
        <v>3</v>
      </c>
      <c r="K389" t="s">
        <v>1013</v>
      </c>
      <c r="L389">
        <v>1035</v>
      </c>
      <c r="N389">
        <v>1013</v>
      </c>
      <c r="O389" t="s">
        <v>1014</v>
      </c>
      <c r="P389" t="s">
        <v>1014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ROW(Source!A274)</f>
        <v>274</v>
      </c>
      <c r="B390">
        <v>50448324</v>
      </c>
      <c r="C390">
        <v>50448312</v>
      </c>
      <c r="D390">
        <v>40423374</v>
      </c>
      <c r="E390">
        <v>30570983</v>
      </c>
      <c r="F390">
        <v>1</v>
      </c>
      <c r="G390">
        <v>30570983</v>
      </c>
      <c r="H390">
        <v>3</v>
      </c>
      <c r="I390" t="s">
        <v>1015</v>
      </c>
      <c r="J390" t="s">
        <v>3</v>
      </c>
      <c r="K390" t="s">
        <v>1016</v>
      </c>
      <c r="L390">
        <v>1348</v>
      </c>
      <c r="N390">
        <v>1009</v>
      </c>
      <c r="O390" t="s">
        <v>70</v>
      </c>
      <c r="P390" t="s">
        <v>70</v>
      </c>
      <c r="Q390">
        <v>1000</v>
      </c>
      <c r="X390">
        <v>3.91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3.91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ROW(Source!A274)</f>
        <v>274</v>
      </c>
      <c r="B391">
        <v>50448325</v>
      </c>
      <c r="C391">
        <v>50448312</v>
      </c>
      <c r="D391">
        <v>40425773</v>
      </c>
      <c r="E391">
        <v>30570983</v>
      </c>
      <c r="F391">
        <v>1</v>
      </c>
      <c r="G391">
        <v>30570983</v>
      </c>
      <c r="H391">
        <v>3</v>
      </c>
      <c r="I391" t="s">
        <v>1017</v>
      </c>
      <c r="J391" t="s">
        <v>3</v>
      </c>
      <c r="K391" t="s">
        <v>1018</v>
      </c>
      <c r="L391">
        <v>1327</v>
      </c>
      <c r="N391">
        <v>1005</v>
      </c>
      <c r="O391" t="s">
        <v>227</v>
      </c>
      <c r="P391" t="s">
        <v>227</v>
      </c>
      <c r="Q391">
        <v>1</v>
      </c>
      <c r="X391">
        <v>100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100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ROW(Source!A274)</f>
        <v>274</v>
      </c>
      <c r="B392">
        <v>50448326</v>
      </c>
      <c r="C392">
        <v>50448312</v>
      </c>
      <c r="D392">
        <v>42938370</v>
      </c>
      <c r="E392">
        <v>30570983</v>
      </c>
      <c r="F392">
        <v>1</v>
      </c>
      <c r="G392">
        <v>30570983</v>
      </c>
      <c r="H392">
        <v>3</v>
      </c>
      <c r="I392" t="s">
        <v>710</v>
      </c>
      <c r="J392" t="s">
        <v>3</v>
      </c>
      <c r="K392" t="s">
        <v>711</v>
      </c>
      <c r="L392">
        <v>1344</v>
      </c>
      <c r="N392">
        <v>1008</v>
      </c>
      <c r="O392" t="s">
        <v>676</v>
      </c>
      <c r="P392" t="s">
        <v>676</v>
      </c>
      <c r="Q392">
        <v>1</v>
      </c>
      <c r="X392">
        <v>814.17</v>
      </c>
      <c r="Y392">
        <v>1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814.17</v>
      </c>
      <c r="AH392">
        <v>2</v>
      </c>
      <c r="AI392">
        <v>50448318</v>
      </c>
      <c r="AJ392">
        <v>398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ROW(Source!A275)</f>
        <v>275</v>
      </c>
      <c r="B393">
        <v>50448319</v>
      </c>
      <c r="C393">
        <v>50448312</v>
      </c>
      <c r="D393">
        <v>40404405</v>
      </c>
      <c r="E393">
        <v>30570983</v>
      </c>
      <c r="F393">
        <v>1</v>
      </c>
      <c r="G393">
        <v>30570983</v>
      </c>
      <c r="H393">
        <v>1</v>
      </c>
      <c r="I393" t="s">
        <v>605</v>
      </c>
      <c r="J393" t="s">
        <v>3</v>
      </c>
      <c r="K393" t="s">
        <v>606</v>
      </c>
      <c r="L393">
        <v>1191</v>
      </c>
      <c r="N393">
        <v>1013</v>
      </c>
      <c r="O393" t="s">
        <v>607</v>
      </c>
      <c r="P393" t="s">
        <v>607</v>
      </c>
      <c r="Q393">
        <v>1</v>
      </c>
      <c r="X393">
        <v>256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1</v>
      </c>
      <c r="AF393" t="s">
        <v>3</v>
      </c>
      <c r="AG393">
        <v>256</v>
      </c>
      <c r="AH393">
        <v>2</v>
      </c>
      <c r="AI393">
        <v>50448313</v>
      </c>
      <c r="AJ393">
        <v>399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ROW(Source!A275)</f>
        <v>275</v>
      </c>
      <c r="B394">
        <v>50448320</v>
      </c>
      <c r="C394">
        <v>50448312</v>
      </c>
      <c r="D394">
        <v>40406154</v>
      </c>
      <c r="E394">
        <v>30570983</v>
      </c>
      <c r="F394">
        <v>1</v>
      </c>
      <c r="G394">
        <v>30570983</v>
      </c>
      <c r="H394">
        <v>2</v>
      </c>
      <c r="I394" t="s">
        <v>674</v>
      </c>
      <c r="J394" t="s">
        <v>3</v>
      </c>
      <c r="K394" t="s">
        <v>675</v>
      </c>
      <c r="L394">
        <v>1344</v>
      </c>
      <c r="N394">
        <v>1008</v>
      </c>
      <c r="O394" t="s">
        <v>676</v>
      </c>
      <c r="P394" t="s">
        <v>676</v>
      </c>
      <c r="Q394">
        <v>1</v>
      </c>
      <c r="X394">
        <v>1411.77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1411.77</v>
      </c>
      <c r="AH394">
        <v>2</v>
      </c>
      <c r="AI394">
        <v>50448314</v>
      </c>
      <c r="AJ394">
        <v>400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ROW(Source!A275)</f>
        <v>275</v>
      </c>
      <c r="B395">
        <v>50448321</v>
      </c>
      <c r="C395">
        <v>50448312</v>
      </c>
      <c r="D395">
        <v>40404649</v>
      </c>
      <c r="E395">
        <v>30570983</v>
      </c>
      <c r="F395">
        <v>1</v>
      </c>
      <c r="G395">
        <v>30570983</v>
      </c>
      <c r="H395">
        <v>3</v>
      </c>
      <c r="I395" t="s">
        <v>1010</v>
      </c>
      <c r="J395" t="s">
        <v>3</v>
      </c>
      <c r="K395" t="s">
        <v>1011</v>
      </c>
      <c r="L395">
        <v>1348</v>
      </c>
      <c r="N395">
        <v>1009</v>
      </c>
      <c r="O395" t="s">
        <v>70</v>
      </c>
      <c r="P395" t="s">
        <v>70</v>
      </c>
      <c r="Q395">
        <v>1000</v>
      </c>
      <c r="X395">
        <v>0.24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3</v>
      </c>
      <c r="AG395">
        <v>0.24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ROW(Source!A275)</f>
        <v>275</v>
      </c>
      <c r="B396">
        <v>50448322</v>
      </c>
      <c r="C396">
        <v>50448312</v>
      </c>
      <c r="D396">
        <v>31111477</v>
      </c>
      <c r="E396">
        <v>1</v>
      </c>
      <c r="F396">
        <v>1</v>
      </c>
      <c r="G396">
        <v>30570983</v>
      </c>
      <c r="H396">
        <v>3</v>
      </c>
      <c r="I396" t="s">
        <v>830</v>
      </c>
      <c r="J396" t="s">
        <v>831</v>
      </c>
      <c r="K396" t="s">
        <v>832</v>
      </c>
      <c r="L396">
        <v>1348</v>
      </c>
      <c r="N396">
        <v>1009</v>
      </c>
      <c r="O396" t="s">
        <v>70</v>
      </c>
      <c r="P396" t="s">
        <v>70</v>
      </c>
      <c r="Q396">
        <v>1000</v>
      </c>
      <c r="X396">
        <v>0.16</v>
      </c>
      <c r="Y396">
        <v>6780.28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0.16</v>
      </c>
      <c r="AH396">
        <v>2</v>
      </c>
      <c r="AI396">
        <v>50448316</v>
      </c>
      <c r="AJ396">
        <v>401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ROW(Source!A275)</f>
        <v>275</v>
      </c>
      <c r="B397">
        <v>50448323</v>
      </c>
      <c r="C397">
        <v>50448312</v>
      </c>
      <c r="D397">
        <v>40422146</v>
      </c>
      <c r="E397">
        <v>30570983</v>
      </c>
      <c r="F397">
        <v>1</v>
      </c>
      <c r="G397">
        <v>30570983</v>
      </c>
      <c r="H397">
        <v>3</v>
      </c>
      <c r="I397" t="s">
        <v>1012</v>
      </c>
      <c r="J397" t="s">
        <v>3</v>
      </c>
      <c r="K397" t="s">
        <v>1013</v>
      </c>
      <c r="L397">
        <v>1035</v>
      </c>
      <c r="N397">
        <v>1013</v>
      </c>
      <c r="O397" t="s">
        <v>1014</v>
      </c>
      <c r="P397" t="s">
        <v>1014</v>
      </c>
      <c r="Q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ROW(Source!A275)</f>
        <v>275</v>
      </c>
      <c r="B398">
        <v>50448324</v>
      </c>
      <c r="C398">
        <v>50448312</v>
      </c>
      <c r="D398">
        <v>40423374</v>
      </c>
      <c r="E398">
        <v>30570983</v>
      </c>
      <c r="F398">
        <v>1</v>
      </c>
      <c r="G398">
        <v>30570983</v>
      </c>
      <c r="H398">
        <v>3</v>
      </c>
      <c r="I398" t="s">
        <v>1015</v>
      </c>
      <c r="J398" t="s">
        <v>3</v>
      </c>
      <c r="K398" t="s">
        <v>1016</v>
      </c>
      <c r="L398">
        <v>1348</v>
      </c>
      <c r="N398">
        <v>1009</v>
      </c>
      <c r="O398" t="s">
        <v>70</v>
      </c>
      <c r="P398" t="s">
        <v>70</v>
      </c>
      <c r="Q398">
        <v>1000</v>
      </c>
      <c r="X398">
        <v>3.91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3</v>
      </c>
      <c r="AG398">
        <v>3.91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ROW(Source!A275)</f>
        <v>275</v>
      </c>
      <c r="B399">
        <v>50448325</v>
      </c>
      <c r="C399">
        <v>50448312</v>
      </c>
      <c r="D399">
        <v>40425773</v>
      </c>
      <c r="E399">
        <v>30570983</v>
      </c>
      <c r="F399">
        <v>1</v>
      </c>
      <c r="G399">
        <v>30570983</v>
      </c>
      <c r="H399">
        <v>3</v>
      </c>
      <c r="I399" t="s">
        <v>1017</v>
      </c>
      <c r="J399" t="s">
        <v>3</v>
      </c>
      <c r="K399" t="s">
        <v>1018</v>
      </c>
      <c r="L399">
        <v>1327</v>
      </c>
      <c r="N399">
        <v>1005</v>
      </c>
      <c r="O399" t="s">
        <v>227</v>
      </c>
      <c r="P399" t="s">
        <v>227</v>
      </c>
      <c r="Q399">
        <v>1</v>
      </c>
      <c r="X399">
        <v>100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 t="s">
        <v>3</v>
      </c>
      <c r="AG399">
        <v>100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ROW(Source!A275)</f>
        <v>275</v>
      </c>
      <c r="B400">
        <v>50448326</v>
      </c>
      <c r="C400">
        <v>50448312</v>
      </c>
      <c r="D400">
        <v>42938370</v>
      </c>
      <c r="E400">
        <v>30570983</v>
      </c>
      <c r="F400">
        <v>1</v>
      </c>
      <c r="G400">
        <v>30570983</v>
      </c>
      <c r="H400">
        <v>3</v>
      </c>
      <c r="I400" t="s">
        <v>710</v>
      </c>
      <c r="J400" t="s">
        <v>3</v>
      </c>
      <c r="K400" t="s">
        <v>711</v>
      </c>
      <c r="L400">
        <v>1344</v>
      </c>
      <c r="N400">
        <v>1008</v>
      </c>
      <c r="O400" t="s">
        <v>676</v>
      </c>
      <c r="P400" t="s">
        <v>676</v>
      </c>
      <c r="Q400">
        <v>1</v>
      </c>
      <c r="X400">
        <v>814.17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814.17</v>
      </c>
      <c r="AH400">
        <v>2</v>
      </c>
      <c r="AI400">
        <v>50448318</v>
      </c>
      <c r="AJ400">
        <v>404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ROW(Source!A315)</f>
        <v>315</v>
      </c>
      <c r="B401">
        <v>50448121</v>
      </c>
      <c r="C401">
        <v>50448112</v>
      </c>
      <c r="D401">
        <v>40404405</v>
      </c>
      <c r="E401">
        <v>30570983</v>
      </c>
      <c r="F401">
        <v>1</v>
      </c>
      <c r="G401">
        <v>30570983</v>
      </c>
      <c r="H401">
        <v>1</v>
      </c>
      <c r="I401" t="s">
        <v>605</v>
      </c>
      <c r="J401" t="s">
        <v>3</v>
      </c>
      <c r="K401" t="s">
        <v>606</v>
      </c>
      <c r="L401">
        <v>1191</v>
      </c>
      <c r="N401">
        <v>1013</v>
      </c>
      <c r="O401" t="s">
        <v>607</v>
      </c>
      <c r="P401" t="s">
        <v>607</v>
      </c>
      <c r="Q401">
        <v>1</v>
      </c>
      <c r="X401">
        <v>2.06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1</v>
      </c>
      <c r="AF401" t="s">
        <v>3</v>
      </c>
      <c r="AG401">
        <v>2.06</v>
      </c>
      <c r="AH401">
        <v>2</v>
      </c>
      <c r="AI401">
        <v>50448113</v>
      </c>
      <c r="AJ401">
        <v>405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ROW(Source!A315)</f>
        <v>315</v>
      </c>
      <c r="B402">
        <v>50448122</v>
      </c>
      <c r="C402">
        <v>50448112</v>
      </c>
      <c r="D402">
        <v>46170529</v>
      </c>
      <c r="E402">
        <v>1</v>
      </c>
      <c r="F402">
        <v>1</v>
      </c>
      <c r="G402">
        <v>30570983</v>
      </c>
      <c r="H402">
        <v>2</v>
      </c>
      <c r="I402" t="s">
        <v>665</v>
      </c>
      <c r="J402" t="s">
        <v>666</v>
      </c>
      <c r="K402" t="s">
        <v>667</v>
      </c>
      <c r="L402">
        <v>1368</v>
      </c>
      <c r="N402">
        <v>1011</v>
      </c>
      <c r="O402" t="s">
        <v>611</v>
      </c>
      <c r="P402" t="s">
        <v>611</v>
      </c>
      <c r="Q402">
        <v>1</v>
      </c>
      <c r="X402">
        <v>0.19</v>
      </c>
      <c r="Y402">
        <v>0</v>
      </c>
      <c r="Z402">
        <v>41.45</v>
      </c>
      <c r="AA402">
        <v>12.62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0.19</v>
      </c>
      <c r="AH402">
        <v>2</v>
      </c>
      <c r="AI402">
        <v>50448114</v>
      </c>
      <c r="AJ402">
        <v>406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ROW(Source!A315)</f>
        <v>315</v>
      </c>
      <c r="B403">
        <v>50448123</v>
      </c>
      <c r="C403">
        <v>50448112</v>
      </c>
      <c r="D403">
        <v>46170623</v>
      </c>
      <c r="E403">
        <v>1</v>
      </c>
      <c r="F403">
        <v>1</v>
      </c>
      <c r="G403">
        <v>30570983</v>
      </c>
      <c r="H403">
        <v>2</v>
      </c>
      <c r="I403" t="s">
        <v>612</v>
      </c>
      <c r="J403" t="s">
        <v>613</v>
      </c>
      <c r="K403" t="s">
        <v>614</v>
      </c>
      <c r="L403">
        <v>1368</v>
      </c>
      <c r="N403">
        <v>1011</v>
      </c>
      <c r="O403" t="s">
        <v>611</v>
      </c>
      <c r="P403" t="s">
        <v>611</v>
      </c>
      <c r="Q403">
        <v>1</v>
      </c>
      <c r="X403">
        <v>0.61</v>
      </c>
      <c r="Y403">
        <v>0</v>
      </c>
      <c r="Z403">
        <v>7.11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0.61</v>
      </c>
      <c r="AH403">
        <v>2</v>
      </c>
      <c r="AI403">
        <v>50448115</v>
      </c>
      <c r="AJ403">
        <v>407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ROW(Source!A315)</f>
        <v>315</v>
      </c>
      <c r="B404">
        <v>50448124</v>
      </c>
      <c r="C404">
        <v>50448112</v>
      </c>
      <c r="D404">
        <v>46170867</v>
      </c>
      <c r="E404">
        <v>1</v>
      </c>
      <c r="F404">
        <v>1</v>
      </c>
      <c r="G404">
        <v>30570983</v>
      </c>
      <c r="H404">
        <v>2</v>
      </c>
      <c r="I404" t="s">
        <v>644</v>
      </c>
      <c r="J404" t="s">
        <v>645</v>
      </c>
      <c r="K404" t="s">
        <v>646</v>
      </c>
      <c r="L404">
        <v>1368</v>
      </c>
      <c r="N404">
        <v>1011</v>
      </c>
      <c r="O404" t="s">
        <v>611</v>
      </c>
      <c r="P404" t="s">
        <v>611</v>
      </c>
      <c r="Q404">
        <v>1</v>
      </c>
      <c r="X404">
        <v>0.06</v>
      </c>
      <c r="Y404">
        <v>0</v>
      </c>
      <c r="Z404">
        <v>83.1</v>
      </c>
      <c r="AA404">
        <v>12.62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0.06</v>
      </c>
      <c r="AH404">
        <v>2</v>
      </c>
      <c r="AI404">
        <v>50448116</v>
      </c>
      <c r="AJ404">
        <v>408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ROW(Source!A315)</f>
        <v>315</v>
      </c>
      <c r="B405">
        <v>50448125</v>
      </c>
      <c r="C405">
        <v>50448112</v>
      </c>
      <c r="D405">
        <v>46170911</v>
      </c>
      <c r="E405">
        <v>1</v>
      </c>
      <c r="F405">
        <v>1</v>
      </c>
      <c r="G405">
        <v>30570983</v>
      </c>
      <c r="H405">
        <v>2</v>
      </c>
      <c r="I405" t="s">
        <v>833</v>
      </c>
      <c r="J405" t="s">
        <v>834</v>
      </c>
      <c r="K405" t="s">
        <v>835</v>
      </c>
      <c r="L405">
        <v>1368</v>
      </c>
      <c r="N405">
        <v>1011</v>
      </c>
      <c r="O405" t="s">
        <v>611</v>
      </c>
      <c r="P405" t="s">
        <v>611</v>
      </c>
      <c r="Q405">
        <v>1</v>
      </c>
      <c r="X405">
        <v>0.19</v>
      </c>
      <c r="Y405">
        <v>0</v>
      </c>
      <c r="Z405">
        <v>1.1499999999999999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0.19</v>
      </c>
      <c r="AH405">
        <v>2</v>
      </c>
      <c r="AI405">
        <v>50448117</v>
      </c>
      <c r="AJ405">
        <v>409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ROW(Source!A315)</f>
        <v>315</v>
      </c>
      <c r="B406">
        <v>50448126</v>
      </c>
      <c r="C406">
        <v>50448112</v>
      </c>
      <c r="D406">
        <v>46136793</v>
      </c>
      <c r="E406">
        <v>1</v>
      </c>
      <c r="F406">
        <v>1</v>
      </c>
      <c r="G406">
        <v>30570983</v>
      </c>
      <c r="H406">
        <v>3</v>
      </c>
      <c r="I406" t="s">
        <v>836</v>
      </c>
      <c r="J406" t="s">
        <v>837</v>
      </c>
      <c r="K406" t="s">
        <v>838</v>
      </c>
      <c r="L406">
        <v>1346</v>
      </c>
      <c r="N406">
        <v>1009</v>
      </c>
      <c r="O406" t="s">
        <v>326</v>
      </c>
      <c r="P406" t="s">
        <v>326</v>
      </c>
      <c r="Q406">
        <v>1</v>
      </c>
      <c r="X406">
        <v>0.02</v>
      </c>
      <c r="Y406">
        <v>29.9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0.02</v>
      </c>
      <c r="AH406">
        <v>2</v>
      </c>
      <c r="AI406">
        <v>50448118</v>
      </c>
      <c r="AJ406">
        <v>410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ROW(Source!A315)</f>
        <v>315</v>
      </c>
      <c r="B407">
        <v>50448127</v>
      </c>
      <c r="C407">
        <v>50448112</v>
      </c>
      <c r="D407">
        <v>46136840</v>
      </c>
      <c r="E407">
        <v>1</v>
      </c>
      <c r="F407">
        <v>1</v>
      </c>
      <c r="G407">
        <v>30570983</v>
      </c>
      <c r="H407">
        <v>3</v>
      </c>
      <c r="I407" t="s">
        <v>839</v>
      </c>
      <c r="J407" t="s">
        <v>840</v>
      </c>
      <c r="K407" t="s">
        <v>841</v>
      </c>
      <c r="L407">
        <v>1348</v>
      </c>
      <c r="N407">
        <v>1009</v>
      </c>
      <c r="O407" t="s">
        <v>70</v>
      </c>
      <c r="P407" t="s">
        <v>70</v>
      </c>
      <c r="Q407">
        <v>1000</v>
      </c>
      <c r="X407">
        <v>1E-4</v>
      </c>
      <c r="Y407">
        <v>8596.85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1E-4</v>
      </c>
      <c r="AH407">
        <v>2</v>
      </c>
      <c r="AI407">
        <v>50448119</v>
      </c>
      <c r="AJ407">
        <v>411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ROW(Source!A315)</f>
        <v>315</v>
      </c>
      <c r="B408">
        <v>50448128</v>
      </c>
      <c r="C408">
        <v>50448112</v>
      </c>
      <c r="D408">
        <v>40406100</v>
      </c>
      <c r="E408">
        <v>30570983</v>
      </c>
      <c r="F408">
        <v>1</v>
      </c>
      <c r="G408">
        <v>30570983</v>
      </c>
      <c r="H408">
        <v>3</v>
      </c>
      <c r="I408" t="s">
        <v>984</v>
      </c>
      <c r="J408" t="s">
        <v>3</v>
      </c>
      <c r="K408" t="s">
        <v>1019</v>
      </c>
      <c r="L408">
        <v>1346</v>
      </c>
      <c r="N408">
        <v>1009</v>
      </c>
      <c r="O408" t="s">
        <v>326</v>
      </c>
      <c r="P408" t="s">
        <v>326</v>
      </c>
      <c r="Q408">
        <v>1</v>
      </c>
      <c r="X408">
        <v>0.1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</v>
      </c>
      <c r="AG408">
        <v>0.1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ROW(Source!A315)</f>
        <v>315</v>
      </c>
      <c r="B409">
        <v>50448129</v>
      </c>
      <c r="C409">
        <v>50448112</v>
      </c>
      <c r="D409">
        <v>45900081</v>
      </c>
      <c r="E409">
        <v>30570983</v>
      </c>
      <c r="F409">
        <v>1</v>
      </c>
      <c r="G409">
        <v>30570983</v>
      </c>
      <c r="H409">
        <v>3</v>
      </c>
      <c r="I409" t="s">
        <v>1020</v>
      </c>
      <c r="J409" t="s">
        <v>3</v>
      </c>
      <c r="K409" t="s">
        <v>1021</v>
      </c>
      <c r="L409">
        <v>1354</v>
      </c>
      <c r="N409">
        <v>1010</v>
      </c>
      <c r="O409" t="s">
        <v>252</v>
      </c>
      <c r="P409" t="s">
        <v>252</v>
      </c>
      <c r="Q409">
        <v>1</v>
      </c>
      <c r="X409">
        <v>1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 t="s">
        <v>3</v>
      </c>
      <c r="AG409">
        <v>1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ROW(Source!A316)</f>
        <v>316</v>
      </c>
      <c r="B410">
        <v>50448121</v>
      </c>
      <c r="C410">
        <v>50448112</v>
      </c>
      <c r="D410">
        <v>40404405</v>
      </c>
      <c r="E410">
        <v>30570983</v>
      </c>
      <c r="F410">
        <v>1</v>
      </c>
      <c r="G410">
        <v>30570983</v>
      </c>
      <c r="H410">
        <v>1</v>
      </c>
      <c r="I410" t="s">
        <v>605</v>
      </c>
      <c r="J410" t="s">
        <v>3</v>
      </c>
      <c r="K410" t="s">
        <v>606</v>
      </c>
      <c r="L410">
        <v>1191</v>
      </c>
      <c r="N410">
        <v>1013</v>
      </c>
      <c r="O410" t="s">
        <v>607</v>
      </c>
      <c r="P410" t="s">
        <v>607</v>
      </c>
      <c r="Q410">
        <v>1</v>
      </c>
      <c r="X410">
        <v>2.06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1</v>
      </c>
      <c r="AF410" t="s">
        <v>3</v>
      </c>
      <c r="AG410">
        <v>2.06</v>
      </c>
      <c r="AH410">
        <v>2</v>
      </c>
      <c r="AI410">
        <v>50448113</v>
      </c>
      <c r="AJ410">
        <v>413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ROW(Source!A316)</f>
        <v>316</v>
      </c>
      <c r="B411">
        <v>50448122</v>
      </c>
      <c r="C411">
        <v>50448112</v>
      </c>
      <c r="D411">
        <v>46170529</v>
      </c>
      <c r="E411">
        <v>1</v>
      </c>
      <c r="F411">
        <v>1</v>
      </c>
      <c r="G411">
        <v>30570983</v>
      </c>
      <c r="H411">
        <v>2</v>
      </c>
      <c r="I411" t="s">
        <v>665</v>
      </c>
      <c r="J411" t="s">
        <v>666</v>
      </c>
      <c r="K411" t="s">
        <v>667</v>
      </c>
      <c r="L411">
        <v>1368</v>
      </c>
      <c r="N411">
        <v>1011</v>
      </c>
      <c r="O411" t="s">
        <v>611</v>
      </c>
      <c r="P411" t="s">
        <v>611</v>
      </c>
      <c r="Q411">
        <v>1</v>
      </c>
      <c r="X411">
        <v>0.19</v>
      </c>
      <c r="Y411">
        <v>0</v>
      </c>
      <c r="Z411">
        <v>41.45</v>
      </c>
      <c r="AA411">
        <v>12.62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0.19</v>
      </c>
      <c r="AH411">
        <v>2</v>
      </c>
      <c r="AI411">
        <v>50448114</v>
      </c>
      <c r="AJ411">
        <v>414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ROW(Source!A316)</f>
        <v>316</v>
      </c>
      <c r="B412">
        <v>50448123</v>
      </c>
      <c r="C412">
        <v>50448112</v>
      </c>
      <c r="D412">
        <v>46170623</v>
      </c>
      <c r="E412">
        <v>1</v>
      </c>
      <c r="F412">
        <v>1</v>
      </c>
      <c r="G412">
        <v>30570983</v>
      </c>
      <c r="H412">
        <v>2</v>
      </c>
      <c r="I412" t="s">
        <v>612</v>
      </c>
      <c r="J412" t="s">
        <v>613</v>
      </c>
      <c r="K412" t="s">
        <v>614</v>
      </c>
      <c r="L412">
        <v>1368</v>
      </c>
      <c r="N412">
        <v>1011</v>
      </c>
      <c r="O412" t="s">
        <v>611</v>
      </c>
      <c r="P412" t="s">
        <v>611</v>
      </c>
      <c r="Q412">
        <v>1</v>
      </c>
      <c r="X412">
        <v>0.61</v>
      </c>
      <c r="Y412">
        <v>0</v>
      </c>
      <c r="Z412">
        <v>7.11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0.61</v>
      </c>
      <c r="AH412">
        <v>2</v>
      </c>
      <c r="AI412">
        <v>50448115</v>
      </c>
      <c r="AJ412">
        <v>415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ROW(Source!A316)</f>
        <v>316</v>
      </c>
      <c r="B413">
        <v>50448124</v>
      </c>
      <c r="C413">
        <v>50448112</v>
      </c>
      <c r="D413">
        <v>46170867</v>
      </c>
      <c r="E413">
        <v>1</v>
      </c>
      <c r="F413">
        <v>1</v>
      </c>
      <c r="G413">
        <v>30570983</v>
      </c>
      <c r="H413">
        <v>2</v>
      </c>
      <c r="I413" t="s">
        <v>644</v>
      </c>
      <c r="J413" t="s">
        <v>645</v>
      </c>
      <c r="K413" t="s">
        <v>646</v>
      </c>
      <c r="L413">
        <v>1368</v>
      </c>
      <c r="N413">
        <v>1011</v>
      </c>
      <c r="O413" t="s">
        <v>611</v>
      </c>
      <c r="P413" t="s">
        <v>611</v>
      </c>
      <c r="Q413">
        <v>1</v>
      </c>
      <c r="X413">
        <v>0.06</v>
      </c>
      <c r="Y413">
        <v>0</v>
      </c>
      <c r="Z413">
        <v>83.1</v>
      </c>
      <c r="AA413">
        <v>12.62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0.06</v>
      </c>
      <c r="AH413">
        <v>2</v>
      </c>
      <c r="AI413">
        <v>50448116</v>
      </c>
      <c r="AJ413">
        <v>416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ROW(Source!A316)</f>
        <v>316</v>
      </c>
      <c r="B414">
        <v>50448125</v>
      </c>
      <c r="C414">
        <v>50448112</v>
      </c>
      <c r="D414">
        <v>46170911</v>
      </c>
      <c r="E414">
        <v>1</v>
      </c>
      <c r="F414">
        <v>1</v>
      </c>
      <c r="G414">
        <v>30570983</v>
      </c>
      <c r="H414">
        <v>2</v>
      </c>
      <c r="I414" t="s">
        <v>833</v>
      </c>
      <c r="J414" t="s">
        <v>834</v>
      </c>
      <c r="K414" t="s">
        <v>835</v>
      </c>
      <c r="L414">
        <v>1368</v>
      </c>
      <c r="N414">
        <v>1011</v>
      </c>
      <c r="O414" t="s">
        <v>611</v>
      </c>
      <c r="P414" t="s">
        <v>611</v>
      </c>
      <c r="Q414">
        <v>1</v>
      </c>
      <c r="X414">
        <v>0.19</v>
      </c>
      <c r="Y414">
        <v>0</v>
      </c>
      <c r="Z414">
        <v>1.1499999999999999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0.19</v>
      </c>
      <c r="AH414">
        <v>2</v>
      </c>
      <c r="AI414">
        <v>50448117</v>
      </c>
      <c r="AJ414">
        <v>417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ROW(Source!A316)</f>
        <v>316</v>
      </c>
      <c r="B415">
        <v>50448126</v>
      </c>
      <c r="C415">
        <v>50448112</v>
      </c>
      <c r="D415">
        <v>46136793</v>
      </c>
      <c r="E415">
        <v>1</v>
      </c>
      <c r="F415">
        <v>1</v>
      </c>
      <c r="G415">
        <v>30570983</v>
      </c>
      <c r="H415">
        <v>3</v>
      </c>
      <c r="I415" t="s">
        <v>836</v>
      </c>
      <c r="J415" t="s">
        <v>837</v>
      </c>
      <c r="K415" t="s">
        <v>838</v>
      </c>
      <c r="L415">
        <v>1346</v>
      </c>
      <c r="N415">
        <v>1009</v>
      </c>
      <c r="O415" t="s">
        <v>326</v>
      </c>
      <c r="P415" t="s">
        <v>326</v>
      </c>
      <c r="Q415">
        <v>1</v>
      </c>
      <c r="X415">
        <v>0.02</v>
      </c>
      <c r="Y415">
        <v>29.9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0.02</v>
      </c>
      <c r="AH415">
        <v>2</v>
      </c>
      <c r="AI415">
        <v>50448118</v>
      </c>
      <c r="AJ415">
        <v>418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ROW(Source!A316)</f>
        <v>316</v>
      </c>
      <c r="B416">
        <v>50448127</v>
      </c>
      <c r="C416">
        <v>50448112</v>
      </c>
      <c r="D416">
        <v>46136840</v>
      </c>
      <c r="E416">
        <v>1</v>
      </c>
      <c r="F416">
        <v>1</v>
      </c>
      <c r="G416">
        <v>30570983</v>
      </c>
      <c r="H416">
        <v>3</v>
      </c>
      <c r="I416" t="s">
        <v>839</v>
      </c>
      <c r="J416" t="s">
        <v>840</v>
      </c>
      <c r="K416" t="s">
        <v>841</v>
      </c>
      <c r="L416">
        <v>1348</v>
      </c>
      <c r="N416">
        <v>1009</v>
      </c>
      <c r="O416" t="s">
        <v>70</v>
      </c>
      <c r="P416" t="s">
        <v>70</v>
      </c>
      <c r="Q416">
        <v>1000</v>
      </c>
      <c r="X416">
        <v>1E-4</v>
      </c>
      <c r="Y416">
        <v>8596.85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1E-4</v>
      </c>
      <c r="AH416">
        <v>2</v>
      </c>
      <c r="AI416">
        <v>50448119</v>
      </c>
      <c r="AJ416">
        <v>419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ROW(Source!A316)</f>
        <v>316</v>
      </c>
      <c r="B417">
        <v>50448128</v>
      </c>
      <c r="C417">
        <v>50448112</v>
      </c>
      <c r="D417">
        <v>40406100</v>
      </c>
      <c r="E417">
        <v>30570983</v>
      </c>
      <c r="F417">
        <v>1</v>
      </c>
      <c r="G417">
        <v>30570983</v>
      </c>
      <c r="H417">
        <v>3</v>
      </c>
      <c r="I417" t="s">
        <v>984</v>
      </c>
      <c r="J417" t="s">
        <v>3</v>
      </c>
      <c r="K417" t="s">
        <v>1019</v>
      </c>
      <c r="L417">
        <v>1346</v>
      </c>
      <c r="N417">
        <v>1009</v>
      </c>
      <c r="O417" t="s">
        <v>326</v>
      </c>
      <c r="P417" t="s">
        <v>326</v>
      </c>
      <c r="Q417">
        <v>1</v>
      </c>
      <c r="X417">
        <v>0.1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 t="s">
        <v>3</v>
      </c>
      <c r="AG417">
        <v>0.1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ROW(Source!A316)</f>
        <v>316</v>
      </c>
      <c r="B418">
        <v>50448129</v>
      </c>
      <c r="C418">
        <v>50448112</v>
      </c>
      <c r="D418">
        <v>45900081</v>
      </c>
      <c r="E418">
        <v>30570983</v>
      </c>
      <c r="F418">
        <v>1</v>
      </c>
      <c r="G418">
        <v>30570983</v>
      </c>
      <c r="H418">
        <v>3</v>
      </c>
      <c r="I418" t="s">
        <v>1020</v>
      </c>
      <c r="J418" t="s">
        <v>3</v>
      </c>
      <c r="K418" t="s">
        <v>1021</v>
      </c>
      <c r="L418">
        <v>1354</v>
      </c>
      <c r="N418">
        <v>1010</v>
      </c>
      <c r="O418" t="s">
        <v>252</v>
      </c>
      <c r="P418" t="s">
        <v>252</v>
      </c>
      <c r="Q418">
        <v>1</v>
      </c>
      <c r="X418">
        <v>1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 t="s">
        <v>3</v>
      </c>
      <c r="AG418">
        <v>1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ROW(Source!A319)</f>
        <v>319</v>
      </c>
      <c r="B419">
        <v>50448148</v>
      </c>
      <c r="C419">
        <v>50448131</v>
      </c>
      <c r="D419">
        <v>40404405</v>
      </c>
      <c r="E419">
        <v>30570983</v>
      </c>
      <c r="F419">
        <v>1</v>
      </c>
      <c r="G419">
        <v>30570983</v>
      </c>
      <c r="H419">
        <v>1</v>
      </c>
      <c r="I419" t="s">
        <v>605</v>
      </c>
      <c r="J419" t="s">
        <v>3</v>
      </c>
      <c r="K419" t="s">
        <v>606</v>
      </c>
      <c r="L419">
        <v>1191</v>
      </c>
      <c r="N419">
        <v>1013</v>
      </c>
      <c r="O419" t="s">
        <v>607</v>
      </c>
      <c r="P419" t="s">
        <v>607</v>
      </c>
      <c r="Q419">
        <v>1</v>
      </c>
      <c r="X419">
        <v>1.34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1</v>
      </c>
      <c r="AF419" t="s">
        <v>412</v>
      </c>
      <c r="AG419">
        <v>1.0720000000000001</v>
      </c>
      <c r="AH419">
        <v>2</v>
      </c>
      <c r="AI419">
        <v>50448132</v>
      </c>
      <c r="AJ419">
        <v>421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ROW(Source!A319)</f>
        <v>319</v>
      </c>
      <c r="B420">
        <v>50448149</v>
      </c>
      <c r="C420">
        <v>50448131</v>
      </c>
      <c r="D420">
        <v>46170623</v>
      </c>
      <c r="E420">
        <v>1</v>
      </c>
      <c r="F420">
        <v>1</v>
      </c>
      <c r="G420">
        <v>30570983</v>
      </c>
      <c r="H420">
        <v>2</v>
      </c>
      <c r="I420" t="s">
        <v>612</v>
      </c>
      <c r="J420" t="s">
        <v>613</v>
      </c>
      <c r="K420" t="s">
        <v>614</v>
      </c>
      <c r="L420">
        <v>1368</v>
      </c>
      <c r="N420">
        <v>1011</v>
      </c>
      <c r="O420" t="s">
        <v>611</v>
      </c>
      <c r="P420" t="s">
        <v>611</v>
      </c>
      <c r="Q420">
        <v>1</v>
      </c>
      <c r="X420">
        <v>0.11</v>
      </c>
      <c r="Y420">
        <v>0</v>
      </c>
      <c r="Z420">
        <v>7.11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412</v>
      </c>
      <c r="AG420">
        <v>8.8000000000000009E-2</v>
      </c>
      <c r="AH420">
        <v>2</v>
      </c>
      <c r="AI420">
        <v>50448133</v>
      </c>
      <c r="AJ420">
        <v>422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ROW(Source!A319)</f>
        <v>319</v>
      </c>
      <c r="B421">
        <v>50448150</v>
      </c>
      <c r="C421">
        <v>50448131</v>
      </c>
      <c r="D421">
        <v>46093437</v>
      </c>
      <c r="E421">
        <v>1</v>
      </c>
      <c r="F421">
        <v>1</v>
      </c>
      <c r="G421">
        <v>30570983</v>
      </c>
      <c r="H421">
        <v>2</v>
      </c>
      <c r="I421" t="s">
        <v>842</v>
      </c>
      <c r="J421" t="s">
        <v>843</v>
      </c>
      <c r="K421" t="s">
        <v>844</v>
      </c>
      <c r="L421">
        <v>1368</v>
      </c>
      <c r="N421">
        <v>1011</v>
      </c>
      <c r="O421" t="s">
        <v>611</v>
      </c>
      <c r="P421" t="s">
        <v>611</v>
      </c>
      <c r="Q421">
        <v>1</v>
      </c>
      <c r="X421">
        <v>0.03</v>
      </c>
      <c r="Y421">
        <v>0</v>
      </c>
      <c r="Z421">
        <v>0.35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412</v>
      </c>
      <c r="AG421">
        <v>2.4E-2</v>
      </c>
      <c r="AH421">
        <v>2</v>
      </c>
      <c r="AI421">
        <v>50448134</v>
      </c>
      <c r="AJ421">
        <v>423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ROW(Source!A319)</f>
        <v>319</v>
      </c>
      <c r="B422">
        <v>50448151</v>
      </c>
      <c r="C422">
        <v>50448131</v>
      </c>
      <c r="D422">
        <v>31111826</v>
      </c>
      <c r="E422">
        <v>1</v>
      </c>
      <c r="F422">
        <v>1</v>
      </c>
      <c r="G422">
        <v>30570983</v>
      </c>
      <c r="H422">
        <v>3</v>
      </c>
      <c r="I422" t="s">
        <v>845</v>
      </c>
      <c r="J422" t="s">
        <v>846</v>
      </c>
      <c r="K422" t="s">
        <v>847</v>
      </c>
      <c r="L422">
        <v>1346</v>
      </c>
      <c r="N422">
        <v>1009</v>
      </c>
      <c r="O422" t="s">
        <v>326</v>
      </c>
      <c r="P422" t="s">
        <v>326</v>
      </c>
      <c r="Q422">
        <v>1</v>
      </c>
      <c r="X422">
        <v>1E-3</v>
      </c>
      <c r="Y422">
        <v>13.96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411</v>
      </c>
      <c r="AG422">
        <v>1E-3</v>
      </c>
      <c r="AH422">
        <v>2</v>
      </c>
      <c r="AI422">
        <v>50448135</v>
      </c>
      <c r="AJ422">
        <v>424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ROW(Source!A319)</f>
        <v>319</v>
      </c>
      <c r="B423">
        <v>50448152</v>
      </c>
      <c r="C423">
        <v>50448131</v>
      </c>
      <c r="D423">
        <v>46136793</v>
      </c>
      <c r="E423">
        <v>1</v>
      </c>
      <c r="F423">
        <v>1</v>
      </c>
      <c r="G423">
        <v>30570983</v>
      </c>
      <c r="H423">
        <v>3</v>
      </c>
      <c r="I423" t="s">
        <v>836</v>
      </c>
      <c r="J423" t="s">
        <v>837</v>
      </c>
      <c r="K423" t="s">
        <v>838</v>
      </c>
      <c r="L423">
        <v>1346</v>
      </c>
      <c r="N423">
        <v>1009</v>
      </c>
      <c r="O423" t="s">
        <v>326</v>
      </c>
      <c r="P423" t="s">
        <v>326</v>
      </c>
      <c r="Q423">
        <v>1</v>
      </c>
      <c r="X423">
        <v>3.5999999999999997E-2</v>
      </c>
      <c r="Y423">
        <v>29.9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411</v>
      </c>
      <c r="AG423">
        <v>3.5999999999999997E-2</v>
      </c>
      <c r="AH423">
        <v>2</v>
      </c>
      <c r="AI423">
        <v>50448136</v>
      </c>
      <c r="AJ423">
        <v>425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ROW(Source!A319)</f>
        <v>319</v>
      </c>
      <c r="B424">
        <v>50448153</v>
      </c>
      <c r="C424">
        <v>50448131</v>
      </c>
      <c r="D424">
        <v>46136840</v>
      </c>
      <c r="E424">
        <v>1</v>
      </c>
      <c r="F424">
        <v>1</v>
      </c>
      <c r="G424">
        <v>30570983</v>
      </c>
      <c r="H424">
        <v>3</v>
      </c>
      <c r="I424" t="s">
        <v>839</v>
      </c>
      <c r="J424" t="s">
        <v>840</v>
      </c>
      <c r="K424" t="s">
        <v>841</v>
      </c>
      <c r="L424">
        <v>1348</v>
      </c>
      <c r="N424">
        <v>1009</v>
      </c>
      <c r="O424" t="s">
        <v>70</v>
      </c>
      <c r="P424" t="s">
        <v>70</v>
      </c>
      <c r="Q424">
        <v>1000</v>
      </c>
      <c r="X424">
        <v>6.9999999999999994E-5</v>
      </c>
      <c r="Y424">
        <v>8596.85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411</v>
      </c>
      <c r="AG424">
        <v>6.9999999999999994E-5</v>
      </c>
      <c r="AH424">
        <v>2</v>
      </c>
      <c r="AI424">
        <v>50448137</v>
      </c>
      <c r="AJ424">
        <v>426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ROW(Source!A319)</f>
        <v>319</v>
      </c>
      <c r="B425">
        <v>50448154</v>
      </c>
      <c r="C425">
        <v>50448131</v>
      </c>
      <c r="D425">
        <v>46136870</v>
      </c>
      <c r="E425">
        <v>1</v>
      </c>
      <c r="F425">
        <v>1</v>
      </c>
      <c r="G425">
        <v>30570983</v>
      </c>
      <c r="H425">
        <v>3</v>
      </c>
      <c r="I425" t="s">
        <v>848</v>
      </c>
      <c r="J425" t="s">
        <v>849</v>
      </c>
      <c r="K425" t="s">
        <v>850</v>
      </c>
      <c r="L425">
        <v>1346</v>
      </c>
      <c r="N425">
        <v>1009</v>
      </c>
      <c r="O425" t="s">
        <v>326</v>
      </c>
      <c r="P425" t="s">
        <v>326</v>
      </c>
      <c r="Q425">
        <v>1</v>
      </c>
      <c r="X425">
        <v>1.2E-2</v>
      </c>
      <c r="Y425">
        <v>159.07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411</v>
      </c>
      <c r="AG425">
        <v>1.2E-2</v>
      </c>
      <c r="AH425">
        <v>2</v>
      </c>
      <c r="AI425">
        <v>50448138</v>
      </c>
      <c r="AJ425">
        <v>427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ROW(Source!A319)</f>
        <v>319</v>
      </c>
      <c r="B426">
        <v>50448155</v>
      </c>
      <c r="C426">
        <v>50448131</v>
      </c>
      <c r="D426">
        <v>46136087</v>
      </c>
      <c r="E426">
        <v>1</v>
      </c>
      <c r="F426">
        <v>1</v>
      </c>
      <c r="G426">
        <v>30570983</v>
      </c>
      <c r="H426">
        <v>3</v>
      </c>
      <c r="I426" t="s">
        <v>851</v>
      </c>
      <c r="J426" t="s">
        <v>852</v>
      </c>
      <c r="K426" t="s">
        <v>853</v>
      </c>
      <c r="L426">
        <v>1354</v>
      </c>
      <c r="N426">
        <v>1010</v>
      </c>
      <c r="O426" t="s">
        <v>252</v>
      </c>
      <c r="P426" t="s">
        <v>252</v>
      </c>
      <c r="Q426">
        <v>1</v>
      </c>
      <c r="X426">
        <v>1.3</v>
      </c>
      <c r="Y426">
        <v>3.86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411</v>
      </c>
      <c r="AG426">
        <v>1.3</v>
      </c>
      <c r="AH426">
        <v>2</v>
      </c>
      <c r="AI426">
        <v>50448139</v>
      </c>
      <c r="AJ426">
        <v>428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ROW(Source!A319)</f>
        <v>319</v>
      </c>
      <c r="B427">
        <v>50448156</v>
      </c>
      <c r="C427">
        <v>50448131</v>
      </c>
      <c r="D427">
        <v>46136088</v>
      </c>
      <c r="E427">
        <v>1</v>
      </c>
      <c r="F427">
        <v>1</v>
      </c>
      <c r="G427">
        <v>30570983</v>
      </c>
      <c r="H427">
        <v>3</v>
      </c>
      <c r="I427" t="s">
        <v>854</v>
      </c>
      <c r="J427" t="s">
        <v>855</v>
      </c>
      <c r="K427" t="s">
        <v>856</v>
      </c>
      <c r="L427">
        <v>1354</v>
      </c>
      <c r="N427">
        <v>1010</v>
      </c>
      <c r="O427" t="s">
        <v>252</v>
      </c>
      <c r="P427" t="s">
        <v>252</v>
      </c>
      <c r="Q427">
        <v>1</v>
      </c>
      <c r="X427">
        <v>1.4</v>
      </c>
      <c r="Y427">
        <v>0.89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411</v>
      </c>
      <c r="AG427">
        <v>1.4</v>
      </c>
      <c r="AH427">
        <v>2</v>
      </c>
      <c r="AI427">
        <v>50448140</v>
      </c>
      <c r="AJ427">
        <v>429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ROW(Source!A319)</f>
        <v>319</v>
      </c>
      <c r="B428">
        <v>50448157</v>
      </c>
      <c r="C428">
        <v>50448131</v>
      </c>
      <c r="D428">
        <v>46137340</v>
      </c>
      <c r="E428">
        <v>1</v>
      </c>
      <c r="F428">
        <v>1</v>
      </c>
      <c r="G428">
        <v>30570983</v>
      </c>
      <c r="H428">
        <v>3</v>
      </c>
      <c r="I428" t="s">
        <v>857</v>
      </c>
      <c r="J428" t="s">
        <v>858</v>
      </c>
      <c r="K428" t="s">
        <v>859</v>
      </c>
      <c r="L428">
        <v>1346</v>
      </c>
      <c r="N428">
        <v>1009</v>
      </c>
      <c r="O428" t="s">
        <v>326</v>
      </c>
      <c r="P428" t="s">
        <v>326</v>
      </c>
      <c r="Q428">
        <v>1</v>
      </c>
      <c r="X428">
        <v>6.0000000000000001E-3</v>
      </c>
      <c r="Y428">
        <v>15.11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411</v>
      </c>
      <c r="AG428">
        <v>6.0000000000000001E-3</v>
      </c>
      <c r="AH428">
        <v>2</v>
      </c>
      <c r="AI428">
        <v>50448141</v>
      </c>
      <c r="AJ428">
        <v>430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ROW(Source!A319)</f>
        <v>319</v>
      </c>
      <c r="B429">
        <v>50448158</v>
      </c>
      <c r="C429">
        <v>50448131</v>
      </c>
      <c r="D429">
        <v>31113627</v>
      </c>
      <c r="E429">
        <v>1</v>
      </c>
      <c r="F429">
        <v>1</v>
      </c>
      <c r="G429">
        <v>30570983</v>
      </c>
      <c r="H429">
        <v>3</v>
      </c>
      <c r="I429" t="s">
        <v>860</v>
      </c>
      <c r="J429" t="s">
        <v>861</v>
      </c>
      <c r="K429" t="s">
        <v>862</v>
      </c>
      <c r="L429">
        <v>1346</v>
      </c>
      <c r="N429">
        <v>1009</v>
      </c>
      <c r="O429" t="s">
        <v>326</v>
      </c>
      <c r="P429" t="s">
        <v>326</v>
      </c>
      <c r="Q429">
        <v>1</v>
      </c>
      <c r="X429">
        <v>6.0000000000000001E-3</v>
      </c>
      <c r="Y429">
        <v>23.12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411</v>
      </c>
      <c r="AG429">
        <v>6.0000000000000001E-3</v>
      </c>
      <c r="AH429">
        <v>2</v>
      </c>
      <c r="AI429">
        <v>50448142</v>
      </c>
      <c r="AJ429">
        <v>431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ROW(Source!A319)</f>
        <v>319</v>
      </c>
      <c r="B430">
        <v>50448159</v>
      </c>
      <c r="C430">
        <v>50448131</v>
      </c>
      <c r="D430">
        <v>31114144</v>
      </c>
      <c r="E430">
        <v>1</v>
      </c>
      <c r="F430">
        <v>1</v>
      </c>
      <c r="G430">
        <v>30570983</v>
      </c>
      <c r="H430">
        <v>3</v>
      </c>
      <c r="I430" t="s">
        <v>863</v>
      </c>
      <c r="J430" t="s">
        <v>864</v>
      </c>
      <c r="K430" t="s">
        <v>865</v>
      </c>
      <c r="L430">
        <v>1349</v>
      </c>
      <c r="N430">
        <v>1009</v>
      </c>
      <c r="O430" t="s">
        <v>866</v>
      </c>
      <c r="P430" t="s">
        <v>866</v>
      </c>
      <c r="Q430">
        <v>1E-3</v>
      </c>
      <c r="X430">
        <v>1</v>
      </c>
      <c r="Y430">
        <v>7.0000000000000007E-2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411</v>
      </c>
      <c r="AG430">
        <v>1</v>
      </c>
      <c r="AH430">
        <v>2</v>
      </c>
      <c r="AI430">
        <v>50448143</v>
      </c>
      <c r="AJ430">
        <v>432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ROW(Source!A319)</f>
        <v>319</v>
      </c>
      <c r="B431">
        <v>50448160</v>
      </c>
      <c r="C431">
        <v>50448131</v>
      </c>
      <c r="D431">
        <v>46148554</v>
      </c>
      <c r="E431">
        <v>1</v>
      </c>
      <c r="F431">
        <v>1</v>
      </c>
      <c r="G431">
        <v>30570983</v>
      </c>
      <c r="H431">
        <v>3</v>
      </c>
      <c r="I431" t="s">
        <v>867</v>
      </c>
      <c r="J431" t="s">
        <v>868</v>
      </c>
      <c r="K431" t="s">
        <v>869</v>
      </c>
      <c r="L431">
        <v>1356</v>
      </c>
      <c r="N431">
        <v>1010</v>
      </c>
      <c r="O431" t="s">
        <v>444</v>
      </c>
      <c r="P431" t="s">
        <v>444</v>
      </c>
      <c r="Q431">
        <v>1000</v>
      </c>
      <c r="X431">
        <v>2E-3</v>
      </c>
      <c r="Y431">
        <v>56.17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411</v>
      </c>
      <c r="AG431">
        <v>2E-3</v>
      </c>
      <c r="AH431">
        <v>2</v>
      </c>
      <c r="AI431">
        <v>50448144</v>
      </c>
      <c r="AJ431">
        <v>435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ROW(Source!A319)</f>
        <v>319</v>
      </c>
      <c r="B432">
        <v>50448161</v>
      </c>
      <c r="C432">
        <v>50448131</v>
      </c>
      <c r="D432">
        <v>46148713</v>
      </c>
      <c r="E432">
        <v>1</v>
      </c>
      <c r="F432">
        <v>1</v>
      </c>
      <c r="G432">
        <v>30570983</v>
      </c>
      <c r="H432">
        <v>3</v>
      </c>
      <c r="I432" t="s">
        <v>870</v>
      </c>
      <c r="J432" t="s">
        <v>871</v>
      </c>
      <c r="K432" t="s">
        <v>872</v>
      </c>
      <c r="L432">
        <v>1354</v>
      </c>
      <c r="N432">
        <v>1010</v>
      </c>
      <c r="O432" t="s">
        <v>252</v>
      </c>
      <c r="P432" t="s">
        <v>252</v>
      </c>
      <c r="Q432">
        <v>1</v>
      </c>
      <c r="X432">
        <v>1</v>
      </c>
      <c r="Y432">
        <v>14.99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411</v>
      </c>
      <c r="AG432">
        <v>1</v>
      </c>
      <c r="AH432">
        <v>2</v>
      </c>
      <c r="AI432">
        <v>50448145</v>
      </c>
      <c r="AJ432">
        <v>436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ROW(Source!A319)</f>
        <v>319</v>
      </c>
      <c r="B433">
        <v>50448162</v>
      </c>
      <c r="C433">
        <v>50448131</v>
      </c>
      <c r="D433">
        <v>40406100</v>
      </c>
      <c r="E433">
        <v>30570983</v>
      </c>
      <c r="F433">
        <v>1</v>
      </c>
      <c r="G433">
        <v>30570983</v>
      </c>
      <c r="H433">
        <v>3</v>
      </c>
      <c r="I433" t="s">
        <v>984</v>
      </c>
      <c r="J433" t="s">
        <v>3</v>
      </c>
      <c r="K433" t="s">
        <v>1019</v>
      </c>
      <c r="L433">
        <v>1346</v>
      </c>
      <c r="N433">
        <v>1009</v>
      </c>
      <c r="O433" t="s">
        <v>326</v>
      </c>
      <c r="P433" t="s">
        <v>326</v>
      </c>
      <c r="Q433">
        <v>1</v>
      </c>
      <c r="X433">
        <v>4.9000000000000002E-2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 t="s">
        <v>411</v>
      </c>
      <c r="AG433">
        <v>4.9000000000000002E-2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ROW(Source!A319)</f>
        <v>319</v>
      </c>
      <c r="B434">
        <v>50448163</v>
      </c>
      <c r="C434">
        <v>50448131</v>
      </c>
      <c r="D434">
        <v>45913806</v>
      </c>
      <c r="E434">
        <v>30570983</v>
      </c>
      <c r="F434">
        <v>1</v>
      </c>
      <c r="G434">
        <v>30570983</v>
      </c>
      <c r="H434">
        <v>3</v>
      </c>
      <c r="I434" t="s">
        <v>1022</v>
      </c>
      <c r="J434" t="s">
        <v>3</v>
      </c>
      <c r="K434" t="s">
        <v>1023</v>
      </c>
      <c r="L434">
        <v>1354</v>
      </c>
      <c r="N434">
        <v>1010</v>
      </c>
      <c r="O434" t="s">
        <v>252</v>
      </c>
      <c r="P434" t="s">
        <v>252</v>
      </c>
      <c r="Q434">
        <v>1</v>
      </c>
      <c r="X434">
        <v>1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 t="s">
        <v>411</v>
      </c>
      <c r="AG434">
        <v>1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ROW(Source!A319)</f>
        <v>319</v>
      </c>
      <c r="B435">
        <v>50448164</v>
      </c>
      <c r="C435">
        <v>50448131</v>
      </c>
      <c r="D435">
        <v>45915805</v>
      </c>
      <c r="E435">
        <v>30570983</v>
      </c>
      <c r="F435">
        <v>1</v>
      </c>
      <c r="G435">
        <v>30570983</v>
      </c>
      <c r="H435">
        <v>3</v>
      </c>
      <c r="I435" t="s">
        <v>1024</v>
      </c>
      <c r="J435" t="s">
        <v>3</v>
      </c>
      <c r="K435" t="s">
        <v>1025</v>
      </c>
      <c r="L435">
        <v>1354</v>
      </c>
      <c r="N435">
        <v>1010</v>
      </c>
      <c r="O435" t="s">
        <v>252</v>
      </c>
      <c r="P435" t="s">
        <v>252</v>
      </c>
      <c r="Q435">
        <v>1</v>
      </c>
      <c r="X435">
        <v>6.1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 t="s">
        <v>411</v>
      </c>
      <c r="AG435">
        <v>6.1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ROW(Source!A319)</f>
        <v>319</v>
      </c>
      <c r="B436">
        <v>50448165</v>
      </c>
      <c r="C436">
        <v>50448131</v>
      </c>
      <c r="D436">
        <v>40424682</v>
      </c>
      <c r="E436">
        <v>30570983</v>
      </c>
      <c r="F436">
        <v>1</v>
      </c>
      <c r="G436">
        <v>30570983</v>
      </c>
      <c r="H436">
        <v>3</v>
      </c>
      <c r="I436" t="s">
        <v>1026</v>
      </c>
      <c r="J436" t="s">
        <v>3</v>
      </c>
      <c r="K436" t="s">
        <v>1027</v>
      </c>
      <c r="L436">
        <v>1348</v>
      </c>
      <c r="N436">
        <v>1009</v>
      </c>
      <c r="O436" t="s">
        <v>70</v>
      </c>
      <c r="P436" t="s">
        <v>70</v>
      </c>
      <c r="Q436">
        <v>1000</v>
      </c>
      <c r="X436">
        <v>1E-3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411</v>
      </c>
      <c r="AG436">
        <v>1E-3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ROW(Source!A320)</f>
        <v>320</v>
      </c>
      <c r="B437">
        <v>50448148</v>
      </c>
      <c r="C437">
        <v>50448131</v>
      </c>
      <c r="D437">
        <v>40404405</v>
      </c>
      <c r="E437">
        <v>30570983</v>
      </c>
      <c r="F437">
        <v>1</v>
      </c>
      <c r="G437">
        <v>30570983</v>
      </c>
      <c r="H437">
        <v>1</v>
      </c>
      <c r="I437" t="s">
        <v>605</v>
      </c>
      <c r="J437" t="s">
        <v>3</v>
      </c>
      <c r="K437" t="s">
        <v>606</v>
      </c>
      <c r="L437">
        <v>1191</v>
      </c>
      <c r="N437">
        <v>1013</v>
      </c>
      <c r="O437" t="s">
        <v>607</v>
      </c>
      <c r="P437" t="s">
        <v>607</v>
      </c>
      <c r="Q437">
        <v>1</v>
      </c>
      <c r="X437">
        <v>1.34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1</v>
      </c>
      <c r="AF437" t="s">
        <v>412</v>
      </c>
      <c r="AG437">
        <v>1.0720000000000001</v>
      </c>
      <c r="AH437">
        <v>2</v>
      </c>
      <c r="AI437">
        <v>50448132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ROW(Source!A320)</f>
        <v>320</v>
      </c>
      <c r="B438">
        <v>50448149</v>
      </c>
      <c r="C438">
        <v>50448131</v>
      </c>
      <c r="D438">
        <v>46170623</v>
      </c>
      <c r="E438">
        <v>1</v>
      </c>
      <c r="F438">
        <v>1</v>
      </c>
      <c r="G438">
        <v>30570983</v>
      </c>
      <c r="H438">
        <v>2</v>
      </c>
      <c r="I438" t="s">
        <v>612</v>
      </c>
      <c r="J438" t="s">
        <v>613</v>
      </c>
      <c r="K438" t="s">
        <v>614</v>
      </c>
      <c r="L438">
        <v>1368</v>
      </c>
      <c r="N438">
        <v>1011</v>
      </c>
      <c r="O438" t="s">
        <v>611</v>
      </c>
      <c r="P438" t="s">
        <v>611</v>
      </c>
      <c r="Q438">
        <v>1</v>
      </c>
      <c r="X438">
        <v>0.11</v>
      </c>
      <c r="Y438">
        <v>0</v>
      </c>
      <c r="Z438">
        <v>7.11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412</v>
      </c>
      <c r="AG438">
        <v>8.8000000000000009E-2</v>
      </c>
      <c r="AH438">
        <v>2</v>
      </c>
      <c r="AI438">
        <v>50448133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ROW(Source!A320)</f>
        <v>320</v>
      </c>
      <c r="B439">
        <v>50448150</v>
      </c>
      <c r="C439">
        <v>50448131</v>
      </c>
      <c r="D439">
        <v>46093437</v>
      </c>
      <c r="E439">
        <v>1</v>
      </c>
      <c r="F439">
        <v>1</v>
      </c>
      <c r="G439">
        <v>30570983</v>
      </c>
      <c r="H439">
        <v>2</v>
      </c>
      <c r="I439" t="s">
        <v>842</v>
      </c>
      <c r="J439" t="s">
        <v>843</v>
      </c>
      <c r="K439" t="s">
        <v>844</v>
      </c>
      <c r="L439">
        <v>1368</v>
      </c>
      <c r="N439">
        <v>1011</v>
      </c>
      <c r="O439" t="s">
        <v>611</v>
      </c>
      <c r="P439" t="s">
        <v>611</v>
      </c>
      <c r="Q439">
        <v>1</v>
      </c>
      <c r="X439">
        <v>0.03</v>
      </c>
      <c r="Y439">
        <v>0</v>
      </c>
      <c r="Z439">
        <v>0.35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412</v>
      </c>
      <c r="AG439">
        <v>2.4E-2</v>
      </c>
      <c r="AH439">
        <v>2</v>
      </c>
      <c r="AI439">
        <v>50448134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ROW(Source!A320)</f>
        <v>320</v>
      </c>
      <c r="B440">
        <v>50448151</v>
      </c>
      <c r="C440">
        <v>50448131</v>
      </c>
      <c r="D440">
        <v>31111826</v>
      </c>
      <c r="E440">
        <v>1</v>
      </c>
      <c r="F440">
        <v>1</v>
      </c>
      <c r="G440">
        <v>30570983</v>
      </c>
      <c r="H440">
        <v>3</v>
      </c>
      <c r="I440" t="s">
        <v>845</v>
      </c>
      <c r="J440" t="s">
        <v>846</v>
      </c>
      <c r="K440" t="s">
        <v>847</v>
      </c>
      <c r="L440">
        <v>1346</v>
      </c>
      <c r="N440">
        <v>1009</v>
      </c>
      <c r="O440" t="s">
        <v>326</v>
      </c>
      <c r="P440" t="s">
        <v>326</v>
      </c>
      <c r="Q440">
        <v>1</v>
      </c>
      <c r="X440">
        <v>1E-3</v>
      </c>
      <c r="Y440">
        <v>13.96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411</v>
      </c>
      <c r="AG440">
        <v>1E-3</v>
      </c>
      <c r="AH440">
        <v>2</v>
      </c>
      <c r="AI440">
        <v>50448135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ROW(Source!A320)</f>
        <v>320</v>
      </c>
      <c r="B441">
        <v>50448152</v>
      </c>
      <c r="C441">
        <v>50448131</v>
      </c>
      <c r="D441">
        <v>46136793</v>
      </c>
      <c r="E441">
        <v>1</v>
      </c>
      <c r="F441">
        <v>1</v>
      </c>
      <c r="G441">
        <v>30570983</v>
      </c>
      <c r="H441">
        <v>3</v>
      </c>
      <c r="I441" t="s">
        <v>836</v>
      </c>
      <c r="J441" t="s">
        <v>837</v>
      </c>
      <c r="K441" t="s">
        <v>838</v>
      </c>
      <c r="L441">
        <v>1346</v>
      </c>
      <c r="N441">
        <v>1009</v>
      </c>
      <c r="O441" t="s">
        <v>326</v>
      </c>
      <c r="P441" t="s">
        <v>326</v>
      </c>
      <c r="Q441">
        <v>1</v>
      </c>
      <c r="X441">
        <v>3.5999999999999997E-2</v>
      </c>
      <c r="Y441">
        <v>29.9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411</v>
      </c>
      <c r="AG441">
        <v>3.5999999999999997E-2</v>
      </c>
      <c r="AH441">
        <v>2</v>
      </c>
      <c r="AI441">
        <v>50448136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ROW(Source!A320)</f>
        <v>320</v>
      </c>
      <c r="B442">
        <v>50448153</v>
      </c>
      <c r="C442">
        <v>50448131</v>
      </c>
      <c r="D442">
        <v>46136840</v>
      </c>
      <c r="E442">
        <v>1</v>
      </c>
      <c r="F442">
        <v>1</v>
      </c>
      <c r="G442">
        <v>30570983</v>
      </c>
      <c r="H442">
        <v>3</v>
      </c>
      <c r="I442" t="s">
        <v>839</v>
      </c>
      <c r="J442" t="s">
        <v>840</v>
      </c>
      <c r="K442" t="s">
        <v>841</v>
      </c>
      <c r="L442">
        <v>1348</v>
      </c>
      <c r="N442">
        <v>1009</v>
      </c>
      <c r="O442" t="s">
        <v>70</v>
      </c>
      <c r="P442" t="s">
        <v>70</v>
      </c>
      <c r="Q442">
        <v>1000</v>
      </c>
      <c r="X442">
        <v>6.9999999999999994E-5</v>
      </c>
      <c r="Y442">
        <v>8596.85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411</v>
      </c>
      <c r="AG442">
        <v>6.9999999999999994E-5</v>
      </c>
      <c r="AH442">
        <v>2</v>
      </c>
      <c r="AI442">
        <v>50448137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ROW(Source!A320)</f>
        <v>320</v>
      </c>
      <c r="B443">
        <v>50448154</v>
      </c>
      <c r="C443">
        <v>50448131</v>
      </c>
      <c r="D443">
        <v>46136870</v>
      </c>
      <c r="E443">
        <v>1</v>
      </c>
      <c r="F443">
        <v>1</v>
      </c>
      <c r="G443">
        <v>30570983</v>
      </c>
      <c r="H443">
        <v>3</v>
      </c>
      <c r="I443" t="s">
        <v>848</v>
      </c>
      <c r="J443" t="s">
        <v>849</v>
      </c>
      <c r="K443" t="s">
        <v>850</v>
      </c>
      <c r="L443">
        <v>1346</v>
      </c>
      <c r="N443">
        <v>1009</v>
      </c>
      <c r="O443" t="s">
        <v>326</v>
      </c>
      <c r="P443" t="s">
        <v>326</v>
      </c>
      <c r="Q443">
        <v>1</v>
      </c>
      <c r="X443">
        <v>1.2E-2</v>
      </c>
      <c r="Y443">
        <v>159.07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411</v>
      </c>
      <c r="AG443">
        <v>1.2E-2</v>
      </c>
      <c r="AH443">
        <v>2</v>
      </c>
      <c r="AI443">
        <v>50448138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ROW(Source!A320)</f>
        <v>320</v>
      </c>
      <c r="B444">
        <v>50448155</v>
      </c>
      <c r="C444">
        <v>50448131</v>
      </c>
      <c r="D444">
        <v>46136087</v>
      </c>
      <c r="E444">
        <v>1</v>
      </c>
      <c r="F444">
        <v>1</v>
      </c>
      <c r="G444">
        <v>30570983</v>
      </c>
      <c r="H444">
        <v>3</v>
      </c>
      <c r="I444" t="s">
        <v>851</v>
      </c>
      <c r="J444" t="s">
        <v>852</v>
      </c>
      <c r="K444" t="s">
        <v>853</v>
      </c>
      <c r="L444">
        <v>1354</v>
      </c>
      <c r="N444">
        <v>1010</v>
      </c>
      <c r="O444" t="s">
        <v>252</v>
      </c>
      <c r="P444" t="s">
        <v>252</v>
      </c>
      <c r="Q444">
        <v>1</v>
      </c>
      <c r="X444">
        <v>1.3</v>
      </c>
      <c r="Y444">
        <v>3.86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411</v>
      </c>
      <c r="AG444">
        <v>1.3</v>
      </c>
      <c r="AH444">
        <v>2</v>
      </c>
      <c r="AI444">
        <v>50448139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ROW(Source!A320)</f>
        <v>320</v>
      </c>
      <c r="B445">
        <v>50448156</v>
      </c>
      <c r="C445">
        <v>50448131</v>
      </c>
      <c r="D445">
        <v>46136088</v>
      </c>
      <c r="E445">
        <v>1</v>
      </c>
      <c r="F445">
        <v>1</v>
      </c>
      <c r="G445">
        <v>30570983</v>
      </c>
      <c r="H445">
        <v>3</v>
      </c>
      <c r="I445" t="s">
        <v>854</v>
      </c>
      <c r="J445" t="s">
        <v>855</v>
      </c>
      <c r="K445" t="s">
        <v>856</v>
      </c>
      <c r="L445">
        <v>1354</v>
      </c>
      <c r="N445">
        <v>1010</v>
      </c>
      <c r="O445" t="s">
        <v>252</v>
      </c>
      <c r="P445" t="s">
        <v>252</v>
      </c>
      <c r="Q445">
        <v>1</v>
      </c>
      <c r="X445">
        <v>1.4</v>
      </c>
      <c r="Y445">
        <v>0.89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411</v>
      </c>
      <c r="AG445">
        <v>1.4</v>
      </c>
      <c r="AH445">
        <v>2</v>
      </c>
      <c r="AI445">
        <v>50448140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ROW(Source!A320)</f>
        <v>320</v>
      </c>
      <c r="B446">
        <v>50448157</v>
      </c>
      <c r="C446">
        <v>50448131</v>
      </c>
      <c r="D446">
        <v>46137340</v>
      </c>
      <c r="E446">
        <v>1</v>
      </c>
      <c r="F446">
        <v>1</v>
      </c>
      <c r="G446">
        <v>30570983</v>
      </c>
      <c r="H446">
        <v>3</v>
      </c>
      <c r="I446" t="s">
        <v>857</v>
      </c>
      <c r="J446" t="s">
        <v>858</v>
      </c>
      <c r="K446" t="s">
        <v>859</v>
      </c>
      <c r="L446">
        <v>1346</v>
      </c>
      <c r="N446">
        <v>1009</v>
      </c>
      <c r="O446" t="s">
        <v>326</v>
      </c>
      <c r="P446" t="s">
        <v>326</v>
      </c>
      <c r="Q446">
        <v>1</v>
      </c>
      <c r="X446">
        <v>6.0000000000000001E-3</v>
      </c>
      <c r="Y446">
        <v>15.11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411</v>
      </c>
      <c r="AG446">
        <v>6.0000000000000001E-3</v>
      </c>
      <c r="AH446">
        <v>2</v>
      </c>
      <c r="AI446">
        <v>50448141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ROW(Source!A320)</f>
        <v>320</v>
      </c>
      <c r="B447">
        <v>50448158</v>
      </c>
      <c r="C447">
        <v>50448131</v>
      </c>
      <c r="D447">
        <v>31113627</v>
      </c>
      <c r="E447">
        <v>1</v>
      </c>
      <c r="F447">
        <v>1</v>
      </c>
      <c r="G447">
        <v>30570983</v>
      </c>
      <c r="H447">
        <v>3</v>
      </c>
      <c r="I447" t="s">
        <v>860</v>
      </c>
      <c r="J447" t="s">
        <v>861</v>
      </c>
      <c r="K447" t="s">
        <v>862</v>
      </c>
      <c r="L447">
        <v>1346</v>
      </c>
      <c r="N447">
        <v>1009</v>
      </c>
      <c r="O447" t="s">
        <v>326</v>
      </c>
      <c r="P447" t="s">
        <v>326</v>
      </c>
      <c r="Q447">
        <v>1</v>
      </c>
      <c r="X447">
        <v>6.0000000000000001E-3</v>
      </c>
      <c r="Y447">
        <v>23.12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411</v>
      </c>
      <c r="AG447">
        <v>6.0000000000000001E-3</v>
      </c>
      <c r="AH447">
        <v>2</v>
      </c>
      <c r="AI447">
        <v>50448142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ROW(Source!A320)</f>
        <v>320</v>
      </c>
      <c r="B448">
        <v>50448159</v>
      </c>
      <c r="C448">
        <v>50448131</v>
      </c>
      <c r="D448">
        <v>31114144</v>
      </c>
      <c r="E448">
        <v>1</v>
      </c>
      <c r="F448">
        <v>1</v>
      </c>
      <c r="G448">
        <v>30570983</v>
      </c>
      <c r="H448">
        <v>3</v>
      </c>
      <c r="I448" t="s">
        <v>863</v>
      </c>
      <c r="J448" t="s">
        <v>864</v>
      </c>
      <c r="K448" t="s">
        <v>865</v>
      </c>
      <c r="L448">
        <v>1349</v>
      </c>
      <c r="N448">
        <v>1009</v>
      </c>
      <c r="O448" t="s">
        <v>866</v>
      </c>
      <c r="P448" t="s">
        <v>866</v>
      </c>
      <c r="Q448">
        <v>1E-3</v>
      </c>
      <c r="X448">
        <v>1</v>
      </c>
      <c r="Y448">
        <v>7.0000000000000007E-2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411</v>
      </c>
      <c r="AG448">
        <v>1</v>
      </c>
      <c r="AH448">
        <v>2</v>
      </c>
      <c r="AI448">
        <v>50448143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ROW(Source!A320)</f>
        <v>320</v>
      </c>
      <c r="B449">
        <v>50448160</v>
      </c>
      <c r="C449">
        <v>50448131</v>
      </c>
      <c r="D449">
        <v>46148554</v>
      </c>
      <c r="E449">
        <v>1</v>
      </c>
      <c r="F449">
        <v>1</v>
      </c>
      <c r="G449">
        <v>30570983</v>
      </c>
      <c r="H449">
        <v>3</v>
      </c>
      <c r="I449" t="s">
        <v>867</v>
      </c>
      <c r="J449" t="s">
        <v>868</v>
      </c>
      <c r="K449" t="s">
        <v>869</v>
      </c>
      <c r="L449">
        <v>1356</v>
      </c>
      <c r="N449">
        <v>1010</v>
      </c>
      <c r="O449" t="s">
        <v>444</v>
      </c>
      <c r="P449" t="s">
        <v>444</v>
      </c>
      <c r="Q449">
        <v>1000</v>
      </c>
      <c r="X449">
        <v>2E-3</v>
      </c>
      <c r="Y449">
        <v>56.17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411</v>
      </c>
      <c r="AG449">
        <v>2E-3</v>
      </c>
      <c r="AH449">
        <v>2</v>
      </c>
      <c r="AI449">
        <v>50448144</v>
      </c>
      <c r="AJ449">
        <v>451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ROW(Source!A320)</f>
        <v>320</v>
      </c>
      <c r="B450">
        <v>50448161</v>
      </c>
      <c r="C450">
        <v>50448131</v>
      </c>
      <c r="D450">
        <v>46148713</v>
      </c>
      <c r="E450">
        <v>1</v>
      </c>
      <c r="F450">
        <v>1</v>
      </c>
      <c r="G450">
        <v>30570983</v>
      </c>
      <c r="H450">
        <v>3</v>
      </c>
      <c r="I450" t="s">
        <v>870</v>
      </c>
      <c r="J450" t="s">
        <v>871</v>
      </c>
      <c r="K450" t="s">
        <v>872</v>
      </c>
      <c r="L450">
        <v>1354</v>
      </c>
      <c r="N450">
        <v>1010</v>
      </c>
      <c r="O450" t="s">
        <v>252</v>
      </c>
      <c r="P450" t="s">
        <v>252</v>
      </c>
      <c r="Q450">
        <v>1</v>
      </c>
      <c r="X450">
        <v>1</v>
      </c>
      <c r="Y450">
        <v>14.99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411</v>
      </c>
      <c r="AG450">
        <v>1</v>
      </c>
      <c r="AH450">
        <v>2</v>
      </c>
      <c r="AI450">
        <v>50448145</v>
      </c>
      <c r="AJ450">
        <v>452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ROW(Source!A320)</f>
        <v>320</v>
      </c>
      <c r="B451">
        <v>50448162</v>
      </c>
      <c r="C451">
        <v>50448131</v>
      </c>
      <c r="D451">
        <v>40406100</v>
      </c>
      <c r="E451">
        <v>30570983</v>
      </c>
      <c r="F451">
        <v>1</v>
      </c>
      <c r="G451">
        <v>30570983</v>
      </c>
      <c r="H451">
        <v>3</v>
      </c>
      <c r="I451" t="s">
        <v>984</v>
      </c>
      <c r="J451" t="s">
        <v>3</v>
      </c>
      <c r="K451" t="s">
        <v>1019</v>
      </c>
      <c r="L451">
        <v>1346</v>
      </c>
      <c r="N451">
        <v>1009</v>
      </c>
      <c r="O451" t="s">
        <v>326</v>
      </c>
      <c r="P451" t="s">
        <v>326</v>
      </c>
      <c r="Q451">
        <v>1</v>
      </c>
      <c r="X451">
        <v>4.9000000000000002E-2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 t="s">
        <v>411</v>
      </c>
      <c r="AG451">
        <v>4.9000000000000002E-2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ROW(Source!A320)</f>
        <v>320</v>
      </c>
      <c r="B452">
        <v>50448163</v>
      </c>
      <c r="C452">
        <v>50448131</v>
      </c>
      <c r="D452">
        <v>45913806</v>
      </c>
      <c r="E452">
        <v>30570983</v>
      </c>
      <c r="F452">
        <v>1</v>
      </c>
      <c r="G452">
        <v>30570983</v>
      </c>
      <c r="H452">
        <v>3</v>
      </c>
      <c r="I452" t="s">
        <v>1022</v>
      </c>
      <c r="J452" t="s">
        <v>3</v>
      </c>
      <c r="K452" t="s">
        <v>1023</v>
      </c>
      <c r="L452">
        <v>1354</v>
      </c>
      <c r="N452">
        <v>1010</v>
      </c>
      <c r="O452" t="s">
        <v>252</v>
      </c>
      <c r="P452" t="s">
        <v>252</v>
      </c>
      <c r="Q452">
        <v>1</v>
      </c>
      <c r="X452">
        <v>1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411</v>
      </c>
      <c r="AG452">
        <v>1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ROW(Source!A320)</f>
        <v>320</v>
      </c>
      <c r="B453">
        <v>50448164</v>
      </c>
      <c r="C453">
        <v>50448131</v>
      </c>
      <c r="D453">
        <v>45915805</v>
      </c>
      <c r="E453">
        <v>30570983</v>
      </c>
      <c r="F453">
        <v>1</v>
      </c>
      <c r="G453">
        <v>30570983</v>
      </c>
      <c r="H453">
        <v>3</v>
      </c>
      <c r="I453" t="s">
        <v>1024</v>
      </c>
      <c r="J453" t="s">
        <v>3</v>
      </c>
      <c r="K453" t="s">
        <v>1025</v>
      </c>
      <c r="L453">
        <v>1354</v>
      </c>
      <c r="N453">
        <v>1010</v>
      </c>
      <c r="O453" t="s">
        <v>252</v>
      </c>
      <c r="P453" t="s">
        <v>252</v>
      </c>
      <c r="Q453">
        <v>1</v>
      </c>
      <c r="X453">
        <v>6.1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 t="s">
        <v>411</v>
      </c>
      <c r="AG453">
        <v>6.1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ROW(Source!A320)</f>
        <v>320</v>
      </c>
      <c r="B454">
        <v>50448165</v>
      </c>
      <c r="C454">
        <v>50448131</v>
      </c>
      <c r="D454">
        <v>40424682</v>
      </c>
      <c r="E454">
        <v>30570983</v>
      </c>
      <c r="F454">
        <v>1</v>
      </c>
      <c r="G454">
        <v>30570983</v>
      </c>
      <c r="H454">
        <v>3</v>
      </c>
      <c r="I454" t="s">
        <v>1026</v>
      </c>
      <c r="J454" t="s">
        <v>3</v>
      </c>
      <c r="K454" t="s">
        <v>1027</v>
      </c>
      <c r="L454">
        <v>1348</v>
      </c>
      <c r="N454">
        <v>1009</v>
      </c>
      <c r="O454" t="s">
        <v>70</v>
      </c>
      <c r="P454" t="s">
        <v>70</v>
      </c>
      <c r="Q454">
        <v>1000</v>
      </c>
      <c r="X454">
        <v>1E-3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 t="s">
        <v>411</v>
      </c>
      <c r="AG454">
        <v>1E-3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ROW(Source!A325)</f>
        <v>325</v>
      </c>
      <c r="B455">
        <v>50448186</v>
      </c>
      <c r="C455">
        <v>50448168</v>
      </c>
      <c r="D455">
        <v>40404405</v>
      </c>
      <c r="E455">
        <v>30570983</v>
      </c>
      <c r="F455">
        <v>1</v>
      </c>
      <c r="G455">
        <v>30570983</v>
      </c>
      <c r="H455">
        <v>1</v>
      </c>
      <c r="I455" t="s">
        <v>605</v>
      </c>
      <c r="J455" t="s">
        <v>3</v>
      </c>
      <c r="K455" t="s">
        <v>606</v>
      </c>
      <c r="L455">
        <v>1191</v>
      </c>
      <c r="N455">
        <v>1013</v>
      </c>
      <c r="O455" t="s">
        <v>607</v>
      </c>
      <c r="P455" t="s">
        <v>607</v>
      </c>
      <c r="Q455">
        <v>1</v>
      </c>
      <c r="X455">
        <v>2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1</v>
      </c>
      <c r="AF455" t="s">
        <v>412</v>
      </c>
      <c r="AG455">
        <v>1.6</v>
      </c>
      <c r="AH455">
        <v>2</v>
      </c>
      <c r="AI455">
        <v>50448169</v>
      </c>
      <c r="AJ455">
        <v>453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ROW(Source!A325)</f>
        <v>325</v>
      </c>
      <c r="B456">
        <v>50448187</v>
      </c>
      <c r="C456">
        <v>50448168</v>
      </c>
      <c r="D456">
        <v>46170623</v>
      </c>
      <c r="E456">
        <v>1</v>
      </c>
      <c r="F456">
        <v>1</v>
      </c>
      <c r="G456">
        <v>30570983</v>
      </c>
      <c r="H456">
        <v>2</v>
      </c>
      <c r="I456" t="s">
        <v>612</v>
      </c>
      <c r="J456" t="s">
        <v>613</v>
      </c>
      <c r="K456" t="s">
        <v>614</v>
      </c>
      <c r="L456">
        <v>1368</v>
      </c>
      <c r="N456">
        <v>1011</v>
      </c>
      <c r="O456" t="s">
        <v>611</v>
      </c>
      <c r="P456" t="s">
        <v>611</v>
      </c>
      <c r="Q456">
        <v>1</v>
      </c>
      <c r="X456">
        <v>0.11</v>
      </c>
      <c r="Y456">
        <v>0</v>
      </c>
      <c r="Z456">
        <v>7.11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412</v>
      </c>
      <c r="AG456">
        <v>8.8000000000000009E-2</v>
      </c>
      <c r="AH456">
        <v>2</v>
      </c>
      <c r="AI456">
        <v>50448170</v>
      </c>
      <c r="AJ456">
        <v>454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ROW(Source!A325)</f>
        <v>325</v>
      </c>
      <c r="B457">
        <v>50448188</v>
      </c>
      <c r="C457">
        <v>50448168</v>
      </c>
      <c r="D457">
        <v>46170867</v>
      </c>
      <c r="E457">
        <v>1</v>
      </c>
      <c r="F457">
        <v>1</v>
      </c>
      <c r="G457">
        <v>30570983</v>
      </c>
      <c r="H457">
        <v>2</v>
      </c>
      <c r="I457" t="s">
        <v>644</v>
      </c>
      <c r="J457" t="s">
        <v>645</v>
      </c>
      <c r="K457" t="s">
        <v>646</v>
      </c>
      <c r="L457">
        <v>1368</v>
      </c>
      <c r="N457">
        <v>1011</v>
      </c>
      <c r="O457" t="s">
        <v>611</v>
      </c>
      <c r="P457" t="s">
        <v>611</v>
      </c>
      <c r="Q457">
        <v>1</v>
      </c>
      <c r="X457">
        <v>0.01</v>
      </c>
      <c r="Y457">
        <v>0</v>
      </c>
      <c r="Z457">
        <v>83.1</v>
      </c>
      <c r="AA457">
        <v>12.62</v>
      </c>
      <c r="AB457">
        <v>0</v>
      </c>
      <c r="AC457">
        <v>0</v>
      </c>
      <c r="AD457">
        <v>1</v>
      </c>
      <c r="AE457">
        <v>0</v>
      </c>
      <c r="AF457" t="s">
        <v>412</v>
      </c>
      <c r="AG457">
        <v>8.0000000000000002E-3</v>
      </c>
      <c r="AH457">
        <v>2</v>
      </c>
      <c r="AI457">
        <v>50448171</v>
      </c>
      <c r="AJ457">
        <v>455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ROW(Source!A325)</f>
        <v>325</v>
      </c>
      <c r="B458">
        <v>50448189</v>
      </c>
      <c r="C458">
        <v>50448168</v>
      </c>
      <c r="D458">
        <v>46170951</v>
      </c>
      <c r="E458">
        <v>1</v>
      </c>
      <c r="F458">
        <v>1</v>
      </c>
      <c r="G458">
        <v>30570983</v>
      </c>
      <c r="H458">
        <v>2</v>
      </c>
      <c r="I458" t="s">
        <v>873</v>
      </c>
      <c r="J458" t="s">
        <v>874</v>
      </c>
      <c r="K458" t="s">
        <v>875</v>
      </c>
      <c r="L458">
        <v>1368</v>
      </c>
      <c r="N458">
        <v>1011</v>
      </c>
      <c r="O458" t="s">
        <v>611</v>
      </c>
      <c r="P458" t="s">
        <v>611</v>
      </c>
      <c r="Q458">
        <v>1</v>
      </c>
      <c r="X458">
        <v>0.18</v>
      </c>
      <c r="Y458">
        <v>0</v>
      </c>
      <c r="Z458">
        <v>1.4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412</v>
      </c>
      <c r="AG458">
        <v>0.14399999999999999</v>
      </c>
      <c r="AH458">
        <v>2</v>
      </c>
      <c r="AI458">
        <v>50448172</v>
      </c>
      <c r="AJ458">
        <v>456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ROW(Source!A325)</f>
        <v>325</v>
      </c>
      <c r="B459">
        <v>50448190</v>
      </c>
      <c r="C459">
        <v>50448168</v>
      </c>
      <c r="D459">
        <v>46093437</v>
      </c>
      <c r="E459">
        <v>1</v>
      </c>
      <c r="F459">
        <v>1</v>
      </c>
      <c r="G459">
        <v>30570983</v>
      </c>
      <c r="H459">
        <v>2</v>
      </c>
      <c r="I459" t="s">
        <v>842</v>
      </c>
      <c r="J459" t="s">
        <v>843</v>
      </c>
      <c r="K459" t="s">
        <v>844</v>
      </c>
      <c r="L459">
        <v>1368</v>
      </c>
      <c r="N459">
        <v>1011</v>
      </c>
      <c r="O459" t="s">
        <v>611</v>
      </c>
      <c r="P459" t="s">
        <v>611</v>
      </c>
      <c r="Q459">
        <v>1</v>
      </c>
      <c r="X459">
        <v>0.03</v>
      </c>
      <c r="Y459">
        <v>0</v>
      </c>
      <c r="Z459">
        <v>0.35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412</v>
      </c>
      <c r="AG459">
        <v>2.4E-2</v>
      </c>
      <c r="AH459">
        <v>2</v>
      </c>
      <c r="AI459">
        <v>50448173</v>
      </c>
      <c r="AJ459">
        <v>457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ROW(Source!A325)</f>
        <v>325</v>
      </c>
      <c r="B460">
        <v>50448191</v>
      </c>
      <c r="C460">
        <v>50448168</v>
      </c>
      <c r="D460">
        <v>31111826</v>
      </c>
      <c r="E460">
        <v>1</v>
      </c>
      <c r="F460">
        <v>1</v>
      </c>
      <c r="G460">
        <v>30570983</v>
      </c>
      <c r="H460">
        <v>3</v>
      </c>
      <c r="I460" t="s">
        <v>845</v>
      </c>
      <c r="J460" t="s">
        <v>846</v>
      </c>
      <c r="K460" t="s">
        <v>847</v>
      </c>
      <c r="L460">
        <v>1346</v>
      </c>
      <c r="N460">
        <v>1009</v>
      </c>
      <c r="O460" t="s">
        <v>326</v>
      </c>
      <c r="P460" t="s">
        <v>326</v>
      </c>
      <c r="Q460">
        <v>1</v>
      </c>
      <c r="X460">
        <v>4.0000000000000001E-3</v>
      </c>
      <c r="Y460">
        <v>13.96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411</v>
      </c>
      <c r="AG460">
        <v>4.0000000000000001E-3</v>
      </c>
      <c r="AH460">
        <v>2</v>
      </c>
      <c r="AI460">
        <v>50448174</v>
      </c>
      <c r="AJ460">
        <v>458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ROW(Source!A325)</f>
        <v>325</v>
      </c>
      <c r="B461">
        <v>50448192</v>
      </c>
      <c r="C461">
        <v>50448168</v>
      </c>
      <c r="D461">
        <v>46136793</v>
      </c>
      <c r="E461">
        <v>1</v>
      </c>
      <c r="F461">
        <v>1</v>
      </c>
      <c r="G461">
        <v>30570983</v>
      </c>
      <c r="H461">
        <v>3</v>
      </c>
      <c r="I461" t="s">
        <v>836</v>
      </c>
      <c r="J461" t="s">
        <v>837</v>
      </c>
      <c r="K461" t="s">
        <v>838</v>
      </c>
      <c r="L461">
        <v>1346</v>
      </c>
      <c r="N461">
        <v>1009</v>
      </c>
      <c r="O461" t="s">
        <v>326</v>
      </c>
      <c r="P461" t="s">
        <v>326</v>
      </c>
      <c r="Q461">
        <v>1</v>
      </c>
      <c r="X461">
        <v>4.7E-2</v>
      </c>
      <c r="Y461">
        <v>29.9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411</v>
      </c>
      <c r="AG461">
        <v>4.7E-2</v>
      </c>
      <c r="AH461">
        <v>2</v>
      </c>
      <c r="AI461">
        <v>50448175</v>
      </c>
      <c r="AJ461">
        <v>459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ROW(Source!A325)</f>
        <v>325</v>
      </c>
      <c r="B462">
        <v>50448193</v>
      </c>
      <c r="C462">
        <v>50448168</v>
      </c>
      <c r="D462">
        <v>46136840</v>
      </c>
      <c r="E462">
        <v>1</v>
      </c>
      <c r="F462">
        <v>1</v>
      </c>
      <c r="G462">
        <v>30570983</v>
      </c>
      <c r="H462">
        <v>3</v>
      </c>
      <c r="I462" t="s">
        <v>839</v>
      </c>
      <c r="J462" t="s">
        <v>840</v>
      </c>
      <c r="K462" t="s">
        <v>841</v>
      </c>
      <c r="L462">
        <v>1348</v>
      </c>
      <c r="N462">
        <v>1009</v>
      </c>
      <c r="O462" t="s">
        <v>70</v>
      </c>
      <c r="P462" t="s">
        <v>70</v>
      </c>
      <c r="Q462">
        <v>1000</v>
      </c>
      <c r="X462">
        <v>6.9999999999999994E-5</v>
      </c>
      <c r="Y462">
        <v>8596.85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411</v>
      </c>
      <c r="AG462">
        <v>6.9999999999999994E-5</v>
      </c>
      <c r="AH462">
        <v>2</v>
      </c>
      <c r="AI462">
        <v>50448176</v>
      </c>
      <c r="AJ462">
        <v>460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ROW(Source!A325)</f>
        <v>325</v>
      </c>
      <c r="B463">
        <v>50448194</v>
      </c>
      <c r="C463">
        <v>50448168</v>
      </c>
      <c r="D463">
        <v>46136870</v>
      </c>
      <c r="E463">
        <v>1</v>
      </c>
      <c r="F463">
        <v>1</v>
      </c>
      <c r="G463">
        <v>30570983</v>
      </c>
      <c r="H463">
        <v>3</v>
      </c>
      <c r="I463" t="s">
        <v>848</v>
      </c>
      <c r="J463" t="s">
        <v>849</v>
      </c>
      <c r="K463" t="s">
        <v>850</v>
      </c>
      <c r="L463">
        <v>1346</v>
      </c>
      <c r="N463">
        <v>1009</v>
      </c>
      <c r="O463" t="s">
        <v>326</v>
      </c>
      <c r="P463" t="s">
        <v>326</v>
      </c>
      <c r="Q463">
        <v>1</v>
      </c>
      <c r="X463">
        <v>3.5999999999999997E-2</v>
      </c>
      <c r="Y463">
        <v>159.07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411</v>
      </c>
      <c r="AG463">
        <v>3.5999999999999997E-2</v>
      </c>
      <c r="AH463">
        <v>2</v>
      </c>
      <c r="AI463">
        <v>50448177</v>
      </c>
      <c r="AJ463">
        <v>461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ROW(Source!A325)</f>
        <v>325</v>
      </c>
      <c r="B464">
        <v>50448195</v>
      </c>
      <c r="C464">
        <v>50448168</v>
      </c>
      <c r="D464">
        <v>46136087</v>
      </c>
      <c r="E464">
        <v>1</v>
      </c>
      <c r="F464">
        <v>1</v>
      </c>
      <c r="G464">
        <v>30570983</v>
      </c>
      <c r="H464">
        <v>3</v>
      </c>
      <c r="I464" t="s">
        <v>851</v>
      </c>
      <c r="J464" t="s">
        <v>852</v>
      </c>
      <c r="K464" t="s">
        <v>853</v>
      </c>
      <c r="L464">
        <v>1354</v>
      </c>
      <c r="N464">
        <v>1010</v>
      </c>
      <c r="O464" t="s">
        <v>252</v>
      </c>
      <c r="P464" t="s">
        <v>252</v>
      </c>
      <c r="Q464">
        <v>1</v>
      </c>
      <c r="X464">
        <v>1.3</v>
      </c>
      <c r="Y464">
        <v>3.86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411</v>
      </c>
      <c r="AG464">
        <v>1.3</v>
      </c>
      <c r="AH464">
        <v>2</v>
      </c>
      <c r="AI464">
        <v>50448178</v>
      </c>
      <c r="AJ464">
        <v>462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ROW(Source!A325)</f>
        <v>325</v>
      </c>
      <c r="B465">
        <v>50448196</v>
      </c>
      <c r="C465">
        <v>50448168</v>
      </c>
      <c r="D465">
        <v>46136088</v>
      </c>
      <c r="E465">
        <v>1</v>
      </c>
      <c r="F465">
        <v>1</v>
      </c>
      <c r="G465">
        <v>30570983</v>
      </c>
      <c r="H465">
        <v>3</v>
      </c>
      <c r="I465" t="s">
        <v>854</v>
      </c>
      <c r="J465" t="s">
        <v>855</v>
      </c>
      <c r="K465" t="s">
        <v>856</v>
      </c>
      <c r="L465">
        <v>1354</v>
      </c>
      <c r="N465">
        <v>1010</v>
      </c>
      <c r="O465" t="s">
        <v>252</v>
      </c>
      <c r="P465" t="s">
        <v>252</v>
      </c>
      <c r="Q465">
        <v>1</v>
      </c>
      <c r="X465">
        <v>1.4</v>
      </c>
      <c r="Y465">
        <v>0.89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411</v>
      </c>
      <c r="AG465">
        <v>1.4</v>
      </c>
      <c r="AH465">
        <v>2</v>
      </c>
      <c r="AI465">
        <v>50448179</v>
      </c>
      <c r="AJ465">
        <v>463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ROW(Source!A325)</f>
        <v>325</v>
      </c>
      <c r="B466">
        <v>50448197</v>
      </c>
      <c r="C466">
        <v>50448168</v>
      </c>
      <c r="D466">
        <v>46137340</v>
      </c>
      <c r="E466">
        <v>1</v>
      </c>
      <c r="F466">
        <v>1</v>
      </c>
      <c r="G466">
        <v>30570983</v>
      </c>
      <c r="H466">
        <v>3</v>
      </c>
      <c r="I466" t="s">
        <v>857</v>
      </c>
      <c r="J466" t="s">
        <v>858</v>
      </c>
      <c r="K466" t="s">
        <v>859</v>
      </c>
      <c r="L466">
        <v>1346</v>
      </c>
      <c r="N466">
        <v>1009</v>
      </c>
      <c r="O466" t="s">
        <v>326</v>
      </c>
      <c r="P466" t="s">
        <v>326</v>
      </c>
      <c r="Q466">
        <v>1</v>
      </c>
      <c r="X466">
        <v>1.4E-2</v>
      </c>
      <c r="Y466">
        <v>15.11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411</v>
      </c>
      <c r="AG466">
        <v>1.4E-2</v>
      </c>
      <c r="AH466">
        <v>2</v>
      </c>
      <c r="AI466">
        <v>50448180</v>
      </c>
      <c r="AJ466">
        <v>464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ROW(Source!A325)</f>
        <v>325</v>
      </c>
      <c r="B467">
        <v>50448198</v>
      </c>
      <c r="C467">
        <v>50448168</v>
      </c>
      <c r="D467">
        <v>31113627</v>
      </c>
      <c r="E467">
        <v>1</v>
      </c>
      <c r="F467">
        <v>1</v>
      </c>
      <c r="G467">
        <v>30570983</v>
      </c>
      <c r="H467">
        <v>3</v>
      </c>
      <c r="I467" t="s">
        <v>860</v>
      </c>
      <c r="J467" t="s">
        <v>861</v>
      </c>
      <c r="K467" t="s">
        <v>862</v>
      </c>
      <c r="L467">
        <v>1346</v>
      </c>
      <c r="N467">
        <v>1009</v>
      </c>
      <c r="O467" t="s">
        <v>326</v>
      </c>
      <c r="P467" t="s">
        <v>326</v>
      </c>
      <c r="Q467">
        <v>1</v>
      </c>
      <c r="X467">
        <v>8.9999999999999993E-3</v>
      </c>
      <c r="Y467">
        <v>23.12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411</v>
      </c>
      <c r="AG467">
        <v>8.9999999999999993E-3</v>
      </c>
      <c r="AH467">
        <v>2</v>
      </c>
      <c r="AI467">
        <v>50448181</v>
      </c>
      <c r="AJ467">
        <v>465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ROW(Source!A325)</f>
        <v>325</v>
      </c>
      <c r="B468">
        <v>50448199</v>
      </c>
      <c r="C468">
        <v>50448168</v>
      </c>
      <c r="D468">
        <v>31114144</v>
      </c>
      <c r="E468">
        <v>1</v>
      </c>
      <c r="F468">
        <v>1</v>
      </c>
      <c r="G468">
        <v>30570983</v>
      </c>
      <c r="H468">
        <v>3</v>
      </c>
      <c r="I468" t="s">
        <v>863</v>
      </c>
      <c r="J468" t="s">
        <v>864</v>
      </c>
      <c r="K468" t="s">
        <v>865</v>
      </c>
      <c r="L468">
        <v>1349</v>
      </c>
      <c r="N468">
        <v>1009</v>
      </c>
      <c r="O468" t="s">
        <v>866</v>
      </c>
      <c r="P468" t="s">
        <v>866</v>
      </c>
      <c r="Q468">
        <v>1E-3</v>
      </c>
      <c r="X468">
        <v>2</v>
      </c>
      <c r="Y468">
        <v>7.0000000000000007E-2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411</v>
      </c>
      <c r="AG468">
        <v>2</v>
      </c>
      <c r="AH468">
        <v>2</v>
      </c>
      <c r="AI468">
        <v>50448182</v>
      </c>
      <c r="AJ468">
        <v>466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ROW(Source!A325)</f>
        <v>325</v>
      </c>
      <c r="B469">
        <v>50448200</v>
      </c>
      <c r="C469">
        <v>50448168</v>
      </c>
      <c r="D469">
        <v>46148554</v>
      </c>
      <c r="E469">
        <v>1</v>
      </c>
      <c r="F469">
        <v>1</v>
      </c>
      <c r="G469">
        <v>30570983</v>
      </c>
      <c r="H469">
        <v>3</v>
      </c>
      <c r="I469" t="s">
        <v>867</v>
      </c>
      <c r="J469" t="s">
        <v>868</v>
      </c>
      <c r="K469" t="s">
        <v>869</v>
      </c>
      <c r="L469">
        <v>1356</v>
      </c>
      <c r="N469">
        <v>1010</v>
      </c>
      <c r="O469" t="s">
        <v>444</v>
      </c>
      <c r="P469" t="s">
        <v>444</v>
      </c>
      <c r="Q469">
        <v>1000</v>
      </c>
      <c r="X469">
        <v>2E-3</v>
      </c>
      <c r="Y469">
        <v>56.17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411</v>
      </c>
      <c r="AG469">
        <v>2E-3</v>
      </c>
      <c r="AH469">
        <v>2</v>
      </c>
      <c r="AI469">
        <v>50448183</v>
      </c>
      <c r="AJ469">
        <v>468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ROW(Source!A325)</f>
        <v>325</v>
      </c>
      <c r="B470">
        <v>50448201</v>
      </c>
      <c r="C470">
        <v>50448168</v>
      </c>
      <c r="D470">
        <v>46148713</v>
      </c>
      <c r="E470">
        <v>1</v>
      </c>
      <c r="F470">
        <v>1</v>
      </c>
      <c r="G470">
        <v>30570983</v>
      </c>
      <c r="H470">
        <v>3</v>
      </c>
      <c r="I470" t="s">
        <v>870</v>
      </c>
      <c r="J470" t="s">
        <v>871</v>
      </c>
      <c r="K470" t="s">
        <v>872</v>
      </c>
      <c r="L470">
        <v>1354</v>
      </c>
      <c r="N470">
        <v>1010</v>
      </c>
      <c r="O470" t="s">
        <v>252</v>
      </c>
      <c r="P470" t="s">
        <v>252</v>
      </c>
      <c r="Q470">
        <v>1</v>
      </c>
      <c r="X470">
        <v>1</v>
      </c>
      <c r="Y470">
        <v>14.99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411</v>
      </c>
      <c r="AG470">
        <v>1</v>
      </c>
      <c r="AH470">
        <v>2</v>
      </c>
      <c r="AI470">
        <v>50448184</v>
      </c>
      <c r="AJ470">
        <v>469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ROW(Source!A325)</f>
        <v>325</v>
      </c>
      <c r="B471">
        <v>50448202</v>
      </c>
      <c r="C471">
        <v>50448168</v>
      </c>
      <c r="D471">
        <v>40406100</v>
      </c>
      <c r="E471">
        <v>30570983</v>
      </c>
      <c r="F471">
        <v>1</v>
      </c>
      <c r="G471">
        <v>30570983</v>
      </c>
      <c r="H471">
        <v>3</v>
      </c>
      <c r="I471" t="s">
        <v>984</v>
      </c>
      <c r="J471" t="s">
        <v>3</v>
      </c>
      <c r="K471" t="s">
        <v>1019</v>
      </c>
      <c r="L471">
        <v>1346</v>
      </c>
      <c r="N471">
        <v>1009</v>
      </c>
      <c r="O471" t="s">
        <v>326</v>
      </c>
      <c r="P471" t="s">
        <v>326</v>
      </c>
      <c r="Q471">
        <v>1</v>
      </c>
      <c r="X471">
        <v>0.38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 t="s">
        <v>411</v>
      </c>
      <c r="AG471">
        <v>0.38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ROW(Source!A325)</f>
        <v>325</v>
      </c>
      <c r="B472">
        <v>50448203</v>
      </c>
      <c r="C472">
        <v>50448168</v>
      </c>
      <c r="D472">
        <v>45913806</v>
      </c>
      <c r="E472">
        <v>30570983</v>
      </c>
      <c r="F472">
        <v>1</v>
      </c>
      <c r="G472">
        <v>30570983</v>
      </c>
      <c r="H472">
        <v>3</v>
      </c>
      <c r="I472" t="s">
        <v>1022</v>
      </c>
      <c r="J472" t="s">
        <v>3</v>
      </c>
      <c r="K472" t="s">
        <v>1028</v>
      </c>
      <c r="L472">
        <v>1354</v>
      </c>
      <c r="N472">
        <v>1010</v>
      </c>
      <c r="O472" t="s">
        <v>252</v>
      </c>
      <c r="P472" t="s">
        <v>252</v>
      </c>
      <c r="Q472">
        <v>1</v>
      </c>
      <c r="X472">
        <v>1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 t="s">
        <v>411</v>
      </c>
      <c r="AG472">
        <v>1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ROW(Source!A325)</f>
        <v>325</v>
      </c>
      <c r="B473">
        <v>50448204</v>
      </c>
      <c r="C473">
        <v>50448168</v>
      </c>
      <c r="D473">
        <v>45915805</v>
      </c>
      <c r="E473">
        <v>30570983</v>
      </c>
      <c r="F473">
        <v>1</v>
      </c>
      <c r="G473">
        <v>30570983</v>
      </c>
      <c r="H473">
        <v>3</v>
      </c>
      <c r="I473" t="s">
        <v>1024</v>
      </c>
      <c r="J473" t="s">
        <v>3</v>
      </c>
      <c r="K473" t="s">
        <v>1025</v>
      </c>
      <c r="L473">
        <v>1354</v>
      </c>
      <c r="N473">
        <v>1010</v>
      </c>
      <c r="O473" t="s">
        <v>252</v>
      </c>
      <c r="P473" t="s">
        <v>252</v>
      </c>
      <c r="Q473">
        <v>1</v>
      </c>
      <c r="X473">
        <v>6.1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 t="s">
        <v>411</v>
      </c>
      <c r="AG473">
        <v>6.1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ROW(Source!A325)</f>
        <v>325</v>
      </c>
      <c r="B474">
        <v>50448205</v>
      </c>
      <c r="C474">
        <v>50448168</v>
      </c>
      <c r="D474">
        <v>40424682</v>
      </c>
      <c r="E474">
        <v>30570983</v>
      </c>
      <c r="F474">
        <v>1</v>
      </c>
      <c r="G474">
        <v>30570983</v>
      </c>
      <c r="H474">
        <v>3</v>
      </c>
      <c r="I474" t="s">
        <v>1026</v>
      </c>
      <c r="J474" t="s">
        <v>3</v>
      </c>
      <c r="K474" t="s">
        <v>1027</v>
      </c>
      <c r="L474">
        <v>1348</v>
      </c>
      <c r="N474">
        <v>1009</v>
      </c>
      <c r="O474" t="s">
        <v>70</v>
      </c>
      <c r="P474" t="s">
        <v>70</v>
      </c>
      <c r="Q474">
        <v>1000</v>
      </c>
      <c r="X474">
        <v>2E-3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 t="s">
        <v>411</v>
      </c>
      <c r="AG474">
        <v>2E-3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ROW(Source!A326)</f>
        <v>326</v>
      </c>
      <c r="B475">
        <v>50448186</v>
      </c>
      <c r="C475">
        <v>50448168</v>
      </c>
      <c r="D475">
        <v>40404405</v>
      </c>
      <c r="E475">
        <v>30570983</v>
      </c>
      <c r="F475">
        <v>1</v>
      </c>
      <c r="G475">
        <v>30570983</v>
      </c>
      <c r="H475">
        <v>1</v>
      </c>
      <c r="I475" t="s">
        <v>605</v>
      </c>
      <c r="J475" t="s">
        <v>3</v>
      </c>
      <c r="K475" t="s">
        <v>606</v>
      </c>
      <c r="L475">
        <v>1191</v>
      </c>
      <c r="N475">
        <v>1013</v>
      </c>
      <c r="O475" t="s">
        <v>607</v>
      </c>
      <c r="P475" t="s">
        <v>607</v>
      </c>
      <c r="Q475">
        <v>1</v>
      </c>
      <c r="X475">
        <v>2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1</v>
      </c>
      <c r="AF475" t="s">
        <v>412</v>
      </c>
      <c r="AG475">
        <v>1.6</v>
      </c>
      <c r="AH475">
        <v>2</v>
      </c>
      <c r="AI475">
        <v>50448169</v>
      </c>
      <c r="AJ475">
        <v>470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ROW(Source!A326)</f>
        <v>326</v>
      </c>
      <c r="B476">
        <v>50448187</v>
      </c>
      <c r="C476">
        <v>50448168</v>
      </c>
      <c r="D476">
        <v>46170623</v>
      </c>
      <c r="E476">
        <v>1</v>
      </c>
      <c r="F476">
        <v>1</v>
      </c>
      <c r="G476">
        <v>30570983</v>
      </c>
      <c r="H476">
        <v>2</v>
      </c>
      <c r="I476" t="s">
        <v>612</v>
      </c>
      <c r="J476" t="s">
        <v>613</v>
      </c>
      <c r="K476" t="s">
        <v>614</v>
      </c>
      <c r="L476">
        <v>1368</v>
      </c>
      <c r="N476">
        <v>1011</v>
      </c>
      <c r="O476" t="s">
        <v>611</v>
      </c>
      <c r="P476" t="s">
        <v>611</v>
      </c>
      <c r="Q476">
        <v>1</v>
      </c>
      <c r="X476">
        <v>0.11</v>
      </c>
      <c r="Y476">
        <v>0</v>
      </c>
      <c r="Z476">
        <v>7.11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412</v>
      </c>
      <c r="AG476">
        <v>8.8000000000000009E-2</v>
      </c>
      <c r="AH476">
        <v>2</v>
      </c>
      <c r="AI476">
        <v>50448170</v>
      </c>
      <c r="AJ476">
        <v>471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ROW(Source!A326)</f>
        <v>326</v>
      </c>
      <c r="B477">
        <v>50448188</v>
      </c>
      <c r="C477">
        <v>50448168</v>
      </c>
      <c r="D477">
        <v>46170867</v>
      </c>
      <c r="E477">
        <v>1</v>
      </c>
      <c r="F477">
        <v>1</v>
      </c>
      <c r="G477">
        <v>30570983</v>
      </c>
      <c r="H477">
        <v>2</v>
      </c>
      <c r="I477" t="s">
        <v>644</v>
      </c>
      <c r="J477" t="s">
        <v>645</v>
      </c>
      <c r="K477" t="s">
        <v>646</v>
      </c>
      <c r="L477">
        <v>1368</v>
      </c>
      <c r="N477">
        <v>1011</v>
      </c>
      <c r="O477" t="s">
        <v>611</v>
      </c>
      <c r="P477" t="s">
        <v>611</v>
      </c>
      <c r="Q477">
        <v>1</v>
      </c>
      <c r="X477">
        <v>0.01</v>
      </c>
      <c r="Y477">
        <v>0</v>
      </c>
      <c r="Z477">
        <v>83.1</v>
      </c>
      <c r="AA477">
        <v>12.62</v>
      </c>
      <c r="AB477">
        <v>0</v>
      </c>
      <c r="AC477">
        <v>0</v>
      </c>
      <c r="AD477">
        <v>1</v>
      </c>
      <c r="AE477">
        <v>0</v>
      </c>
      <c r="AF477" t="s">
        <v>412</v>
      </c>
      <c r="AG477">
        <v>8.0000000000000002E-3</v>
      </c>
      <c r="AH477">
        <v>2</v>
      </c>
      <c r="AI477">
        <v>50448171</v>
      </c>
      <c r="AJ477">
        <v>472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ROW(Source!A326)</f>
        <v>326</v>
      </c>
      <c r="B478">
        <v>50448189</v>
      </c>
      <c r="C478">
        <v>50448168</v>
      </c>
      <c r="D478">
        <v>46170951</v>
      </c>
      <c r="E478">
        <v>1</v>
      </c>
      <c r="F478">
        <v>1</v>
      </c>
      <c r="G478">
        <v>30570983</v>
      </c>
      <c r="H478">
        <v>2</v>
      </c>
      <c r="I478" t="s">
        <v>873</v>
      </c>
      <c r="J478" t="s">
        <v>874</v>
      </c>
      <c r="K478" t="s">
        <v>875</v>
      </c>
      <c r="L478">
        <v>1368</v>
      </c>
      <c r="N478">
        <v>1011</v>
      </c>
      <c r="O478" t="s">
        <v>611</v>
      </c>
      <c r="P478" t="s">
        <v>611</v>
      </c>
      <c r="Q478">
        <v>1</v>
      </c>
      <c r="X478">
        <v>0.18</v>
      </c>
      <c r="Y478">
        <v>0</v>
      </c>
      <c r="Z478">
        <v>1.4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412</v>
      </c>
      <c r="AG478">
        <v>0.14399999999999999</v>
      </c>
      <c r="AH478">
        <v>2</v>
      </c>
      <c r="AI478">
        <v>50448172</v>
      </c>
      <c r="AJ478">
        <v>473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ROW(Source!A326)</f>
        <v>326</v>
      </c>
      <c r="B479">
        <v>50448190</v>
      </c>
      <c r="C479">
        <v>50448168</v>
      </c>
      <c r="D479">
        <v>46093437</v>
      </c>
      <c r="E479">
        <v>1</v>
      </c>
      <c r="F479">
        <v>1</v>
      </c>
      <c r="G479">
        <v>30570983</v>
      </c>
      <c r="H479">
        <v>2</v>
      </c>
      <c r="I479" t="s">
        <v>842</v>
      </c>
      <c r="J479" t="s">
        <v>843</v>
      </c>
      <c r="K479" t="s">
        <v>844</v>
      </c>
      <c r="L479">
        <v>1368</v>
      </c>
      <c r="N479">
        <v>1011</v>
      </c>
      <c r="O479" t="s">
        <v>611</v>
      </c>
      <c r="P479" t="s">
        <v>611</v>
      </c>
      <c r="Q479">
        <v>1</v>
      </c>
      <c r="X479">
        <v>0.03</v>
      </c>
      <c r="Y479">
        <v>0</v>
      </c>
      <c r="Z479">
        <v>0.35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412</v>
      </c>
      <c r="AG479">
        <v>2.4E-2</v>
      </c>
      <c r="AH479">
        <v>2</v>
      </c>
      <c r="AI479">
        <v>50448173</v>
      </c>
      <c r="AJ479">
        <v>474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ROW(Source!A326)</f>
        <v>326</v>
      </c>
      <c r="B480">
        <v>50448191</v>
      </c>
      <c r="C480">
        <v>50448168</v>
      </c>
      <c r="D480">
        <v>31111826</v>
      </c>
      <c r="E480">
        <v>1</v>
      </c>
      <c r="F480">
        <v>1</v>
      </c>
      <c r="G480">
        <v>30570983</v>
      </c>
      <c r="H480">
        <v>3</v>
      </c>
      <c r="I480" t="s">
        <v>845</v>
      </c>
      <c r="J480" t="s">
        <v>846</v>
      </c>
      <c r="K480" t="s">
        <v>847</v>
      </c>
      <c r="L480">
        <v>1346</v>
      </c>
      <c r="N480">
        <v>1009</v>
      </c>
      <c r="O480" t="s">
        <v>326</v>
      </c>
      <c r="P480" t="s">
        <v>326</v>
      </c>
      <c r="Q480">
        <v>1</v>
      </c>
      <c r="X480">
        <v>4.0000000000000001E-3</v>
      </c>
      <c r="Y480">
        <v>13.96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411</v>
      </c>
      <c r="AG480">
        <v>4.0000000000000001E-3</v>
      </c>
      <c r="AH480">
        <v>2</v>
      </c>
      <c r="AI480">
        <v>50448174</v>
      </c>
      <c r="AJ480">
        <v>475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ROW(Source!A326)</f>
        <v>326</v>
      </c>
      <c r="B481">
        <v>50448192</v>
      </c>
      <c r="C481">
        <v>50448168</v>
      </c>
      <c r="D481">
        <v>46136793</v>
      </c>
      <c r="E481">
        <v>1</v>
      </c>
      <c r="F481">
        <v>1</v>
      </c>
      <c r="G481">
        <v>30570983</v>
      </c>
      <c r="H481">
        <v>3</v>
      </c>
      <c r="I481" t="s">
        <v>836</v>
      </c>
      <c r="J481" t="s">
        <v>837</v>
      </c>
      <c r="K481" t="s">
        <v>838</v>
      </c>
      <c r="L481">
        <v>1346</v>
      </c>
      <c r="N481">
        <v>1009</v>
      </c>
      <c r="O481" t="s">
        <v>326</v>
      </c>
      <c r="P481" t="s">
        <v>326</v>
      </c>
      <c r="Q481">
        <v>1</v>
      </c>
      <c r="X481">
        <v>4.7E-2</v>
      </c>
      <c r="Y481">
        <v>29.9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411</v>
      </c>
      <c r="AG481">
        <v>4.7E-2</v>
      </c>
      <c r="AH481">
        <v>2</v>
      </c>
      <c r="AI481">
        <v>50448175</v>
      </c>
      <c r="AJ481">
        <v>476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ROW(Source!A326)</f>
        <v>326</v>
      </c>
      <c r="B482">
        <v>50448193</v>
      </c>
      <c r="C482">
        <v>50448168</v>
      </c>
      <c r="D482">
        <v>46136840</v>
      </c>
      <c r="E482">
        <v>1</v>
      </c>
      <c r="F482">
        <v>1</v>
      </c>
      <c r="G482">
        <v>30570983</v>
      </c>
      <c r="H482">
        <v>3</v>
      </c>
      <c r="I482" t="s">
        <v>839</v>
      </c>
      <c r="J482" t="s">
        <v>840</v>
      </c>
      <c r="K482" t="s">
        <v>841</v>
      </c>
      <c r="L482">
        <v>1348</v>
      </c>
      <c r="N482">
        <v>1009</v>
      </c>
      <c r="O482" t="s">
        <v>70</v>
      </c>
      <c r="P482" t="s">
        <v>70</v>
      </c>
      <c r="Q482">
        <v>1000</v>
      </c>
      <c r="X482">
        <v>6.9999999999999994E-5</v>
      </c>
      <c r="Y482">
        <v>8596.85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411</v>
      </c>
      <c r="AG482">
        <v>6.9999999999999994E-5</v>
      </c>
      <c r="AH482">
        <v>2</v>
      </c>
      <c r="AI482">
        <v>50448176</v>
      </c>
      <c r="AJ482">
        <v>477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ROW(Source!A326)</f>
        <v>326</v>
      </c>
      <c r="B483">
        <v>50448194</v>
      </c>
      <c r="C483">
        <v>50448168</v>
      </c>
      <c r="D483">
        <v>46136870</v>
      </c>
      <c r="E483">
        <v>1</v>
      </c>
      <c r="F483">
        <v>1</v>
      </c>
      <c r="G483">
        <v>30570983</v>
      </c>
      <c r="H483">
        <v>3</v>
      </c>
      <c r="I483" t="s">
        <v>848</v>
      </c>
      <c r="J483" t="s">
        <v>849</v>
      </c>
      <c r="K483" t="s">
        <v>850</v>
      </c>
      <c r="L483">
        <v>1346</v>
      </c>
      <c r="N483">
        <v>1009</v>
      </c>
      <c r="O483" t="s">
        <v>326</v>
      </c>
      <c r="P483" t="s">
        <v>326</v>
      </c>
      <c r="Q483">
        <v>1</v>
      </c>
      <c r="X483">
        <v>3.5999999999999997E-2</v>
      </c>
      <c r="Y483">
        <v>159.07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411</v>
      </c>
      <c r="AG483">
        <v>3.5999999999999997E-2</v>
      </c>
      <c r="AH483">
        <v>2</v>
      </c>
      <c r="AI483">
        <v>50448177</v>
      </c>
      <c r="AJ483">
        <v>478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ROW(Source!A326)</f>
        <v>326</v>
      </c>
      <c r="B484">
        <v>50448195</v>
      </c>
      <c r="C484">
        <v>50448168</v>
      </c>
      <c r="D484">
        <v>46136087</v>
      </c>
      <c r="E484">
        <v>1</v>
      </c>
      <c r="F484">
        <v>1</v>
      </c>
      <c r="G484">
        <v>30570983</v>
      </c>
      <c r="H484">
        <v>3</v>
      </c>
      <c r="I484" t="s">
        <v>851</v>
      </c>
      <c r="J484" t="s">
        <v>852</v>
      </c>
      <c r="K484" t="s">
        <v>853</v>
      </c>
      <c r="L484">
        <v>1354</v>
      </c>
      <c r="N484">
        <v>1010</v>
      </c>
      <c r="O484" t="s">
        <v>252</v>
      </c>
      <c r="P484" t="s">
        <v>252</v>
      </c>
      <c r="Q484">
        <v>1</v>
      </c>
      <c r="X484">
        <v>1.3</v>
      </c>
      <c r="Y484">
        <v>3.86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411</v>
      </c>
      <c r="AG484">
        <v>1.3</v>
      </c>
      <c r="AH484">
        <v>2</v>
      </c>
      <c r="AI484">
        <v>50448178</v>
      </c>
      <c r="AJ484">
        <v>479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ROW(Source!A326)</f>
        <v>326</v>
      </c>
      <c r="B485">
        <v>50448196</v>
      </c>
      <c r="C485">
        <v>50448168</v>
      </c>
      <c r="D485">
        <v>46136088</v>
      </c>
      <c r="E485">
        <v>1</v>
      </c>
      <c r="F485">
        <v>1</v>
      </c>
      <c r="G485">
        <v>30570983</v>
      </c>
      <c r="H485">
        <v>3</v>
      </c>
      <c r="I485" t="s">
        <v>854</v>
      </c>
      <c r="J485" t="s">
        <v>855</v>
      </c>
      <c r="K485" t="s">
        <v>856</v>
      </c>
      <c r="L485">
        <v>1354</v>
      </c>
      <c r="N485">
        <v>1010</v>
      </c>
      <c r="O485" t="s">
        <v>252</v>
      </c>
      <c r="P485" t="s">
        <v>252</v>
      </c>
      <c r="Q485">
        <v>1</v>
      </c>
      <c r="X485">
        <v>1.4</v>
      </c>
      <c r="Y485">
        <v>0.89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411</v>
      </c>
      <c r="AG485">
        <v>1.4</v>
      </c>
      <c r="AH485">
        <v>2</v>
      </c>
      <c r="AI485">
        <v>50448179</v>
      </c>
      <c r="AJ485">
        <v>480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ROW(Source!A326)</f>
        <v>326</v>
      </c>
      <c r="B486">
        <v>50448197</v>
      </c>
      <c r="C486">
        <v>50448168</v>
      </c>
      <c r="D486">
        <v>46137340</v>
      </c>
      <c r="E486">
        <v>1</v>
      </c>
      <c r="F486">
        <v>1</v>
      </c>
      <c r="G486">
        <v>30570983</v>
      </c>
      <c r="H486">
        <v>3</v>
      </c>
      <c r="I486" t="s">
        <v>857</v>
      </c>
      <c r="J486" t="s">
        <v>858</v>
      </c>
      <c r="K486" t="s">
        <v>859</v>
      </c>
      <c r="L486">
        <v>1346</v>
      </c>
      <c r="N486">
        <v>1009</v>
      </c>
      <c r="O486" t="s">
        <v>326</v>
      </c>
      <c r="P486" t="s">
        <v>326</v>
      </c>
      <c r="Q486">
        <v>1</v>
      </c>
      <c r="X486">
        <v>1.4E-2</v>
      </c>
      <c r="Y486">
        <v>15.11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411</v>
      </c>
      <c r="AG486">
        <v>1.4E-2</v>
      </c>
      <c r="AH486">
        <v>2</v>
      </c>
      <c r="AI486">
        <v>50448180</v>
      </c>
      <c r="AJ486">
        <v>481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ROW(Source!A326)</f>
        <v>326</v>
      </c>
      <c r="B487">
        <v>50448198</v>
      </c>
      <c r="C487">
        <v>50448168</v>
      </c>
      <c r="D487">
        <v>31113627</v>
      </c>
      <c r="E487">
        <v>1</v>
      </c>
      <c r="F487">
        <v>1</v>
      </c>
      <c r="G487">
        <v>30570983</v>
      </c>
      <c r="H487">
        <v>3</v>
      </c>
      <c r="I487" t="s">
        <v>860</v>
      </c>
      <c r="J487" t="s">
        <v>861</v>
      </c>
      <c r="K487" t="s">
        <v>862</v>
      </c>
      <c r="L487">
        <v>1346</v>
      </c>
      <c r="N487">
        <v>1009</v>
      </c>
      <c r="O487" t="s">
        <v>326</v>
      </c>
      <c r="P487" t="s">
        <v>326</v>
      </c>
      <c r="Q487">
        <v>1</v>
      </c>
      <c r="X487">
        <v>8.9999999999999993E-3</v>
      </c>
      <c r="Y487">
        <v>23.12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411</v>
      </c>
      <c r="AG487">
        <v>8.9999999999999993E-3</v>
      </c>
      <c r="AH487">
        <v>2</v>
      </c>
      <c r="AI487">
        <v>50448181</v>
      </c>
      <c r="AJ487">
        <v>482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ROW(Source!A326)</f>
        <v>326</v>
      </c>
      <c r="B488">
        <v>50448199</v>
      </c>
      <c r="C488">
        <v>50448168</v>
      </c>
      <c r="D488">
        <v>31114144</v>
      </c>
      <c r="E488">
        <v>1</v>
      </c>
      <c r="F488">
        <v>1</v>
      </c>
      <c r="G488">
        <v>30570983</v>
      </c>
      <c r="H488">
        <v>3</v>
      </c>
      <c r="I488" t="s">
        <v>863</v>
      </c>
      <c r="J488" t="s">
        <v>864</v>
      </c>
      <c r="K488" t="s">
        <v>865</v>
      </c>
      <c r="L488">
        <v>1349</v>
      </c>
      <c r="N488">
        <v>1009</v>
      </c>
      <c r="O488" t="s">
        <v>866</v>
      </c>
      <c r="P488" t="s">
        <v>866</v>
      </c>
      <c r="Q488">
        <v>1E-3</v>
      </c>
      <c r="X488">
        <v>2</v>
      </c>
      <c r="Y488">
        <v>7.0000000000000007E-2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411</v>
      </c>
      <c r="AG488">
        <v>2</v>
      </c>
      <c r="AH488">
        <v>2</v>
      </c>
      <c r="AI488">
        <v>50448182</v>
      </c>
      <c r="AJ488">
        <v>483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ROW(Source!A326)</f>
        <v>326</v>
      </c>
      <c r="B489">
        <v>50448200</v>
      </c>
      <c r="C489">
        <v>50448168</v>
      </c>
      <c r="D489">
        <v>46148554</v>
      </c>
      <c r="E489">
        <v>1</v>
      </c>
      <c r="F489">
        <v>1</v>
      </c>
      <c r="G489">
        <v>30570983</v>
      </c>
      <c r="H489">
        <v>3</v>
      </c>
      <c r="I489" t="s">
        <v>867</v>
      </c>
      <c r="J489" t="s">
        <v>868</v>
      </c>
      <c r="K489" t="s">
        <v>869</v>
      </c>
      <c r="L489">
        <v>1356</v>
      </c>
      <c r="N489">
        <v>1010</v>
      </c>
      <c r="O489" t="s">
        <v>444</v>
      </c>
      <c r="P489" t="s">
        <v>444</v>
      </c>
      <c r="Q489">
        <v>1000</v>
      </c>
      <c r="X489">
        <v>2E-3</v>
      </c>
      <c r="Y489">
        <v>56.17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411</v>
      </c>
      <c r="AG489">
        <v>2E-3</v>
      </c>
      <c r="AH489">
        <v>2</v>
      </c>
      <c r="AI489">
        <v>50448183</v>
      </c>
      <c r="AJ489">
        <v>485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ROW(Source!A326)</f>
        <v>326</v>
      </c>
      <c r="B490">
        <v>50448201</v>
      </c>
      <c r="C490">
        <v>50448168</v>
      </c>
      <c r="D490">
        <v>46148713</v>
      </c>
      <c r="E490">
        <v>1</v>
      </c>
      <c r="F490">
        <v>1</v>
      </c>
      <c r="G490">
        <v>30570983</v>
      </c>
      <c r="H490">
        <v>3</v>
      </c>
      <c r="I490" t="s">
        <v>870</v>
      </c>
      <c r="J490" t="s">
        <v>871</v>
      </c>
      <c r="K490" t="s">
        <v>872</v>
      </c>
      <c r="L490">
        <v>1354</v>
      </c>
      <c r="N490">
        <v>1010</v>
      </c>
      <c r="O490" t="s">
        <v>252</v>
      </c>
      <c r="P490" t="s">
        <v>252</v>
      </c>
      <c r="Q490">
        <v>1</v>
      </c>
      <c r="X490">
        <v>1</v>
      </c>
      <c r="Y490">
        <v>14.99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411</v>
      </c>
      <c r="AG490">
        <v>1</v>
      </c>
      <c r="AH490">
        <v>2</v>
      </c>
      <c r="AI490">
        <v>50448184</v>
      </c>
      <c r="AJ490">
        <v>486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ROW(Source!A326)</f>
        <v>326</v>
      </c>
      <c r="B491">
        <v>50448202</v>
      </c>
      <c r="C491">
        <v>50448168</v>
      </c>
      <c r="D491">
        <v>40406100</v>
      </c>
      <c r="E491">
        <v>30570983</v>
      </c>
      <c r="F491">
        <v>1</v>
      </c>
      <c r="G491">
        <v>30570983</v>
      </c>
      <c r="H491">
        <v>3</v>
      </c>
      <c r="I491" t="s">
        <v>984</v>
      </c>
      <c r="J491" t="s">
        <v>3</v>
      </c>
      <c r="K491" t="s">
        <v>1019</v>
      </c>
      <c r="L491">
        <v>1346</v>
      </c>
      <c r="N491">
        <v>1009</v>
      </c>
      <c r="O491" t="s">
        <v>326</v>
      </c>
      <c r="P491" t="s">
        <v>326</v>
      </c>
      <c r="Q491">
        <v>1</v>
      </c>
      <c r="X491">
        <v>0.38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 t="s">
        <v>411</v>
      </c>
      <c r="AG491">
        <v>0.38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ROW(Source!A326)</f>
        <v>326</v>
      </c>
      <c r="B492">
        <v>50448203</v>
      </c>
      <c r="C492">
        <v>50448168</v>
      </c>
      <c r="D492">
        <v>45913806</v>
      </c>
      <c r="E492">
        <v>30570983</v>
      </c>
      <c r="F492">
        <v>1</v>
      </c>
      <c r="G492">
        <v>30570983</v>
      </c>
      <c r="H492">
        <v>3</v>
      </c>
      <c r="I492" t="s">
        <v>1022</v>
      </c>
      <c r="J492" t="s">
        <v>3</v>
      </c>
      <c r="K492" t="s">
        <v>1028</v>
      </c>
      <c r="L492">
        <v>1354</v>
      </c>
      <c r="N492">
        <v>1010</v>
      </c>
      <c r="O492" t="s">
        <v>252</v>
      </c>
      <c r="P492" t="s">
        <v>252</v>
      </c>
      <c r="Q492">
        <v>1</v>
      </c>
      <c r="X492">
        <v>1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 t="s">
        <v>411</v>
      </c>
      <c r="AG492">
        <v>1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ROW(Source!A326)</f>
        <v>326</v>
      </c>
      <c r="B493">
        <v>50448204</v>
      </c>
      <c r="C493">
        <v>50448168</v>
      </c>
      <c r="D493">
        <v>45915805</v>
      </c>
      <c r="E493">
        <v>30570983</v>
      </c>
      <c r="F493">
        <v>1</v>
      </c>
      <c r="G493">
        <v>30570983</v>
      </c>
      <c r="H493">
        <v>3</v>
      </c>
      <c r="I493" t="s">
        <v>1024</v>
      </c>
      <c r="J493" t="s">
        <v>3</v>
      </c>
      <c r="K493" t="s">
        <v>1025</v>
      </c>
      <c r="L493">
        <v>1354</v>
      </c>
      <c r="N493">
        <v>1010</v>
      </c>
      <c r="O493" t="s">
        <v>252</v>
      </c>
      <c r="P493" t="s">
        <v>252</v>
      </c>
      <c r="Q493">
        <v>1</v>
      </c>
      <c r="X493">
        <v>6.1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 t="s">
        <v>411</v>
      </c>
      <c r="AG493">
        <v>6.1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ROW(Source!A326)</f>
        <v>326</v>
      </c>
      <c r="B494">
        <v>50448205</v>
      </c>
      <c r="C494">
        <v>50448168</v>
      </c>
      <c r="D494">
        <v>40424682</v>
      </c>
      <c r="E494">
        <v>30570983</v>
      </c>
      <c r="F494">
        <v>1</v>
      </c>
      <c r="G494">
        <v>30570983</v>
      </c>
      <c r="H494">
        <v>3</v>
      </c>
      <c r="I494" t="s">
        <v>1026</v>
      </c>
      <c r="J494" t="s">
        <v>3</v>
      </c>
      <c r="K494" t="s">
        <v>1027</v>
      </c>
      <c r="L494">
        <v>1348</v>
      </c>
      <c r="N494">
        <v>1009</v>
      </c>
      <c r="O494" t="s">
        <v>70</v>
      </c>
      <c r="P494" t="s">
        <v>70</v>
      </c>
      <c r="Q494">
        <v>1000</v>
      </c>
      <c r="X494">
        <v>2E-3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 t="s">
        <v>411</v>
      </c>
      <c r="AG494">
        <v>2E-3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ROW(Source!A329)</f>
        <v>329</v>
      </c>
      <c r="B495">
        <v>50448212</v>
      </c>
      <c r="C495">
        <v>50448207</v>
      </c>
      <c r="D495">
        <v>40404405</v>
      </c>
      <c r="E495">
        <v>30570983</v>
      </c>
      <c r="F495">
        <v>1</v>
      </c>
      <c r="G495">
        <v>30570983</v>
      </c>
      <c r="H495">
        <v>1</v>
      </c>
      <c r="I495" t="s">
        <v>605</v>
      </c>
      <c r="J495" t="s">
        <v>3</v>
      </c>
      <c r="K495" t="s">
        <v>606</v>
      </c>
      <c r="L495">
        <v>1191</v>
      </c>
      <c r="N495">
        <v>1013</v>
      </c>
      <c r="O495" t="s">
        <v>607</v>
      </c>
      <c r="P495" t="s">
        <v>607</v>
      </c>
      <c r="Q495">
        <v>1</v>
      </c>
      <c r="X495">
        <v>15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1</v>
      </c>
      <c r="AF495" t="s">
        <v>3</v>
      </c>
      <c r="AG495">
        <v>15</v>
      </c>
      <c r="AH495">
        <v>2</v>
      </c>
      <c r="AI495">
        <v>50448208</v>
      </c>
      <c r="AJ495">
        <v>487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ROW(Source!A329)</f>
        <v>329</v>
      </c>
      <c r="B496">
        <v>50448213</v>
      </c>
      <c r="C496">
        <v>50448207</v>
      </c>
      <c r="D496">
        <v>40410081</v>
      </c>
      <c r="E496">
        <v>30570983</v>
      </c>
      <c r="F496">
        <v>1</v>
      </c>
      <c r="G496">
        <v>30570983</v>
      </c>
      <c r="H496">
        <v>3</v>
      </c>
      <c r="I496" t="s">
        <v>1029</v>
      </c>
      <c r="J496" t="s">
        <v>3</v>
      </c>
      <c r="K496" t="s">
        <v>1030</v>
      </c>
      <c r="L496">
        <v>1301</v>
      </c>
      <c r="N496">
        <v>1003</v>
      </c>
      <c r="O496" t="s">
        <v>370</v>
      </c>
      <c r="P496" t="s">
        <v>370</v>
      </c>
      <c r="Q496">
        <v>1</v>
      </c>
      <c r="X496">
        <v>102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3</v>
      </c>
      <c r="AG496">
        <v>102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ROW(Source!A329)</f>
        <v>329</v>
      </c>
      <c r="B497">
        <v>50448214</v>
      </c>
      <c r="C497">
        <v>50448207</v>
      </c>
      <c r="D497">
        <v>40412492</v>
      </c>
      <c r="E497">
        <v>30570983</v>
      </c>
      <c r="F497">
        <v>1</v>
      </c>
      <c r="G497">
        <v>30570983</v>
      </c>
      <c r="H497">
        <v>3</v>
      </c>
      <c r="I497" t="s">
        <v>1031</v>
      </c>
      <c r="J497" t="s">
        <v>3</v>
      </c>
      <c r="K497" t="s">
        <v>1032</v>
      </c>
      <c r="L497">
        <v>1354</v>
      </c>
      <c r="N497">
        <v>1010</v>
      </c>
      <c r="O497" t="s">
        <v>252</v>
      </c>
      <c r="P497" t="s">
        <v>252</v>
      </c>
      <c r="Q497">
        <v>1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 t="s">
        <v>3</v>
      </c>
      <c r="AG497">
        <v>0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ROW(Source!A329)</f>
        <v>329</v>
      </c>
      <c r="B498">
        <v>50448215</v>
      </c>
      <c r="C498">
        <v>50448207</v>
      </c>
      <c r="D498">
        <v>40413022</v>
      </c>
      <c r="E498">
        <v>30570983</v>
      </c>
      <c r="F498">
        <v>1</v>
      </c>
      <c r="G498">
        <v>30570983</v>
      </c>
      <c r="H498">
        <v>3</v>
      </c>
      <c r="I498" t="s">
        <v>1033</v>
      </c>
      <c r="J498" t="s">
        <v>3</v>
      </c>
      <c r="K498" t="s">
        <v>1034</v>
      </c>
      <c r="L498">
        <v>1354</v>
      </c>
      <c r="N498">
        <v>1010</v>
      </c>
      <c r="O498" t="s">
        <v>252</v>
      </c>
      <c r="P498" t="s">
        <v>252</v>
      </c>
      <c r="Q498">
        <v>1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 t="s">
        <v>3</v>
      </c>
      <c r="AG498">
        <v>0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ROW(Source!A330)</f>
        <v>330</v>
      </c>
      <c r="B499">
        <v>50448212</v>
      </c>
      <c r="C499">
        <v>50448207</v>
      </c>
      <c r="D499">
        <v>40404405</v>
      </c>
      <c r="E499">
        <v>30570983</v>
      </c>
      <c r="F499">
        <v>1</v>
      </c>
      <c r="G499">
        <v>30570983</v>
      </c>
      <c r="H499">
        <v>1</v>
      </c>
      <c r="I499" t="s">
        <v>605</v>
      </c>
      <c r="J499" t="s">
        <v>3</v>
      </c>
      <c r="K499" t="s">
        <v>606</v>
      </c>
      <c r="L499">
        <v>1191</v>
      </c>
      <c r="N499">
        <v>1013</v>
      </c>
      <c r="O499" t="s">
        <v>607</v>
      </c>
      <c r="P499" t="s">
        <v>607</v>
      </c>
      <c r="Q499">
        <v>1</v>
      </c>
      <c r="X499">
        <v>15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1</v>
      </c>
      <c r="AF499" t="s">
        <v>3</v>
      </c>
      <c r="AG499">
        <v>15</v>
      </c>
      <c r="AH499">
        <v>2</v>
      </c>
      <c r="AI499">
        <v>50448208</v>
      </c>
      <c r="AJ499">
        <v>491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ROW(Source!A330)</f>
        <v>330</v>
      </c>
      <c r="B500">
        <v>50448213</v>
      </c>
      <c r="C500">
        <v>50448207</v>
      </c>
      <c r="D500">
        <v>40410081</v>
      </c>
      <c r="E500">
        <v>30570983</v>
      </c>
      <c r="F500">
        <v>1</v>
      </c>
      <c r="G500">
        <v>30570983</v>
      </c>
      <c r="H500">
        <v>3</v>
      </c>
      <c r="I500" t="s">
        <v>1029</v>
      </c>
      <c r="J500" t="s">
        <v>3</v>
      </c>
      <c r="K500" t="s">
        <v>1030</v>
      </c>
      <c r="L500">
        <v>1301</v>
      </c>
      <c r="N500">
        <v>1003</v>
      </c>
      <c r="O500" t="s">
        <v>370</v>
      </c>
      <c r="P500" t="s">
        <v>370</v>
      </c>
      <c r="Q500">
        <v>1</v>
      </c>
      <c r="X500">
        <v>102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 t="s">
        <v>3</v>
      </c>
      <c r="AG500">
        <v>102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ROW(Source!A330)</f>
        <v>330</v>
      </c>
      <c r="B501">
        <v>50448214</v>
      </c>
      <c r="C501">
        <v>50448207</v>
      </c>
      <c r="D501">
        <v>40412492</v>
      </c>
      <c r="E501">
        <v>30570983</v>
      </c>
      <c r="F501">
        <v>1</v>
      </c>
      <c r="G501">
        <v>30570983</v>
      </c>
      <c r="H501">
        <v>3</v>
      </c>
      <c r="I501" t="s">
        <v>1031</v>
      </c>
      <c r="J501" t="s">
        <v>3</v>
      </c>
      <c r="K501" t="s">
        <v>1032</v>
      </c>
      <c r="L501">
        <v>1354</v>
      </c>
      <c r="N501">
        <v>1010</v>
      </c>
      <c r="O501" t="s">
        <v>252</v>
      </c>
      <c r="P501" t="s">
        <v>252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ROW(Source!A330)</f>
        <v>330</v>
      </c>
      <c r="B502">
        <v>50448215</v>
      </c>
      <c r="C502">
        <v>50448207</v>
      </c>
      <c r="D502">
        <v>40413022</v>
      </c>
      <c r="E502">
        <v>30570983</v>
      </c>
      <c r="F502">
        <v>1</v>
      </c>
      <c r="G502">
        <v>30570983</v>
      </c>
      <c r="H502">
        <v>3</v>
      </c>
      <c r="I502" t="s">
        <v>1033</v>
      </c>
      <c r="J502" t="s">
        <v>3</v>
      </c>
      <c r="K502" t="s">
        <v>1034</v>
      </c>
      <c r="L502">
        <v>1354</v>
      </c>
      <c r="N502">
        <v>1010</v>
      </c>
      <c r="O502" t="s">
        <v>252</v>
      </c>
      <c r="P502" t="s">
        <v>252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ROW(Source!A337)</f>
        <v>337</v>
      </c>
      <c r="B503">
        <v>50448229</v>
      </c>
      <c r="C503">
        <v>50448219</v>
      </c>
      <c r="D503">
        <v>40404405</v>
      </c>
      <c r="E503">
        <v>30570983</v>
      </c>
      <c r="F503">
        <v>1</v>
      </c>
      <c r="G503">
        <v>30570983</v>
      </c>
      <c r="H503">
        <v>1</v>
      </c>
      <c r="I503" t="s">
        <v>605</v>
      </c>
      <c r="J503" t="s">
        <v>3</v>
      </c>
      <c r="K503" t="s">
        <v>606</v>
      </c>
      <c r="L503">
        <v>1191</v>
      </c>
      <c r="N503">
        <v>1013</v>
      </c>
      <c r="O503" t="s">
        <v>607</v>
      </c>
      <c r="P503" t="s">
        <v>607</v>
      </c>
      <c r="Q503">
        <v>1</v>
      </c>
      <c r="X503">
        <v>6.18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1</v>
      </c>
      <c r="AF503" t="s">
        <v>3</v>
      </c>
      <c r="AG503">
        <v>6.18</v>
      </c>
      <c r="AH503">
        <v>2</v>
      </c>
      <c r="AI503">
        <v>50448220</v>
      </c>
      <c r="AJ503">
        <v>495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ROW(Source!A337)</f>
        <v>337</v>
      </c>
      <c r="B504">
        <v>50448230</v>
      </c>
      <c r="C504">
        <v>50448219</v>
      </c>
      <c r="D504">
        <v>46170867</v>
      </c>
      <c r="E504">
        <v>1</v>
      </c>
      <c r="F504">
        <v>1</v>
      </c>
      <c r="G504">
        <v>30570983</v>
      </c>
      <c r="H504">
        <v>2</v>
      </c>
      <c r="I504" t="s">
        <v>644</v>
      </c>
      <c r="J504" t="s">
        <v>645</v>
      </c>
      <c r="K504" t="s">
        <v>646</v>
      </c>
      <c r="L504">
        <v>1368</v>
      </c>
      <c r="N504">
        <v>1011</v>
      </c>
      <c r="O504" t="s">
        <v>611</v>
      </c>
      <c r="P504" t="s">
        <v>611</v>
      </c>
      <c r="Q504">
        <v>1</v>
      </c>
      <c r="X504">
        <v>0.02</v>
      </c>
      <c r="Y504">
        <v>0</v>
      </c>
      <c r="Z504">
        <v>83.1</v>
      </c>
      <c r="AA504">
        <v>12.62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0.02</v>
      </c>
      <c r="AH504">
        <v>2</v>
      </c>
      <c r="AI504">
        <v>50448221</v>
      </c>
      <c r="AJ504">
        <v>496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ROW(Source!A337)</f>
        <v>337</v>
      </c>
      <c r="B505">
        <v>50448231</v>
      </c>
      <c r="C505">
        <v>50448219</v>
      </c>
      <c r="D505">
        <v>31111623</v>
      </c>
      <c r="E505">
        <v>1</v>
      </c>
      <c r="F505">
        <v>1</v>
      </c>
      <c r="G505">
        <v>30570983</v>
      </c>
      <c r="H505">
        <v>3</v>
      </c>
      <c r="I505" t="s">
        <v>876</v>
      </c>
      <c r="J505" t="s">
        <v>877</v>
      </c>
      <c r="K505" t="s">
        <v>878</v>
      </c>
      <c r="L505">
        <v>1346</v>
      </c>
      <c r="N505">
        <v>1009</v>
      </c>
      <c r="O505" t="s">
        <v>326</v>
      </c>
      <c r="P505" t="s">
        <v>326</v>
      </c>
      <c r="Q505">
        <v>1</v>
      </c>
      <c r="X505">
        <v>0.6</v>
      </c>
      <c r="Y505">
        <v>1.39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0.6</v>
      </c>
      <c r="AH505">
        <v>2</v>
      </c>
      <c r="AI505">
        <v>50448222</v>
      </c>
      <c r="AJ505">
        <v>497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ROW(Source!A337)</f>
        <v>337</v>
      </c>
      <c r="B506">
        <v>50448232</v>
      </c>
      <c r="C506">
        <v>50448219</v>
      </c>
      <c r="D506">
        <v>46136870</v>
      </c>
      <c r="E506">
        <v>1</v>
      </c>
      <c r="F506">
        <v>1</v>
      </c>
      <c r="G506">
        <v>30570983</v>
      </c>
      <c r="H506">
        <v>3</v>
      </c>
      <c r="I506" t="s">
        <v>848</v>
      </c>
      <c r="J506" t="s">
        <v>849</v>
      </c>
      <c r="K506" t="s">
        <v>850</v>
      </c>
      <c r="L506">
        <v>1346</v>
      </c>
      <c r="N506">
        <v>1009</v>
      </c>
      <c r="O506" t="s">
        <v>326</v>
      </c>
      <c r="P506" t="s">
        <v>326</v>
      </c>
      <c r="Q506">
        <v>1</v>
      </c>
      <c r="X506">
        <v>0.16</v>
      </c>
      <c r="Y506">
        <v>159.07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0.16</v>
      </c>
      <c r="AH506">
        <v>2</v>
      </c>
      <c r="AI506">
        <v>50448223</v>
      </c>
      <c r="AJ506">
        <v>498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ROW(Source!A337)</f>
        <v>337</v>
      </c>
      <c r="B507">
        <v>50448233</v>
      </c>
      <c r="C507">
        <v>50448219</v>
      </c>
      <c r="D507">
        <v>46109234</v>
      </c>
      <c r="E507">
        <v>1</v>
      </c>
      <c r="F507">
        <v>1</v>
      </c>
      <c r="G507">
        <v>30570983</v>
      </c>
      <c r="H507">
        <v>3</v>
      </c>
      <c r="I507" t="s">
        <v>879</v>
      </c>
      <c r="J507" t="s">
        <v>880</v>
      </c>
      <c r="K507" t="s">
        <v>881</v>
      </c>
      <c r="L507">
        <v>1355</v>
      </c>
      <c r="N507">
        <v>1010</v>
      </c>
      <c r="O507" t="s">
        <v>350</v>
      </c>
      <c r="P507" t="s">
        <v>350</v>
      </c>
      <c r="Q507">
        <v>100</v>
      </c>
      <c r="X507">
        <v>0.05</v>
      </c>
      <c r="Y507">
        <v>130.15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0.05</v>
      </c>
      <c r="AH507">
        <v>2</v>
      </c>
      <c r="AI507">
        <v>50448224</v>
      </c>
      <c r="AJ507">
        <v>499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ROW(Source!A337)</f>
        <v>337</v>
      </c>
      <c r="B508">
        <v>50448234</v>
      </c>
      <c r="C508">
        <v>50448219</v>
      </c>
      <c r="D508">
        <v>46109244</v>
      </c>
      <c r="E508">
        <v>1</v>
      </c>
      <c r="F508">
        <v>1</v>
      </c>
      <c r="G508">
        <v>30570983</v>
      </c>
      <c r="H508">
        <v>3</v>
      </c>
      <c r="I508" t="s">
        <v>882</v>
      </c>
      <c r="J508" t="s">
        <v>883</v>
      </c>
      <c r="K508" t="s">
        <v>884</v>
      </c>
      <c r="L508">
        <v>1356</v>
      </c>
      <c r="N508">
        <v>1010</v>
      </c>
      <c r="O508" t="s">
        <v>444</v>
      </c>
      <c r="P508" t="s">
        <v>444</v>
      </c>
      <c r="Q508">
        <v>1000</v>
      </c>
      <c r="X508">
        <v>1.2200000000000001E-2</v>
      </c>
      <c r="Y508">
        <v>226.87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1.2200000000000001E-2</v>
      </c>
      <c r="AH508">
        <v>2</v>
      </c>
      <c r="AI508">
        <v>50448225</v>
      </c>
      <c r="AJ508">
        <v>500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ROW(Source!A337)</f>
        <v>337</v>
      </c>
      <c r="B509">
        <v>50448235</v>
      </c>
      <c r="C509">
        <v>50448219</v>
      </c>
      <c r="D509">
        <v>46148176</v>
      </c>
      <c r="E509">
        <v>1</v>
      </c>
      <c r="F509">
        <v>1</v>
      </c>
      <c r="G509">
        <v>30570983</v>
      </c>
      <c r="H509">
        <v>3</v>
      </c>
      <c r="I509" t="s">
        <v>885</v>
      </c>
      <c r="J509" t="s">
        <v>886</v>
      </c>
      <c r="K509" t="s">
        <v>887</v>
      </c>
      <c r="L509">
        <v>1354</v>
      </c>
      <c r="N509">
        <v>1010</v>
      </c>
      <c r="O509" t="s">
        <v>252</v>
      </c>
      <c r="P509" t="s">
        <v>252</v>
      </c>
      <c r="Q509">
        <v>1</v>
      </c>
      <c r="X509">
        <v>3.1E-2</v>
      </c>
      <c r="Y509">
        <v>6.94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3.1E-2</v>
      </c>
      <c r="AH509">
        <v>2</v>
      </c>
      <c r="AI509">
        <v>50448226</v>
      </c>
      <c r="AJ509">
        <v>501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ROW(Source!A337)</f>
        <v>337</v>
      </c>
      <c r="B510">
        <v>50448236</v>
      </c>
      <c r="C510">
        <v>50448219</v>
      </c>
      <c r="D510">
        <v>46148184</v>
      </c>
      <c r="E510">
        <v>1</v>
      </c>
      <c r="F510">
        <v>1</v>
      </c>
      <c r="G510">
        <v>30570983</v>
      </c>
      <c r="H510">
        <v>3</v>
      </c>
      <c r="I510" t="s">
        <v>888</v>
      </c>
      <c r="J510" t="s">
        <v>889</v>
      </c>
      <c r="K510" t="s">
        <v>890</v>
      </c>
      <c r="L510">
        <v>1356</v>
      </c>
      <c r="N510">
        <v>1010</v>
      </c>
      <c r="O510" t="s">
        <v>444</v>
      </c>
      <c r="P510" t="s">
        <v>444</v>
      </c>
      <c r="Q510">
        <v>1000</v>
      </c>
      <c r="X510">
        <v>8.0000000000000002E-3</v>
      </c>
      <c r="Y510">
        <v>614.1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8.0000000000000002E-3</v>
      </c>
      <c r="AH510">
        <v>2</v>
      </c>
      <c r="AI510">
        <v>50448227</v>
      </c>
      <c r="AJ510">
        <v>502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ROW(Source!A337)</f>
        <v>337</v>
      </c>
      <c r="B511">
        <v>50448237</v>
      </c>
      <c r="C511">
        <v>50448219</v>
      </c>
      <c r="D511">
        <v>40414383</v>
      </c>
      <c r="E511">
        <v>30570983</v>
      </c>
      <c r="F511">
        <v>1</v>
      </c>
      <c r="G511">
        <v>30570983</v>
      </c>
      <c r="H511">
        <v>3</v>
      </c>
      <c r="I511" t="s">
        <v>1035</v>
      </c>
      <c r="J511" t="s">
        <v>3</v>
      </c>
      <c r="K511" t="s">
        <v>1036</v>
      </c>
      <c r="L511">
        <v>1303</v>
      </c>
      <c r="N511">
        <v>1003</v>
      </c>
      <c r="O511" t="s">
        <v>459</v>
      </c>
      <c r="P511" t="s">
        <v>459</v>
      </c>
      <c r="Q511">
        <v>1000</v>
      </c>
      <c r="X511">
        <v>0.10299999999999999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 t="s">
        <v>3</v>
      </c>
      <c r="AG511">
        <v>0.10299999999999999</v>
      </c>
      <c r="AH511">
        <v>3</v>
      </c>
      <c r="AI511">
        <v>-1</v>
      </c>
      <c r="AJ511" t="s">
        <v>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ROW(Source!A338)</f>
        <v>338</v>
      </c>
      <c r="B512">
        <v>50448229</v>
      </c>
      <c r="C512">
        <v>50448219</v>
      </c>
      <c r="D512">
        <v>40404405</v>
      </c>
      <c r="E512">
        <v>30570983</v>
      </c>
      <c r="F512">
        <v>1</v>
      </c>
      <c r="G512">
        <v>30570983</v>
      </c>
      <c r="H512">
        <v>1</v>
      </c>
      <c r="I512" t="s">
        <v>605</v>
      </c>
      <c r="J512" t="s">
        <v>3</v>
      </c>
      <c r="K512" t="s">
        <v>606</v>
      </c>
      <c r="L512">
        <v>1191</v>
      </c>
      <c r="N512">
        <v>1013</v>
      </c>
      <c r="O512" t="s">
        <v>607</v>
      </c>
      <c r="P512" t="s">
        <v>607</v>
      </c>
      <c r="Q512">
        <v>1</v>
      </c>
      <c r="X512">
        <v>6.18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1</v>
      </c>
      <c r="AF512" t="s">
        <v>3</v>
      </c>
      <c r="AG512">
        <v>6.18</v>
      </c>
      <c r="AH512">
        <v>2</v>
      </c>
      <c r="AI512">
        <v>50448220</v>
      </c>
      <c r="AJ512">
        <v>504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ROW(Source!A338)</f>
        <v>338</v>
      </c>
      <c r="B513">
        <v>50448230</v>
      </c>
      <c r="C513">
        <v>50448219</v>
      </c>
      <c r="D513">
        <v>46170867</v>
      </c>
      <c r="E513">
        <v>1</v>
      </c>
      <c r="F513">
        <v>1</v>
      </c>
      <c r="G513">
        <v>30570983</v>
      </c>
      <c r="H513">
        <v>2</v>
      </c>
      <c r="I513" t="s">
        <v>644</v>
      </c>
      <c r="J513" t="s">
        <v>645</v>
      </c>
      <c r="K513" t="s">
        <v>646</v>
      </c>
      <c r="L513">
        <v>1368</v>
      </c>
      <c r="N513">
        <v>1011</v>
      </c>
      <c r="O513" t="s">
        <v>611</v>
      </c>
      <c r="P513" t="s">
        <v>611</v>
      </c>
      <c r="Q513">
        <v>1</v>
      </c>
      <c r="X513">
        <v>0.02</v>
      </c>
      <c r="Y513">
        <v>0</v>
      </c>
      <c r="Z513">
        <v>83.1</v>
      </c>
      <c r="AA513">
        <v>12.62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0.02</v>
      </c>
      <c r="AH513">
        <v>2</v>
      </c>
      <c r="AI513">
        <v>50448221</v>
      </c>
      <c r="AJ513">
        <v>505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ROW(Source!A338)</f>
        <v>338</v>
      </c>
      <c r="B514">
        <v>50448231</v>
      </c>
      <c r="C514">
        <v>50448219</v>
      </c>
      <c r="D514">
        <v>31111623</v>
      </c>
      <c r="E514">
        <v>1</v>
      </c>
      <c r="F514">
        <v>1</v>
      </c>
      <c r="G514">
        <v>30570983</v>
      </c>
      <c r="H514">
        <v>3</v>
      </c>
      <c r="I514" t="s">
        <v>876</v>
      </c>
      <c r="J514" t="s">
        <v>877</v>
      </c>
      <c r="K514" t="s">
        <v>878</v>
      </c>
      <c r="L514">
        <v>1346</v>
      </c>
      <c r="N514">
        <v>1009</v>
      </c>
      <c r="O514" t="s">
        <v>326</v>
      </c>
      <c r="P514" t="s">
        <v>326</v>
      </c>
      <c r="Q514">
        <v>1</v>
      </c>
      <c r="X514">
        <v>0.6</v>
      </c>
      <c r="Y514">
        <v>1.39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0.6</v>
      </c>
      <c r="AH514">
        <v>2</v>
      </c>
      <c r="AI514">
        <v>50448222</v>
      </c>
      <c r="AJ514">
        <v>506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ROW(Source!A338)</f>
        <v>338</v>
      </c>
      <c r="B515">
        <v>50448232</v>
      </c>
      <c r="C515">
        <v>50448219</v>
      </c>
      <c r="D515">
        <v>46136870</v>
      </c>
      <c r="E515">
        <v>1</v>
      </c>
      <c r="F515">
        <v>1</v>
      </c>
      <c r="G515">
        <v>30570983</v>
      </c>
      <c r="H515">
        <v>3</v>
      </c>
      <c r="I515" t="s">
        <v>848</v>
      </c>
      <c r="J515" t="s">
        <v>849</v>
      </c>
      <c r="K515" t="s">
        <v>850</v>
      </c>
      <c r="L515">
        <v>1346</v>
      </c>
      <c r="N515">
        <v>1009</v>
      </c>
      <c r="O515" t="s">
        <v>326</v>
      </c>
      <c r="P515" t="s">
        <v>326</v>
      </c>
      <c r="Q515">
        <v>1</v>
      </c>
      <c r="X515">
        <v>0.16</v>
      </c>
      <c r="Y515">
        <v>159.07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0.16</v>
      </c>
      <c r="AH515">
        <v>2</v>
      </c>
      <c r="AI515">
        <v>50448223</v>
      </c>
      <c r="AJ515">
        <v>507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ROW(Source!A338)</f>
        <v>338</v>
      </c>
      <c r="B516">
        <v>50448233</v>
      </c>
      <c r="C516">
        <v>50448219</v>
      </c>
      <c r="D516">
        <v>46109234</v>
      </c>
      <c r="E516">
        <v>1</v>
      </c>
      <c r="F516">
        <v>1</v>
      </c>
      <c r="G516">
        <v>30570983</v>
      </c>
      <c r="H516">
        <v>3</v>
      </c>
      <c r="I516" t="s">
        <v>879</v>
      </c>
      <c r="J516" t="s">
        <v>880</v>
      </c>
      <c r="K516" t="s">
        <v>881</v>
      </c>
      <c r="L516">
        <v>1355</v>
      </c>
      <c r="N516">
        <v>1010</v>
      </c>
      <c r="O516" t="s">
        <v>350</v>
      </c>
      <c r="P516" t="s">
        <v>350</v>
      </c>
      <c r="Q516">
        <v>100</v>
      </c>
      <c r="X516">
        <v>0.05</v>
      </c>
      <c r="Y516">
        <v>130.15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0.05</v>
      </c>
      <c r="AH516">
        <v>2</v>
      </c>
      <c r="AI516">
        <v>50448224</v>
      </c>
      <c r="AJ516">
        <v>508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ROW(Source!A338)</f>
        <v>338</v>
      </c>
      <c r="B517">
        <v>50448234</v>
      </c>
      <c r="C517">
        <v>50448219</v>
      </c>
      <c r="D517">
        <v>46109244</v>
      </c>
      <c r="E517">
        <v>1</v>
      </c>
      <c r="F517">
        <v>1</v>
      </c>
      <c r="G517">
        <v>30570983</v>
      </c>
      <c r="H517">
        <v>3</v>
      </c>
      <c r="I517" t="s">
        <v>882</v>
      </c>
      <c r="J517" t="s">
        <v>883</v>
      </c>
      <c r="K517" t="s">
        <v>884</v>
      </c>
      <c r="L517">
        <v>1356</v>
      </c>
      <c r="N517">
        <v>1010</v>
      </c>
      <c r="O517" t="s">
        <v>444</v>
      </c>
      <c r="P517" t="s">
        <v>444</v>
      </c>
      <c r="Q517">
        <v>1000</v>
      </c>
      <c r="X517">
        <v>1.2200000000000001E-2</v>
      </c>
      <c r="Y517">
        <v>226.87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1.2200000000000001E-2</v>
      </c>
      <c r="AH517">
        <v>2</v>
      </c>
      <c r="AI517">
        <v>50448225</v>
      </c>
      <c r="AJ517">
        <v>509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ROW(Source!A338)</f>
        <v>338</v>
      </c>
      <c r="B518">
        <v>50448235</v>
      </c>
      <c r="C518">
        <v>50448219</v>
      </c>
      <c r="D518">
        <v>46148176</v>
      </c>
      <c r="E518">
        <v>1</v>
      </c>
      <c r="F518">
        <v>1</v>
      </c>
      <c r="G518">
        <v>30570983</v>
      </c>
      <c r="H518">
        <v>3</v>
      </c>
      <c r="I518" t="s">
        <v>885</v>
      </c>
      <c r="J518" t="s">
        <v>886</v>
      </c>
      <c r="K518" t="s">
        <v>887</v>
      </c>
      <c r="L518">
        <v>1354</v>
      </c>
      <c r="N518">
        <v>1010</v>
      </c>
      <c r="O518" t="s">
        <v>252</v>
      </c>
      <c r="P518" t="s">
        <v>252</v>
      </c>
      <c r="Q518">
        <v>1</v>
      </c>
      <c r="X518">
        <v>3.1E-2</v>
      </c>
      <c r="Y518">
        <v>6.94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3.1E-2</v>
      </c>
      <c r="AH518">
        <v>2</v>
      </c>
      <c r="AI518">
        <v>50448226</v>
      </c>
      <c r="AJ518">
        <v>510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ROW(Source!A338)</f>
        <v>338</v>
      </c>
      <c r="B519">
        <v>50448236</v>
      </c>
      <c r="C519">
        <v>50448219</v>
      </c>
      <c r="D519">
        <v>46148184</v>
      </c>
      <c r="E519">
        <v>1</v>
      </c>
      <c r="F519">
        <v>1</v>
      </c>
      <c r="G519">
        <v>30570983</v>
      </c>
      <c r="H519">
        <v>3</v>
      </c>
      <c r="I519" t="s">
        <v>888</v>
      </c>
      <c r="J519" t="s">
        <v>889</v>
      </c>
      <c r="K519" t="s">
        <v>890</v>
      </c>
      <c r="L519">
        <v>1356</v>
      </c>
      <c r="N519">
        <v>1010</v>
      </c>
      <c r="O519" t="s">
        <v>444</v>
      </c>
      <c r="P519" t="s">
        <v>444</v>
      </c>
      <c r="Q519">
        <v>1000</v>
      </c>
      <c r="X519">
        <v>8.0000000000000002E-3</v>
      </c>
      <c r="Y519">
        <v>614.1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8.0000000000000002E-3</v>
      </c>
      <c r="AH519">
        <v>2</v>
      </c>
      <c r="AI519">
        <v>50448227</v>
      </c>
      <c r="AJ519">
        <v>511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ROW(Source!A338)</f>
        <v>338</v>
      </c>
      <c r="B520">
        <v>50448237</v>
      </c>
      <c r="C520">
        <v>50448219</v>
      </c>
      <c r="D520">
        <v>40414383</v>
      </c>
      <c r="E520">
        <v>30570983</v>
      </c>
      <c r="F520">
        <v>1</v>
      </c>
      <c r="G520">
        <v>30570983</v>
      </c>
      <c r="H520">
        <v>3</v>
      </c>
      <c r="I520" t="s">
        <v>1035</v>
      </c>
      <c r="J520" t="s">
        <v>3</v>
      </c>
      <c r="K520" t="s">
        <v>1036</v>
      </c>
      <c r="L520">
        <v>1303</v>
      </c>
      <c r="N520">
        <v>1003</v>
      </c>
      <c r="O520" t="s">
        <v>459</v>
      </c>
      <c r="P520" t="s">
        <v>459</v>
      </c>
      <c r="Q520">
        <v>1000</v>
      </c>
      <c r="X520">
        <v>0.10299999999999999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 t="s">
        <v>3</v>
      </c>
      <c r="AG520">
        <v>0.10299999999999999</v>
      </c>
      <c r="AH520">
        <v>3</v>
      </c>
      <c r="AI520">
        <v>-1</v>
      </c>
      <c r="AJ520" t="s">
        <v>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ROW(Source!A341)</f>
        <v>341</v>
      </c>
      <c r="B521">
        <v>50448245</v>
      </c>
      <c r="C521">
        <v>50448239</v>
      </c>
      <c r="D521">
        <v>40404405</v>
      </c>
      <c r="E521">
        <v>30570983</v>
      </c>
      <c r="F521">
        <v>1</v>
      </c>
      <c r="G521">
        <v>30570983</v>
      </c>
      <c r="H521">
        <v>1</v>
      </c>
      <c r="I521" t="s">
        <v>605</v>
      </c>
      <c r="J521" t="s">
        <v>3</v>
      </c>
      <c r="K521" t="s">
        <v>606</v>
      </c>
      <c r="L521">
        <v>1191</v>
      </c>
      <c r="N521">
        <v>1013</v>
      </c>
      <c r="O521" t="s">
        <v>607</v>
      </c>
      <c r="P521" t="s">
        <v>607</v>
      </c>
      <c r="Q521">
        <v>1</v>
      </c>
      <c r="X521">
        <v>10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1</v>
      </c>
      <c r="AF521" t="s">
        <v>3</v>
      </c>
      <c r="AG521">
        <v>10</v>
      </c>
      <c r="AH521">
        <v>2</v>
      </c>
      <c r="AI521">
        <v>50448240</v>
      </c>
      <c r="AJ521">
        <v>513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ROW(Source!A341)</f>
        <v>341</v>
      </c>
      <c r="B522">
        <v>50448246</v>
      </c>
      <c r="C522">
        <v>50448239</v>
      </c>
      <c r="D522">
        <v>46170878</v>
      </c>
      <c r="E522">
        <v>1</v>
      </c>
      <c r="F522">
        <v>1</v>
      </c>
      <c r="G522">
        <v>30570983</v>
      </c>
      <c r="H522">
        <v>2</v>
      </c>
      <c r="I522" t="s">
        <v>891</v>
      </c>
      <c r="J522" t="s">
        <v>892</v>
      </c>
      <c r="K522" t="s">
        <v>893</v>
      </c>
      <c r="L522">
        <v>1368</v>
      </c>
      <c r="N522">
        <v>1011</v>
      </c>
      <c r="O522" t="s">
        <v>611</v>
      </c>
      <c r="P522" t="s">
        <v>611</v>
      </c>
      <c r="Q522">
        <v>1</v>
      </c>
      <c r="X522">
        <v>1.1299999999999999</v>
      </c>
      <c r="Y522">
        <v>0</v>
      </c>
      <c r="Z522">
        <v>125.38</v>
      </c>
      <c r="AA522">
        <v>12.62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1.1299999999999999</v>
      </c>
      <c r="AH522">
        <v>2</v>
      </c>
      <c r="AI522">
        <v>50448241</v>
      </c>
      <c r="AJ522">
        <v>514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ROW(Source!A341)</f>
        <v>341</v>
      </c>
      <c r="B523">
        <v>50448247</v>
      </c>
      <c r="C523">
        <v>50448239</v>
      </c>
      <c r="D523">
        <v>31112363</v>
      </c>
      <c r="E523">
        <v>1</v>
      </c>
      <c r="F523">
        <v>1</v>
      </c>
      <c r="G523">
        <v>30570983</v>
      </c>
      <c r="H523">
        <v>3</v>
      </c>
      <c r="I523" t="s">
        <v>894</v>
      </c>
      <c r="J523" t="s">
        <v>895</v>
      </c>
      <c r="K523" t="s">
        <v>896</v>
      </c>
      <c r="L523">
        <v>1296</v>
      </c>
      <c r="N523">
        <v>1002</v>
      </c>
      <c r="O523" t="s">
        <v>829</v>
      </c>
      <c r="P523" t="s">
        <v>829</v>
      </c>
      <c r="Q523">
        <v>1</v>
      </c>
      <c r="X523">
        <v>1.14E-2</v>
      </c>
      <c r="Y523">
        <v>84.22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1.14E-2</v>
      </c>
      <c r="AH523">
        <v>2</v>
      </c>
      <c r="AI523">
        <v>50448242</v>
      </c>
      <c r="AJ523">
        <v>515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ROW(Source!A341)</f>
        <v>341</v>
      </c>
      <c r="B524">
        <v>50448248</v>
      </c>
      <c r="C524">
        <v>50448239</v>
      </c>
      <c r="D524">
        <v>46136399</v>
      </c>
      <c r="E524">
        <v>1</v>
      </c>
      <c r="F524">
        <v>1</v>
      </c>
      <c r="G524">
        <v>30570983</v>
      </c>
      <c r="H524">
        <v>3</v>
      </c>
      <c r="I524" t="s">
        <v>897</v>
      </c>
      <c r="J524" t="s">
        <v>898</v>
      </c>
      <c r="K524" t="s">
        <v>899</v>
      </c>
      <c r="L524">
        <v>1348</v>
      </c>
      <c r="N524">
        <v>1009</v>
      </c>
      <c r="O524" t="s">
        <v>70</v>
      </c>
      <c r="P524" t="s">
        <v>70</v>
      </c>
      <c r="Q524">
        <v>1000</v>
      </c>
      <c r="X524">
        <v>9.9999999999999995E-7</v>
      </c>
      <c r="Y524">
        <v>78563.86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9.9999999999999995E-7</v>
      </c>
      <c r="AH524">
        <v>2</v>
      </c>
      <c r="AI524">
        <v>50448243</v>
      </c>
      <c r="AJ524">
        <v>516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ROW(Source!A341)</f>
        <v>341</v>
      </c>
      <c r="B525">
        <v>50448249</v>
      </c>
      <c r="C525">
        <v>50448239</v>
      </c>
      <c r="D525">
        <v>45916143</v>
      </c>
      <c r="E525">
        <v>30570983</v>
      </c>
      <c r="F525">
        <v>1</v>
      </c>
      <c r="G525">
        <v>30570983</v>
      </c>
      <c r="H525">
        <v>3</v>
      </c>
      <c r="I525" t="s">
        <v>1037</v>
      </c>
      <c r="J525" t="s">
        <v>3</v>
      </c>
      <c r="K525" t="s">
        <v>1038</v>
      </c>
      <c r="L525">
        <v>1354</v>
      </c>
      <c r="N525">
        <v>1010</v>
      </c>
      <c r="O525" t="s">
        <v>252</v>
      </c>
      <c r="P525" t="s">
        <v>252</v>
      </c>
      <c r="Q525">
        <v>1</v>
      </c>
      <c r="X525">
        <v>1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 t="s">
        <v>3</v>
      </c>
      <c r="AG525">
        <v>1</v>
      </c>
      <c r="AH525">
        <v>3</v>
      </c>
      <c r="AI525">
        <v>-1</v>
      </c>
      <c r="AJ525" t="s">
        <v>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ROW(Source!A341)</f>
        <v>341</v>
      </c>
      <c r="B526">
        <v>50448250</v>
      </c>
      <c r="C526">
        <v>50448239</v>
      </c>
      <c r="D526">
        <v>45917076</v>
      </c>
      <c r="E526">
        <v>30570983</v>
      </c>
      <c r="F526">
        <v>1</v>
      </c>
      <c r="G526">
        <v>30570983</v>
      </c>
      <c r="H526">
        <v>3</v>
      </c>
      <c r="I526" t="s">
        <v>1039</v>
      </c>
      <c r="J526" t="s">
        <v>3</v>
      </c>
      <c r="K526" t="s">
        <v>1040</v>
      </c>
      <c r="L526">
        <v>1354</v>
      </c>
      <c r="N526">
        <v>1010</v>
      </c>
      <c r="O526" t="s">
        <v>252</v>
      </c>
      <c r="P526" t="s">
        <v>252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ROW(Source!A341)</f>
        <v>341</v>
      </c>
      <c r="B527">
        <v>50448251</v>
      </c>
      <c r="C527">
        <v>50448239</v>
      </c>
      <c r="D527">
        <v>40414383</v>
      </c>
      <c r="E527">
        <v>30570983</v>
      </c>
      <c r="F527">
        <v>1</v>
      </c>
      <c r="G527">
        <v>30570983</v>
      </c>
      <c r="H527">
        <v>3</v>
      </c>
      <c r="I527" t="s">
        <v>1035</v>
      </c>
      <c r="J527" t="s">
        <v>3</v>
      </c>
      <c r="K527" t="s">
        <v>1041</v>
      </c>
      <c r="L527">
        <v>1301</v>
      </c>
      <c r="N527">
        <v>1003</v>
      </c>
      <c r="O527" t="s">
        <v>370</v>
      </c>
      <c r="P527" t="s">
        <v>370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ROW(Source!A342)</f>
        <v>342</v>
      </c>
      <c r="B528">
        <v>50448245</v>
      </c>
      <c r="C528">
        <v>50448239</v>
      </c>
      <c r="D528">
        <v>40404405</v>
      </c>
      <c r="E528">
        <v>30570983</v>
      </c>
      <c r="F528">
        <v>1</v>
      </c>
      <c r="G528">
        <v>30570983</v>
      </c>
      <c r="H528">
        <v>1</v>
      </c>
      <c r="I528" t="s">
        <v>605</v>
      </c>
      <c r="J528" t="s">
        <v>3</v>
      </c>
      <c r="K528" t="s">
        <v>606</v>
      </c>
      <c r="L528">
        <v>1191</v>
      </c>
      <c r="N528">
        <v>1013</v>
      </c>
      <c r="O528" t="s">
        <v>607</v>
      </c>
      <c r="P528" t="s">
        <v>607</v>
      </c>
      <c r="Q528">
        <v>1</v>
      </c>
      <c r="X528">
        <v>10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1</v>
      </c>
      <c r="AF528" t="s">
        <v>3</v>
      </c>
      <c r="AG528">
        <v>10</v>
      </c>
      <c r="AH528">
        <v>2</v>
      </c>
      <c r="AI528">
        <v>50448240</v>
      </c>
      <c r="AJ528">
        <v>518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ROW(Source!A342)</f>
        <v>342</v>
      </c>
      <c r="B529">
        <v>50448246</v>
      </c>
      <c r="C529">
        <v>50448239</v>
      </c>
      <c r="D529">
        <v>46170878</v>
      </c>
      <c r="E529">
        <v>1</v>
      </c>
      <c r="F529">
        <v>1</v>
      </c>
      <c r="G529">
        <v>30570983</v>
      </c>
      <c r="H529">
        <v>2</v>
      </c>
      <c r="I529" t="s">
        <v>891</v>
      </c>
      <c r="J529" t="s">
        <v>892</v>
      </c>
      <c r="K529" t="s">
        <v>893</v>
      </c>
      <c r="L529">
        <v>1368</v>
      </c>
      <c r="N529">
        <v>1011</v>
      </c>
      <c r="O529" t="s">
        <v>611</v>
      </c>
      <c r="P529" t="s">
        <v>611</v>
      </c>
      <c r="Q529">
        <v>1</v>
      </c>
      <c r="X529">
        <v>1.1299999999999999</v>
      </c>
      <c r="Y529">
        <v>0</v>
      </c>
      <c r="Z529">
        <v>125.38</v>
      </c>
      <c r="AA529">
        <v>12.62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1.1299999999999999</v>
      </c>
      <c r="AH529">
        <v>2</v>
      </c>
      <c r="AI529">
        <v>50448241</v>
      </c>
      <c r="AJ529">
        <v>519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ROW(Source!A342)</f>
        <v>342</v>
      </c>
      <c r="B530">
        <v>50448247</v>
      </c>
      <c r="C530">
        <v>50448239</v>
      </c>
      <c r="D530">
        <v>31112363</v>
      </c>
      <c r="E530">
        <v>1</v>
      </c>
      <c r="F530">
        <v>1</v>
      </c>
      <c r="G530">
        <v>30570983</v>
      </c>
      <c r="H530">
        <v>3</v>
      </c>
      <c r="I530" t="s">
        <v>894</v>
      </c>
      <c r="J530" t="s">
        <v>895</v>
      </c>
      <c r="K530" t="s">
        <v>896</v>
      </c>
      <c r="L530">
        <v>1296</v>
      </c>
      <c r="N530">
        <v>1002</v>
      </c>
      <c r="O530" t="s">
        <v>829</v>
      </c>
      <c r="P530" t="s">
        <v>829</v>
      </c>
      <c r="Q530">
        <v>1</v>
      </c>
      <c r="X530">
        <v>1.14E-2</v>
      </c>
      <c r="Y530">
        <v>84.22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1.14E-2</v>
      </c>
      <c r="AH530">
        <v>2</v>
      </c>
      <c r="AI530">
        <v>50448242</v>
      </c>
      <c r="AJ530">
        <v>520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ROW(Source!A342)</f>
        <v>342</v>
      </c>
      <c r="B531">
        <v>50448248</v>
      </c>
      <c r="C531">
        <v>50448239</v>
      </c>
      <c r="D531">
        <v>46136399</v>
      </c>
      <c r="E531">
        <v>1</v>
      </c>
      <c r="F531">
        <v>1</v>
      </c>
      <c r="G531">
        <v>30570983</v>
      </c>
      <c r="H531">
        <v>3</v>
      </c>
      <c r="I531" t="s">
        <v>897</v>
      </c>
      <c r="J531" t="s">
        <v>898</v>
      </c>
      <c r="K531" t="s">
        <v>899</v>
      </c>
      <c r="L531">
        <v>1348</v>
      </c>
      <c r="N531">
        <v>1009</v>
      </c>
      <c r="O531" t="s">
        <v>70</v>
      </c>
      <c r="P531" t="s">
        <v>70</v>
      </c>
      <c r="Q531">
        <v>1000</v>
      </c>
      <c r="X531">
        <v>9.9999999999999995E-7</v>
      </c>
      <c r="Y531">
        <v>78563.86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9.9999999999999995E-7</v>
      </c>
      <c r="AH531">
        <v>2</v>
      </c>
      <c r="AI531">
        <v>50448243</v>
      </c>
      <c r="AJ531">
        <v>521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ROW(Source!A342)</f>
        <v>342</v>
      </c>
      <c r="B532">
        <v>50448249</v>
      </c>
      <c r="C532">
        <v>50448239</v>
      </c>
      <c r="D532">
        <v>45916143</v>
      </c>
      <c r="E532">
        <v>30570983</v>
      </c>
      <c r="F532">
        <v>1</v>
      </c>
      <c r="G532">
        <v>30570983</v>
      </c>
      <c r="H532">
        <v>3</v>
      </c>
      <c r="I532" t="s">
        <v>1037</v>
      </c>
      <c r="J532" t="s">
        <v>3</v>
      </c>
      <c r="K532" t="s">
        <v>1038</v>
      </c>
      <c r="L532">
        <v>1354</v>
      </c>
      <c r="N532">
        <v>1010</v>
      </c>
      <c r="O532" t="s">
        <v>252</v>
      </c>
      <c r="P532" t="s">
        <v>252</v>
      </c>
      <c r="Q532">
        <v>1</v>
      </c>
      <c r="X532">
        <v>1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 t="s">
        <v>3</v>
      </c>
      <c r="AG532">
        <v>1</v>
      </c>
      <c r="AH532">
        <v>3</v>
      </c>
      <c r="AI532">
        <v>-1</v>
      </c>
      <c r="AJ532" t="s">
        <v>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ROW(Source!A342)</f>
        <v>342</v>
      </c>
      <c r="B533">
        <v>50448250</v>
      </c>
      <c r="C533">
        <v>50448239</v>
      </c>
      <c r="D533">
        <v>45917076</v>
      </c>
      <c r="E533">
        <v>30570983</v>
      </c>
      <c r="F533">
        <v>1</v>
      </c>
      <c r="G533">
        <v>30570983</v>
      </c>
      <c r="H533">
        <v>3</v>
      </c>
      <c r="I533" t="s">
        <v>1039</v>
      </c>
      <c r="J533" t="s">
        <v>3</v>
      </c>
      <c r="K533" t="s">
        <v>1040</v>
      </c>
      <c r="L533">
        <v>1354</v>
      </c>
      <c r="N533">
        <v>1010</v>
      </c>
      <c r="O533" t="s">
        <v>252</v>
      </c>
      <c r="P533" t="s">
        <v>252</v>
      </c>
      <c r="Q533">
        <v>1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 t="s">
        <v>3</v>
      </c>
      <c r="AG533">
        <v>0</v>
      </c>
      <c r="AH533">
        <v>3</v>
      </c>
      <c r="AI533">
        <v>-1</v>
      </c>
      <c r="AJ533" t="s">
        <v>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ROW(Source!A342)</f>
        <v>342</v>
      </c>
      <c r="B534">
        <v>50448251</v>
      </c>
      <c r="C534">
        <v>50448239</v>
      </c>
      <c r="D534">
        <v>40414383</v>
      </c>
      <c r="E534">
        <v>30570983</v>
      </c>
      <c r="F534">
        <v>1</v>
      </c>
      <c r="G534">
        <v>30570983</v>
      </c>
      <c r="H534">
        <v>3</v>
      </c>
      <c r="I534" t="s">
        <v>1035</v>
      </c>
      <c r="J534" t="s">
        <v>3</v>
      </c>
      <c r="K534" t="s">
        <v>1041</v>
      </c>
      <c r="L534">
        <v>1301</v>
      </c>
      <c r="N534">
        <v>1003</v>
      </c>
      <c r="O534" t="s">
        <v>370</v>
      </c>
      <c r="P534" t="s">
        <v>370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ROW(Source!A345)</f>
        <v>345</v>
      </c>
      <c r="B535">
        <v>50448261</v>
      </c>
      <c r="C535">
        <v>50448253</v>
      </c>
      <c r="D535">
        <v>40404405</v>
      </c>
      <c r="E535">
        <v>30570983</v>
      </c>
      <c r="F535">
        <v>1</v>
      </c>
      <c r="G535">
        <v>30570983</v>
      </c>
      <c r="H535">
        <v>1</v>
      </c>
      <c r="I535" t="s">
        <v>605</v>
      </c>
      <c r="J535" t="s">
        <v>3</v>
      </c>
      <c r="K535" t="s">
        <v>606</v>
      </c>
      <c r="L535">
        <v>1191</v>
      </c>
      <c r="N535">
        <v>1013</v>
      </c>
      <c r="O535" t="s">
        <v>607</v>
      </c>
      <c r="P535" t="s">
        <v>607</v>
      </c>
      <c r="Q535">
        <v>1</v>
      </c>
      <c r="X535">
        <v>34.1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1</v>
      </c>
      <c r="AF535" t="s">
        <v>3</v>
      </c>
      <c r="AG535">
        <v>34.1</v>
      </c>
      <c r="AH535">
        <v>2</v>
      </c>
      <c r="AI535">
        <v>50448254</v>
      </c>
      <c r="AJ535">
        <v>523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ROW(Source!A345)</f>
        <v>345</v>
      </c>
      <c r="B536">
        <v>50448262</v>
      </c>
      <c r="C536">
        <v>50448253</v>
      </c>
      <c r="D536">
        <v>46170867</v>
      </c>
      <c r="E536">
        <v>1</v>
      </c>
      <c r="F536">
        <v>1</v>
      </c>
      <c r="G536">
        <v>30570983</v>
      </c>
      <c r="H536">
        <v>2</v>
      </c>
      <c r="I536" t="s">
        <v>644</v>
      </c>
      <c r="J536" t="s">
        <v>645</v>
      </c>
      <c r="K536" t="s">
        <v>646</v>
      </c>
      <c r="L536">
        <v>1368</v>
      </c>
      <c r="N536">
        <v>1011</v>
      </c>
      <c r="O536" t="s">
        <v>611</v>
      </c>
      <c r="P536" t="s">
        <v>611</v>
      </c>
      <c r="Q536">
        <v>1</v>
      </c>
      <c r="X536">
        <v>0.03</v>
      </c>
      <c r="Y536">
        <v>0</v>
      </c>
      <c r="Z536">
        <v>83.1</v>
      </c>
      <c r="AA536">
        <v>12.62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0.03</v>
      </c>
      <c r="AH536">
        <v>2</v>
      </c>
      <c r="AI536">
        <v>50448255</v>
      </c>
      <c r="AJ536">
        <v>524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ROW(Source!A345)</f>
        <v>345</v>
      </c>
      <c r="B537">
        <v>50448263</v>
      </c>
      <c r="C537">
        <v>50448253</v>
      </c>
      <c r="D537">
        <v>46093437</v>
      </c>
      <c r="E537">
        <v>1</v>
      </c>
      <c r="F537">
        <v>1</v>
      </c>
      <c r="G537">
        <v>30570983</v>
      </c>
      <c r="H537">
        <v>2</v>
      </c>
      <c r="I537" t="s">
        <v>842</v>
      </c>
      <c r="J537" t="s">
        <v>843</v>
      </c>
      <c r="K537" t="s">
        <v>844</v>
      </c>
      <c r="L537">
        <v>1368</v>
      </c>
      <c r="N537">
        <v>1011</v>
      </c>
      <c r="O537" t="s">
        <v>611</v>
      </c>
      <c r="P537" t="s">
        <v>611</v>
      </c>
      <c r="Q537">
        <v>1</v>
      </c>
      <c r="X537">
        <v>4.0999999999999996</v>
      </c>
      <c r="Y537">
        <v>0</v>
      </c>
      <c r="Z537">
        <v>0.35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4.0999999999999996</v>
      </c>
      <c r="AH537">
        <v>2</v>
      </c>
      <c r="AI537">
        <v>50448256</v>
      </c>
      <c r="AJ537">
        <v>525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ROW(Source!A345)</f>
        <v>345</v>
      </c>
      <c r="B538">
        <v>50448264</v>
      </c>
      <c r="C538">
        <v>50448253</v>
      </c>
      <c r="D538">
        <v>46136870</v>
      </c>
      <c r="E538">
        <v>1</v>
      </c>
      <c r="F538">
        <v>1</v>
      </c>
      <c r="G538">
        <v>30570983</v>
      </c>
      <c r="H538">
        <v>3</v>
      </c>
      <c r="I538" t="s">
        <v>848</v>
      </c>
      <c r="J538" t="s">
        <v>849</v>
      </c>
      <c r="K538" t="s">
        <v>850</v>
      </c>
      <c r="L538">
        <v>1346</v>
      </c>
      <c r="N538">
        <v>1009</v>
      </c>
      <c r="O538" t="s">
        <v>326</v>
      </c>
      <c r="P538" t="s">
        <v>326</v>
      </c>
      <c r="Q538">
        <v>1</v>
      </c>
      <c r="X538">
        <v>0.11</v>
      </c>
      <c r="Y538">
        <v>159.07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0.11</v>
      </c>
      <c r="AH538">
        <v>2</v>
      </c>
      <c r="AI538">
        <v>50448257</v>
      </c>
      <c r="AJ538">
        <v>526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ROW(Source!A345)</f>
        <v>345</v>
      </c>
      <c r="B539">
        <v>50448265</v>
      </c>
      <c r="C539">
        <v>50448253</v>
      </c>
      <c r="D539">
        <v>46136088</v>
      </c>
      <c r="E539">
        <v>1</v>
      </c>
      <c r="F539">
        <v>1</v>
      </c>
      <c r="G539">
        <v>30570983</v>
      </c>
      <c r="H539">
        <v>3</v>
      </c>
      <c r="I539" t="s">
        <v>854</v>
      </c>
      <c r="J539" t="s">
        <v>855</v>
      </c>
      <c r="K539" t="s">
        <v>856</v>
      </c>
      <c r="L539">
        <v>1354</v>
      </c>
      <c r="N539">
        <v>1010</v>
      </c>
      <c r="O539" t="s">
        <v>252</v>
      </c>
      <c r="P539" t="s">
        <v>252</v>
      </c>
      <c r="Q539">
        <v>1</v>
      </c>
      <c r="X539">
        <v>1.02</v>
      </c>
      <c r="Y539">
        <v>0.89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1.02</v>
      </c>
      <c r="AH539">
        <v>2</v>
      </c>
      <c r="AI539">
        <v>50448258</v>
      </c>
      <c r="AJ539">
        <v>527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ROW(Source!A345)</f>
        <v>345</v>
      </c>
      <c r="B540">
        <v>50448266</v>
      </c>
      <c r="C540">
        <v>50448253</v>
      </c>
      <c r="D540">
        <v>31113688</v>
      </c>
      <c r="E540">
        <v>1</v>
      </c>
      <c r="F540">
        <v>1</v>
      </c>
      <c r="G540">
        <v>30570983</v>
      </c>
      <c r="H540">
        <v>3</v>
      </c>
      <c r="I540" t="s">
        <v>900</v>
      </c>
      <c r="J540" t="s">
        <v>901</v>
      </c>
      <c r="K540" t="s">
        <v>902</v>
      </c>
      <c r="L540">
        <v>1348</v>
      </c>
      <c r="N540">
        <v>1009</v>
      </c>
      <c r="O540" t="s">
        <v>70</v>
      </c>
      <c r="P540" t="s">
        <v>70</v>
      </c>
      <c r="Q540">
        <v>1000</v>
      </c>
      <c r="X540">
        <v>2.9999999999999997E-4</v>
      </c>
      <c r="Y540">
        <v>10651.81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2.9999999999999997E-4</v>
      </c>
      <c r="AH540">
        <v>2</v>
      </c>
      <c r="AI540">
        <v>50448259</v>
      </c>
      <c r="AJ540">
        <v>528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ROW(Source!A345)</f>
        <v>345</v>
      </c>
      <c r="B541">
        <v>50448267</v>
      </c>
      <c r="C541">
        <v>50448253</v>
      </c>
      <c r="D541">
        <v>45916950</v>
      </c>
      <c r="E541">
        <v>30570983</v>
      </c>
      <c r="F541">
        <v>1</v>
      </c>
      <c r="G541">
        <v>30570983</v>
      </c>
      <c r="H541">
        <v>3</v>
      </c>
      <c r="I541" t="s">
        <v>1042</v>
      </c>
      <c r="J541" t="s">
        <v>3</v>
      </c>
      <c r="K541" t="s">
        <v>1043</v>
      </c>
      <c r="L541">
        <v>1354</v>
      </c>
      <c r="N541">
        <v>1010</v>
      </c>
      <c r="O541" t="s">
        <v>252</v>
      </c>
      <c r="P541" t="s">
        <v>252</v>
      </c>
      <c r="Q541">
        <v>1</v>
      </c>
      <c r="X541">
        <v>102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 t="s">
        <v>3</v>
      </c>
      <c r="AG541">
        <v>102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ROW(Source!A345)</f>
        <v>345</v>
      </c>
      <c r="B542">
        <v>50448268</v>
      </c>
      <c r="C542">
        <v>50448253</v>
      </c>
      <c r="D542">
        <v>45917306</v>
      </c>
      <c r="E542">
        <v>30570983</v>
      </c>
      <c r="F542">
        <v>1</v>
      </c>
      <c r="G542">
        <v>30570983</v>
      </c>
      <c r="H542">
        <v>3</v>
      </c>
      <c r="I542" t="s">
        <v>1044</v>
      </c>
      <c r="J542" t="s">
        <v>3</v>
      </c>
      <c r="K542" t="s">
        <v>1045</v>
      </c>
      <c r="L542">
        <v>1354</v>
      </c>
      <c r="N542">
        <v>1010</v>
      </c>
      <c r="O542" t="s">
        <v>252</v>
      </c>
      <c r="P542" t="s">
        <v>252</v>
      </c>
      <c r="Q542">
        <v>1</v>
      </c>
      <c r="X542">
        <v>102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102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ROW(Source!A346)</f>
        <v>346</v>
      </c>
      <c r="B543">
        <v>50448261</v>
      </c>
      <c r="C543">
        <v>50448253</v>
      </c>
      <c r="D543">
        <v>40404405</v>
      </c>
      <c r="E543">
        <v>30570983</v>
      </c>
      <c r="F543">
        <v>1</v>
      </c>
      <c r="G543">
        <v>30570983</v>
      </c>
      <c r="H543">
        <v>1</v>
      </c>
      <c r="I543" t="s">
        <v>605</v>
      </c>
      <c r="J543" t="s">
        <v>3</v>
      </c>
      <c r="K543" t="s">
        <v>606</v>
      </c>
      <c r="L543">
        <v>1191</v>
      </c>
      <c r="N543">
        <v>1013</v>
      </c>
      <c r="O543" t="s">
        <v>607</v>
      </c>
      <c r="P543" t="s">
        <v>607</v>
      </c>
      <c r="Q543">
        <v>1</v>
      </c>
      <c r="X543">
        <v>34.1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1</v>
      </c>
      <c r="AF543" t="s">
        <v>3</v>
      </c>
      <c r="AG543">
        <v>34.1</v>
      </c>
      <c r="AH543">
        <v>2</v>
      </c>
      <c r="AI543">
        <v>50448254</v>
      </c>
      <c r="AJ543">
        <v>530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ROW(Source!A346)</f>
        <v>346</v>
      </c>
      <c r="B544">
        <v>50448262</v>
      </c>
      <c r="C544">
        <v>50448253</v>
      </c>
      <c r="D544">
        <v>46170867</v>
      </c>
      <c r="E544">
        <v>1</v>
      </c>
      <c r="F544">
        <v>1</v>
      </c>
      <c r="G544">
        <v>30570983</v>
      </c>
      <c r="H544">
        <v>2</v>
      </c>
      <c r="I544" t="s">
        <v>644</v>
      </c>
      <c r="J544" t="s">
        <v>645</v>
      </c>
      <c r="K544" t="s">
        <v>646</v>
      </c>
      <c r="L544">
        <v>1368</v>
      </c>
      <c r="N544">
        <v>1011</v>
      </c>
      <c r="O544" t="s">
        <v>611</v>
      </c>
      <c r="P544" t="s">
        <v>611</v>
      </c>
      <c r="Q544">
        <v>1</v>
      </c>
      <c r="X544">
        <v>0.03</v>
      </c>
      <c r="Y544">
        <v>0</v>
      </c>
      <c r="Z544">
        <v>83.1</v>
      </c>
      <c r="AA544">
        <v>12.62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0.03</v>
      </c>
      <c r="AH544">
        <v>2</v>
      </c>
      <c r="AI544">
        <v>50448255</v>
      </c>
      <c r="AJ544">
        <v>531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ROW(Source!A346)</f>
        <v>346</v>
      </c>
      <c r="B545">
        <v>50448263</v>
      </c>
      <c r="C545">
        <v>50448253</v>
      </c>
      <c r="D545">
        <v>46093437</v>
      </c>
      <c r="E545">
        <v>1</v>
      </c>
      <c r="F545">
        <v>1</v>
      </c>
      <c r="G545">
        <v>30570983</v>
      </c>
      <c r="H545">
        <v>2</v>
      </c>
      <c r="I545" t="s">
        <v>842</v>
      </c>
      <c r="J545" t="s">
        <v>843</v>
      </c>
      <c r="K545" t="s">
        <v>844</v>
      </c>
      <c r="L545">
        <v>1368</v>
      </c>
      <c r="N545">
        <v>1011</v>
      </c>
      <c r="O545" t="s">
        <v>611</v>
      </c>
      <c r="P545" t="s">
        <v>611</v>
      </c>
      <c r="Q545">
        <v>1</v>
      </c>
      <c r="X545">
        <v>4.0999999999999996</v>
      </c>
      <c r="Y545">
        <v>0</v>
      </c>
      <c r="Z545">
        <v>0.35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4.0999999999999996</v>
      </c>
      <c r="AH545">
        <v>2</v>
      </c>
      <c r="AI545">
        <v>50448256</v>
      </c>
      <c r="AJ545">
        <v>532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ROW(Source!A346)</f>
        <v>346</v>
      </c>
      <c r="B546">
        <v>50448264</v>
      </c>
      <c r="C546">
        <v>50448253</v>
      </c>
      <c r="D546">
        <v>46136870</v>
      </c>
      <c r="E546">
        <v>1</v>
      </c>
      <c r="F546">
        <v>1</v>
      </c>
      <c r="G546">
        <v>30570983</v>
      </c>
      <c r="H546">
        <v>3</v>
      </c>
      <c r="I546" t="s">
        <v>848</v>
      </c>
      <c r="J546" t="s">
        <v>849</v>
      </c>
      <c r="K546" t="s">
        <v>850</v>
      </c>
      <c r="L546">
        <v>1346</v>
      </c>
      <c r="N546">
        <v>1009</v>
      </c>
      <c r="O546" t="s">
        <v>326</v>
      </c>
      <c r="P546" t="s">
        <v>326</v>
      </c>
      <c r="Q546">
        <v>1</v>
      </c>
      <c r="X546">
        <v>0.11</v>
      </c>
      <c r="Y546">
        <v>159.07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0.11</v>
      </c>
      <c r="AH546">
        <v>2</v>
      </c>
      <c r="AI546">
        <v>50448257</v>
      </c>
      <c r="AJ546">
        <v>533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ROW(Source!A346)</f>
        <v>346</v>
      </c>
      <c r="B547">
        <v>50448265</v>
      </c>
      <c r="C547">
        <v>50448253</v>
      </c>
      <c r="D547">
        <v>46136088</v>
      </c>
      <c r="E547">
        <v>1</v>
      </c>
      <c r="F547">
        <v>1</v>
      </c>
      <c r="G547">
        <v>30570983</v>
      </c>
      <c r="H547">
        <v>3</v>
      </c>
      <c r="I547" t="s">
        <v>854</v>
      </c>
      <c r="J547" t="s">
        <v>855</v>
      </c>
      <c r="K547" t="s">
        <v>856</v>
      </c>
      <c r="L547">
        <v>1354</v>
      </c>
      <c r="N547">
        <v>1010</v>
      </c>
      <c r="O547" t="s">
        <v>252</v>
      </c>
      <c r="P547" t="s">
        <v>252</v>
      </c>
      <c r="Q547">
        <v>1</v>
      </c>
      <c r="X547">
        <v>1.02</v>
      </c>
      <c r="Y547">
        <v>0.89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1.02</v>
      </c>
      <c r="AH547">
        <v>2</v>
      </c>
      <c r="AI547">
        <v>50448258</v>
      </c>
      <c r="AJ547">
        <v>534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ROW(Source!A346)</f>
        <v>346</v>
      </c>
      <c r="B548">
        <v>50448266</v>
      </c>
      <c r="C548">
        <v>50448253</v>
      </c>
      <c r="D548">
        <v>31113688</v>
      </c>
      <c r="E548">
        <v>1</v>
      </c>
      <c r="F548">
        <v>1</v>
      </c>
      <c r="G548">
        <v>30570983</v>
      </c>
      <c r="H548">
        <v>3</v>
      </c>
      <c r="I548" t="s">
        <v>900</v>
      </c>
      <c r="J548" t="s">
        <v>901</v>
      </c>
      <c r="K548" t="s">
        <v>902</v>
      </c>
      <c r="L548">
        <v>1348</v>
      </c>
      <c r="N548">
        <v>1009</v>
      </c>
      <c r="O548" t="s">
        <v>70</v>
      </c>
      <c r="P548" t="s">
        <v>70</v>
      </c>
      <c r="Q548">
        <v>1000</v>
      </c>
      <c r="X548">
        <v>2.9999999999999997E-4</v>
      </c>
      <c r="Y548">
        <v>10651.81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2.9999999999999997E-4</v>
      </c>
      <c r="AH548">
        <v>2</v>
      </c>
      <c r="AI548">
        <v>50448259</v>
      </c>
      <c r="AJ548">
        <v>535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ROW(Source!A346)</f>
        <v>346</v>
      </c>
      <c r="B549">
        <v>50448267</v>
      </c>
      <c r="C549">
        <v>50448253</v>
      </c>
      <c r="D549">
        <v>45916950</v>
      </c>
      <c r="E549">
        <v>30570983</v>
      </c>
      <c r="F549">
        <v>1</v>
      </c>
      <c r="G549">
        <v>30570983</v>
      </c>
      <c r="H549">
        <v>3</v>
      </c>
      <c r="I549" t="s">
        <v>1042</v>
      </c>
      <c r="J549" t="s">
        <v>3</v>
      </c>
      <c r="K549" t="s">
        <v>1043</v>
      </c>
      <c r="L549">
        <v>1354</v>
      </c>
      <c r="N549">
        <v>1010</v>
      </c>
      <c r="O549" t="s">
        <v>252</v>
      </c>
      <c r="P549" t="s">
        <v>252</v>
      </c>
      <c r="Q549">
        <v>1</v>
      </c>
      <c r="X549">
        <v>102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 t="s">
        <v>3</v>
      </c>
      <c r="AG549">
        <v>102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ROW(Source!A346)</f>
        <v>346</v>
      </c>
      <c r="B550">
        <v>50448268</v>
      </c>
      <c r="C550">
        <v>50448253</v>
      </c>
      <c r="D550">
        <v>45917306</v>
      </c>
      <c r="E550">
        <v>30570983</v>
      </c>
      <c r="F550">
        <v>1</v>
      </c>
      <c r="G550">
        <v>30570983</v>
      </c>
      <c r="H550">
        <v>3</v>
      </c>
      <c r="I550" t="s">
        <v>1044</v>
      </c>
      <c r="J550" t="s">
        <v>3</v>
      </c>
      <c r="K550" t="s">
        <v>1045</v>
      </c>
      <c r="L550">
        <v>1354</v>
      </c>
      <c r="N550">
        <v>1010</v>
      </c>
      <c r="O550" t="s">
        <v>252</v>
      </c>
      <c r="P550" t="s">
        <v>252</v>
      </c>
      <c r="Q550">
        <v>1</v>
      </c>
      <c r="X550">
        <v>102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 t="s">
        <v>3</v>
      </c>
      <c r="AG550">
        <v>102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ROW(Source!A349)</f>
        <v>349</v>
      </c>
      <c r="B551">
        <v>50448276</v>
      </c>
      <c r="C551">
        <v>50448270</v>
      </c>
      <c r="D551">
        <v>40404405</v>
      </c>
      <c r="E551">
        <v>30570983</v>
      </c>
      <c r="F551">
        <v>1</v>
      </c>
      <c r="G551">
        <v>30570983</v>
      </c>
      <c r="H551">
        <v>1</v>
      </c>
      <c r="I551" t="s">
        <v>605</v>
      </c>
      <c r="J551" t="s">
        <v>3</v>
      </c>
      <c r="K551" t="s">
        <v>606</v>
      </c>
      <c r="L551">
        <v>1191</v>
      </c>
      <c r="N551">
        <v>1013</v>
      </c>
      <c r="O551" t="s">
        <v>607</v>
      </c>
      <c r="P551" t="s">
        <v>607</v>
      </c>
      <c r="Q551">
        <v>1</v>
      </c>
      <c r="X551">
        <v>132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1</v>
      </c>
      <c r="AF551" t="s">
        <v>3</v>
      </c>
      <c r="AG551">
        <v>132</v>
      </c>
      <c r="AH551">
        <v>2</v>
      </c>
      <c r="AI551">
        <v>50448271</v>
      </c>
      <c r="AJ551">
        <v>537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ROW(Source!A349)</f>
        <v>349</v>
      </c>
      <c r="B552">
        <v>50448277</v>
      </c>
      <c r="C552">
        <v>50448270</v>
      </c>
      <c r="D552">
        <v>46170867</v>
      </c>
      <c r="E552">
        <v>1</v>
      </c>
      <c r="F552">
        <v>1</v>
      </c>
      <c r="G552">
        <v>30570983</v>
      </c>
      <c r="H552">
        <v>2</v>
      </c>
      <c r="I552" t="s">
        <v>644</v>
      </c>
      <c r="J552" t="s">
        <v>645</v>
      </c>
      <c r="K552" t="s">
        <v>646</v>
      </c>
      <c r="L552">
        <v>1368</v>
      </c>
      <c r="N552">
        <v>1011</v>
      </c>
      <c r="O552" t="s">
        <v>611</v>
      </c>
      <c r="P552" t="s">
        <v>611</v>
      </c>
      <c r="Q552">
        <v>1</v>
      </c>
      <c r="X552">
        <v>2.46</v>
      </c>
      <c r="Y552">
        <v>0</v>
      </c>
      <c r="Z552">
        <v>83.1</v>
      </c>
      <c r="AA552">
        <v>12.62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2.46</v>
      </c>
      <c r="AH552">
        <v>2</v>
      </c>
      <c r="AI552">
        <v>50448272</v>
      </c>
      <c r="AJ552">
        <v>538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ROW(Source!A349)</f>
        <v>349</v>
      </c>
      <c r="B553">
        <v>50448278</v>
      </c>
      <c r="C553">
        <v>50448270</v>
      </c>
      <c r="D553">
        <v>46136038</v>
      </c>
      <c r="E553">
        <v>1</v>
      </c>
      <c r="F553">
        <v>1</v>
      </c>
      <c r="G553">
        <v>30570983</v>
      </c>
      <c r="H553">
        <v>3</v>
      </c>
      <c r="I553" t="s">
        <v>903</v>
      </c>
      <c r="J553" t="s">
        <v>904</v>
      </c>
      <c r="K553" t="s">
        <v>905</v>
      </c>
      <c r="L553">
        <v>1348</v>
      </c>
      <c r="N553">
        <v>1009</v>
      </c>
      <c r="O553" t="s">
        <v>70</v>
      </c>
      <c r="P553" t="s">
        <v>70</v>
      </c>
      <c r="Q553">
        <v>1000</v>
      </c>
      <c r="X553">
        <v>3.15E-3</v>
      </c>
      <c r="Y553">
        <v>1227.3800000000001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3.15E-3</v>
      </c>
      <c r="AH553">
        <v>2</v>
      </c>
      <c r="AI553">
        <v>50448273</v>
      </c>
      <c r="AJ553">
        <v>539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ROW(Source!A349)</f>
        <v>349</v>
      </c>
      <c r="B554">
        <v>50448279</v>
      </c>
      <c r="C554">
        <v>50448270</v>
      </c>
      <c r="D554">
        <v>46148516</v>
      </c>
      <c r="E554">
        <v>1</v>
      </c>
      <c r="F554">
        <v>1</v>
      </c>
      <c r="G554">
        <v>30570983</v>
      </c>
      <c r="H554">
        <v>3</v>
      </c>
      <c r="I554" t="s">
        <v>906</v>
      </c>
      <c r="J554" t="s">
        <v>907</v>
      </c>
      <c r="K554" t="s">
        <v>908</v>
      </c>
      <c r="L554">
        <v>1301</v>
      </c>
      <c r="N554">
        <v>1003</v>
      </c>
      <c r="O554" t="s">
        <v>370</v>
      </c>
      <c r="P554" t="s">
        <v>370</v>
      </c>
      <c r="Q554">
        <v>1</v>
      </c>
      <c r="X554">
        <v>206.79</v>
      </c>
      <c r="Y554">
        <v>0.69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206.79</v>
      </c>
      <c r="AH554">
        <v>2</v>
      </c>
      <c r="AI554">
        <v>50448274</v>
      </c>
      <c r="AJ554">
        <v>540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ROW(Source!A349)</f>
        <v>349</v>
      </c>
      <c r="B555">
        <v>50448280</v>
      </c>
      <c r="C555">
        <v>50448270</v>
      </c>
      <c r="D555">
        <v>40406047</v>
      </c>
      <c r="E555">
        <v>30570983</v>
      </c>
      <c r="F555">
        <v>1</v>
      </c>
      <c r="G555">
        <v>30570983</v>
      </c>
      <c r="H555">
        <v>3</v>
      </c>
      <c r="I555" t="s">
        <v>1046</v>
      </c>
      <c r="J555" t="s">
        <v>3</v>
      </c>
      <c r="K555" t="s">
        <v>1047</v>
      </c>
      <c r="L555">
        <v>1354</v>
      </c>
      <c r="N555">
        <v>1010</v>
      </c>
      <c r="O555" t="s">
        <v>252</v>
      </c>
      <c r="P555" t="s">
        <v>252</v>
      </c>
      <c r="Q555">
        <v>1</v>
      </c>
      <c r="X555">
        <v>204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204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ROW(Source!A349)</f>
        <v>349</v>
      </c>
      <c r="B556">
        <v>50448281</v>
      </c>
      <c r="C556">
        <v>50448270</v>
      </c>
      <c r="D556">
        <v>40413751</v>
      </c>
      <c r="E556">
        <v>30570983</v>
      </c>
      <c r="F556">
        <v>1</v>
      </c>
      <c r="G556">
        <v>30570983</v>
      </c>
      <c r="H556">
        <v>3</v>
      </c>
      <c r="I556" t="s">
        <v>1048</v>
      </c>
      <c r="J556" t="s">
        <v>3</v>
      </c>
      <c r="K556" t="s">
        <v>1049</v>
      </c>
      <c r="L556">
        <v>1354</v>
      </c>
      <c r="N556">
        <v>1010</v>
      </c>
      <c r="O556" t="s">
        <v>252</v>
      </c>
      <c r="P556" t="s">
        <v>252</v>
      </c>
      <c r="Q556">
        <v>1</v>
      </c>
      <c r="X556">
        <v>100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 t="s">
        <v>3</v>
      </c>
      <c r="AG556">
        <v>100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ROW(Source!A349)</f>
        <v>349</v>
      </c>
      <c r="B557">
        <v>50448282</v>
      </c>
      <c r="C557">
        <v>50448270</v>
      </c>
      <c r="D557">
        <v>45916704</v>
      </c>
      <c r="E557">
        <v>30570983</v>
      </c>
      <c r="F557">
        <v>1</v>
      </c>
      <c r="G557">
        <v>30570983</v>
      </c>
      <c r="H557">
        <v>3</v>
      </c>
      <c r="I557" t="s">
        <v>1050</v>
      </c>
      <c r="J557" t="s">
        <v>3</v>
      </c>
      <c r="K557" t="s">
        <v>1051</v>
      </c>
      <c r="L557">
        <v>1354</v>
      </c>
      <c r="N557">
        <v>1010</v>
      </c>
      <c r="O557" t="s">
        <v>252</v>
      </c>
      <c r="P557" t="s">
        <v>252</v>
      </c>
      <c r="Q557">
        <v>1</v>
      </c>
      <c r="X557">
        <v>100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 t="s">
        <v>3</v>
      </c>
      <c r="AG557">
        <v>100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ROW(Source!A349)</f>
        <v>349</v>
      </c>
      <c r="B558">
        <v>50448283</v>
      </c>
      <c r="C558">
        <v>50448270</v>
      </c>
      <c r="D558">
        <v>45916747</v>
      </c>
      <c r="E558">
        <v>30570983</v>
      </c>
      <c r="F558">
        <v>1</v>
      </c>
      <c r="G558">
        <v>30570983</v>
      </c>
      <c r="H558">
        <v>3</v>
      </c>
      <c r="I558" t="s">
        <v>1052</v>
      </c>
      <c r="J558" t="s">
        <v>3</v>
      </c>
      <c r="K558" t="s">
        <v>1053</v>
      </c>
      <c r="L558">
        <v>1354</v>
      </c>
      <c r="N558">
        <v>1010</v>
      </c>
      <c r="O558" t="s">
        <v>252</v>
      </c>
      <c r="P558" t="s">
        <v>252</v>
      </c>
      <c r="Q558">
        <v>1</v>
      </c>
      <c r="X558">
        <v>204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 t="s">
        <v>3</v>
      </c>
      <c r="AG558">
        <v>204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ROW(Source!A349)</f>
        <v>349</v>
      </c>
      <c r="B559">
        <v>50448284</v>
      </c>
      <c r="C559">
        <v>50448270</v>
      </c>
      <c r="D559">
        <v>40414265</v>
      </c>
      <c r="E559">
        <v>30570983</v>
      </c>
      <c r="F559">
        <v>1</v>
      </c>
      <c r="G559">
        <v>30570983</v>
      </c>
      <c r="H559">
        <v>3</v>
      </c>
      <c r="I559" t="s">
        <v>1054</v>
      </c>
      <c r="J559" t="s">
        <v>3</v>
      </c>
      <c r="K559" t="s">
        <v>1055</v>
      </c>
      <c r="L559">
        <v>1358</v>
      </c>
      <c r="N559">
        <v>1010</v>
      </c>
      <c r="O559" t="s">
        <v>30</v>
      </c>
      <c r="P559" t="s">
        <v>30</v>
      </c>
      <c r="Q559">
        <v>10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 t="s">
        <v>3</v>
      </c>
      <c r="AG559">
        <v>0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ROW(Source!A349)</f>
        <v>349</v>
      </c>
      <c r="B560">
        <v>50448285</v>
      </c>
      <c r="C560">
        <v>50448270</v>
      </c>
      <c r="D560">
        <v>40414383</v>
      </c>
      <c r="E560">
        <v>30570983</v>
      </c>
      <c r="F560">
        <v>1</v>
      </c>
      <c r="G560">
        <v>30570983</v>
      </c>
      <c r="H560">
        <v>3</v>
      </c>
      <c r="I560" t="s">
        <v>1035</v>
      </c>
      <c r="J560" t="s">
        <v>3</v>
      </c>
      <c r="K560" t="s">
        <v>1036</v>
      </c>
      <c r="L560">
        <v>1301</v>
      </c>
      <c r="N560">
        <v>1003</v>
      </c>
      <c r="O560" t="s">
        <v>370</v>
      </c>
      <c r="P560" t="s">
        <v>370</v>
      </c>
      <c r="Q560">
        <v>1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0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ROW(Source!A350)</f>
        <v>350</v>
      </c>
      <c r="B561">
        <v>50448276</v>
      </c>
      <c r="C561">
        <v>50448270</v>
      </c>
      <c r="D561">
        <v>40404405</v>
      </c>
      <c r="E561">
        <v>30570983</v>
      </c>
      <c r="F561">
        <v>1</v>
      </c>
      <c r="G561">
        <v>30570983</v>
      </c>
      <c r="H561">
        <v>1</v>
      </c>
      <c r="I561" t="s">
        <v>605</v>
      </c>
      <c r="J561" t="s">
        <v>3</v>
      </c>
      <c r="K561" t="s">
        <v>606</v>
      </c>
      <c r="L561">
        <v>1191</v>
      </c>
      <c r="N561">
        <v>1013</v>
      </c>
      <c r="O561" t="s">
        <v>607</v>
      </c>
      <c r="P561" t="s">
        <v>607</v>
      </c>
      <c r="Q561">
        <v>1</v>
      </c>
      <c r="X561">
        <v>132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1</v>
      </c>
      <c r="AF561" t="s">
        <v>3</v>
      </c>
      <c r="AG561">
        <v>132</v>
      </c>
      <c r="AH561">
        <v>2</v>
      </c>
      <c r="AI561">
        <v>50448271</v>
      </c>
      <c r="AJ561">
        <v>542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ROW(Source!A350)</f>
        <v>350</v>
      </c>
      <c r="B562">
        <v>50448277</v>
      </c>
      <c r="C562">
        <v>50448270</v>
      </c>
      <c r="D562">
        <v>46170867</v>
      </c>
      <c r="E562">
        <v>1</v>
      </c>
      <c r="F562">
        <v>1</v>
      </c>
      <c r="G562">
        <v>30570983</v>
      </c>
      <c r="H562">
        <v>2</v>
      </c>
      <c r="I562" t="s">
        <v>644</v>
      </c>
      <c r="J562" t="s">
        <v>645</v>
      </c>
      <c r="K562" t="s">
        <v>646</v>
      </c>
      <c r="L562">
        <v>1368</v>
      </c>
      <c r="N562">
        <v>1011</v>
      </c>
      <c r="O562" t="s">
        <v>611</v>
      </c>
      <c r="P562" t="s">
        <v>611</v>
      </c>
      <c r="Q562">
        <v>1</v>
      </c>
      <c r="X562">
        <v>2.46</v>
      </c>
      <c r="Y562">
        <v>0</v>
      </c>
      <c r="Z562">
        <v>83.1</v>
      </c>
      <c r="AA562">
        <v>12.62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2.46</v>
      </c>
      <c r="AH562">
        <v>2</v>
      </c>
      <c r="AI562">
        <v>50448272</v>
      </c>
      <c r="AJ562">
        <v>543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ROW(Source!A350)</f>
        <v>350</v>
      </c>
      <c r="B563">
        <v>50448278</v>
      </c>
      <c r="C563">
        <v>50448270</v>
      </c>
      <c r="D563">
        <v>46136038</v>
      </c>
      <c r="E563">
        <v>1</v>
      </c>
      <c r="F563">
        <v>1</v>
      </c>
      <c r="G563">
        <v>30570983</v>
      </c>
      <c r="H563">
        <v>3</v>
      </c>
      <c r="I563" t="s">
        <v>903</v>
      </c>
      <c r="J563" t="s">
        <v>904</v>
      </c>
      <c r="K563" t="s">
        <v>905</v>
      </c>
      <c r="L563">
        <v>1348</v>
      </c>
      <c r="N563">
        <v>1009</v>
      </c>
      <c r="O563" t="s">
        <v>70</v>
      </c>
      <c r="P563" t="s">
        <v>70</v>
      </c>
      <c r="Q563">
        <v>1000</v>
      </c>
      <c r="X563">
        <v>3.15E-3</v>
      </c>
      <c r="Y563">
        <v>1227.3800000000001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3.15E-3</v>
      </c>
      <c r="AH563">
        <v>2</v>
      </c>
      <c r="AI563">
        <v>50448273</v>
      </c>
      <c r="AJ563">
        <v>544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ROW(Source!A350)</f>
        <v>350</v>
      </c>
      <c r="B564">
        <v>50448279</v>
      </c>
      <c r="C564">
        <v>50448270</v>
      </c>
      <c r="D564">
        <v>46148516</v>
      </c>
      <c r="E564">
        <v>1</v>
      </c>
      <c r="F564">
        <v>1</v>
      </c>
      <c r="G564">
        <v>30570983</v>
      </c>
      <c r="H564">
        <v>3</v>
      </c>
      <c r="I564" t="s">
        <v>906</v>
      </c>
      <c r="J564" t="s">
        <v>907</v>
      </c>
      <c r="K564" t="s">
        <v>908</v>
      </c>
      <c r="L564">
        <v>1301</v>
      </c>
      <c r="N564">
        <v>1003</v>
      </c>
      <c r="O564" t="s">
        <v>370</v>
      </c>
      <c r="P564" t="s">
        <v>370</v>
      </c>
      <c r="Q564">
        <v>1</v>
      </c>
      <c r="X564">
        <v>206.79</v>
      </c>
      <c r="Y564">
        <v>0.69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206.79</v>
      </c>
      <c r="AH564">
        <v>2</v>
      </c>
      <c r="AI564">
        <v>50448274</v>
      </c>
      <c r="AJ564">
        <v>545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ROW(Source!A350)</f>
        <v>350</v>
      </c>
      <c r="B565">
        <v>50448280</v>
      </c>
      <c r="C565">
        <v>50448270</v>
      </c>
      <c r="D565">
        <v>40406047</v>
      </c>
      <c r="E565">
        <v>30570983</v>
      </c>
      <c r="F565">
        <v>1</v>
      </c>
      <c r="G565">
        <v>30570983</v>
      </c>
      <c r="H565">
        <v>3</v>
      </c>
      <c r="I565" t="s">
        <v>1046</v>
      </c>
      <c r="J565" t="s">
        <v>3</v>
      </c>
      <c r="K565" t="s">
        <v>1047</v>
      </c>
      <c r="L565">
        <v>1354</v>
      </c>
      <c r="N565">
        <v>1010</v>
      </c>
      <c r="O565" t="s">
        <v>252</v>
      </c>
      <c r="P565" t="s">
        <v>252</v>
      </c>
      <c r="Q565">
        <v>1</v>
      </c>
      <c r="X565">
        <v>204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 t="s">
        <v>3</v>
      </c>
      <c r="AG565">
        <v>204</v>
      </c>
      <c r="AH565">
        <v>3</v>
      </c>
      <c r="AI565">
        <v>-1</v>
      </c>
      <c r="AJ565" t="s">
        <v>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ROW(Source!A350)</f>
        <v>350</v>
      </c>
      <c r="B566">
        <v>50448281</v>
      </c>
      <c r="C566">
        <v>50448270</v>
      </c>
      <c r="D566">
        <v>40413751</v>
      </c>
      <c r="E566">
        <v>30570983</v>
      </c>
      <c r="F566">
        <v>1</v>
      </c>
      <c r="G566">
        <v>30570983</v>
      </c>
      <c r="H566">
        <v>3</v>
      </c>
      <c r="I566" t="s">
        <v>1048</v>
      </c>
      <c r="J566" t="s">
        <v>3</v>
      </c>
      <c r="K566" t="s">
        <v>1049</v>
      </c>
      <c r="L566">
        <v>1354</v>
      </c>
      <c r="N566">
        <v>1010</v>
      </c>
      <c r="O566" t="s">
        <v>252</v>
      </c>
      <c r="P566" t="s">
        <v>252</v>
      </c>
      <c r="Q566">
        <v>1</v>
      </c>
      <c r="X566">
        <v>100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 t="s">
        <v>3</v>
      </c>
      <c r="AG566">
        <v>100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ROW(Source!A350)</f>
        <v>350</v>
      </c>
      <c r="B567">
        <v>50448282</v>
      </c>
      <c r="C567">
        <v>50448270</v>
      </c>
      <c r="D567">
        <v>45916704</v>
      </c>
      <c r="E567">
        <v>30570983</v>
      </c>
      <c r="F567">
        <v>1</v>
      </c>
      <c r="G567">
        <v>30570983</v>
      </c>
      <c r="H567">
        <v>3</v>
      </c>
      <c r="I567" t="s">
        <v>1050</v>
      </c>
      <c r="J567" t="s">
        <v>3</v>
      </c>
      <c r="K567" t="s">
        <v>1051</v>
      </c>
      <c r="L567">
        <v>1354</v>
      </c>
      <c r="N567">
        <v>1010</v>
      </c>
      <c r="O567" t="s">
        <v>252</v>
      </c>
      <c r="P567" t="s">
        <v>252</v>
      </c>
      <c r="Q567">
        <v>1</v>
      </c>
      <c r="X567">
        <v>100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 t="s">
        <v>3</v>
      </c>
      <c r="AG567">
        <v>100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ROW(Source!A350)</f>
        <v>350</v>
      </c>
      <c r="B568">
        <v>50448283</v>
      </c>
      <c r="C568">
        <v>50448270</v>
      </c>
      <c r="D568">
        <v>45916747</v>
      </c>
      <c r="E568">
        <v>30570983</v>
      </c>
      <c r="F568">
        <v>1</v>
      </c>
      <c r="G568">
        <v>30570983</v>
      </c>
      <c r="H568">
        <v>3</v>
      </c>
      <c r="I568" t="s">
        <v>1052</v>
      </c>
      <c r="J568" t="s">
        <v>3</v>
      </c>
      <c r="K568" t="s">
        <v>1053</v>
      </c>
      <c r="L568">
        <v>1354</v>
      </c>
      <c r="N568">
        <v>1010</v>
      </c>
      <c r="O568" t="s">
        <v>252</v>
      </c>
      <c r="P568" t="s">
        <v>252</v>
      </c>
      <c r="Q568">
        <v>1</v>
      </c>
      <c r="X568">
        <v>204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 t="s">
        <v>3</v>
      </c>
      <c r="AG568">
        <v>204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ROW(Source!A350)</f>
        <v>350</v>
      </c>
      <c r="B569">
        <v>50448284</v>
      </c>
      <c r="C569">
        <v>50448270</v>
      </c>
      <c r="D569">
        <v>40414265</v>
      </c>
      <c r="E569">
        <v>30570983</v>
      </c>
      <c r="F569">
        <v>1</v>
      </c>
      <c r="G569">
        <v>30570983</v>
      </c>
      <c r="H569">
        <v>3</v>
      </c>
      <c r="I569" t="s">
        <v>1054</v>
      </c>
      <c r="J569" t="s">
        <v>3</v>
      </c>
      <c r="K569" t="s">
        <v>1055</v>
      </c>
      <c r="L569">
        <v>1358</v>
      </c>
      <c r="N569">
        <v>1010</v>
      </c>
      <c r="O569" t="s">
        <v>30</v>
      </c>
      <c r="P569" t="s">
        <v>30</v>
      </c>
      <c r="Q569">
        <v>10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ROW(Source!A350)</f>
        <v>350</v>
      </c>
      <c r="B570">
        <v>50448285</v>
      </c>
      <c r="C570">
        <v>50448270</v>
      </c>
      <c r="D570">
        <v>40414383</v>
      </c>
      <c r="E570">
        <v>30570983</v>
      </c>
      <c r="F570">
        <v>1</v>
      </c>
      <c r="G570">
        <v>30570983</v>
      </c>
      <c r="H570">
        <v>3</v>
      </c>
      <c r="I570" t="s">
        <v>1035</v>
      </c>
      <c r="J570" t="s">
        <v>3</v>
      </c>
      <c r="K570" t="s">
        <v>1036</v>
      </c>
      <c r="L570">
        <v>1301</v>
      </c>
      <c r="N570">
        <v>1003</v>
      </c>
      <c r="O570" t="s">
        <v>370</v>
      </c>
      <c r="P570" t="s">
        <v>370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ROW(Source!A388)</f>
        <v>388</v>
      </c>
      <c r="B571">
        <v>50448382</v>
      </c>
      <c r="C571">
        <v>50448373</v>
      </c>
      <c r="D571">
        <v>40404405</v>
      </c>
      <c r="E571">
        <v>30570983</v>
      </c>
      <c r="F571">
        <v>1</v>
      </c>
      <c r="G571">
        <v>30570983</v>
      </c>
      <c r="H571">
        <v>1</v>
      </c>
      <c r="I571" t="s">
        <v>605</v>
      </c>
      <c r="J571" t="s">
        <v>3</v>
      </c>
      <c r="K571" t="s">
        <v>606</v>
      </c>
      <c r="L571">
        <v>1191</v>
      </c>
      <c r="N571">
        <v>1013</v>
      </c>
      <c r="O571" t="s">
        <v>607</v>
      </c>
      <c r="P571" t="s">
        <v>607</v>
      </c>
      <c r="Q571">
        <v>1</v>
      </c>
      <c r="X571">
        <v>14.4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1</v>
      </c>
      <c r="AF571" t="s">
        <v>3</v>
      </c>
      <c r="AG571">
        <v>14.4</v>
      </c>
      <c r="AH571">
        <v>2</v>
      </c>
      <c r="AI571">
        <v>50448374</v>
      </c>
      <c r="AJ571">
        <v>547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ROW(Source!A388)</f>
        <v>388</v>
      </c>
      <c r="B572">
        <v>50448383</v>
      </c>
      <c r="C572">
        <v>50448373</v>
      </c>
      <c r="D572">
        <v>46170180</v>
      </c>
      <c r="E572">
        <v>1</v>
      </c>
      <c r="F572">
        <v>1</v>
      </c>
      <c r="G572">
        <v>30570983</v>
      </c>
      <c r="H572">
        <v>2</v>
      </c>
      <c r="I572" t="s">
        <v>677</v>
      </c>
      <c r="J572" t="s">
        <v>678</v>
      </c>
      <c r="K572" t="s">
        <v>679</v>
      </c>
      <c r="L572">
        <v>1368</v>
      </c>
      <c r="N572">
        <v>1011</v>
      </c>
      <c r="O572" t="s">
        <v>611</v>
      </c>
      <c r="P572" t="s">
        <v>611</v>
      </c>
      <c r="Q572">
        <v>1</v>
      </c>
      <c r="X572">
        <v>1.66</v>
      </c>
      <c r="Y572">
        <v>0</v>
      </c>
      <c r="Z572">
        <v>120.32</v>
      </c>
      <c r="AA572">
        <v>12.62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1.66</v>
      </c>
      <c r="AH572">
        <v>2</v>
      </c>
      <c r="AI572">
        <v>50448375</v>
      </c>
      <c r="AJ572">
        <v>548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ROW(Source!A388)</f>
        <v>388</v>
      </c>
      <c r="B573">
        <v>50448384</v>
      </c>
      <c r="C573">
        <v>50448373</v>
      </c>
      <c r="D573">
        <v>46170421</v>
      </c>
      <c r="E573">
        <v>1</v>
      </c>
      <c r="F573">
        <v>1</v>
      </c>
      <c r="G573">
        <v>30570983</v>
      </c>
      <c r="H573">
        <v>2</v>
      </c>
      <c r="I573" t="s">
        <v>909</v>
      </c>
      <c r="J573" t="s">
        <v>910</v>
      </c>
      <c r="K573" t="s">
        <v>911</v>
      </c>
      <c r="L573">
        <v>1368</v>
      </c>
      <c r="N573">
        <v>1011</v>
      </c>
      <c r="O573" t="s">
        <v>611</v>
      </c>
      <c r="P573" t="s">
        <v>611</v>
      </c>
      <c r="Q573">
        <v>1</v>
      </c>
      <c r="X573">
        <v>1.66</v>
      </c>
      <c r="Y573">
        <v>0</v>
      </c>
      <c r="Z573">
        <v>281.32</v>
      </c>
      <c r="AA573">
        <v>16.93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1.66</v>
      </c>
      <c r="AH573">
        <v>2</v>
      </c>
      <c r="AI573">
        <v>50448376</v>
      </c>
      <c r="AJ573">
        <v>549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ROW(Source!A388)</f>
        <v>388</v>
      </c>
      <c r="B574">
        <v>50448385</v>
      </c>
      <c r="C574">
        <v>50448373</v>
      </c>
      <c r="D574">
        <v>46170366</v>
      </c>
      <c r="E574">
        <v>1</v>
      </c>
      <c r="F574">
        <v>1</v>
      </c>
      <c r="G574">
        <v>30570983</v>
      </c>
      <c r="H574">
        <v>2</v>
      </c>
      <c r="I574" t="s">
        <v>912</v>
      </c>
      <c r="J574" t="s">
        <v>913</v>
      </c>
      <c r="K574" t="s">
        <v>914</v>
      </c>
      <c r="L574">
        <v>1368</v>
      </c>
      <c r="N574">
        <v>1011</v>
      </c>
      <c r="O574" t="s">
        <v>611</v>
      </c>
      <c r="P574" t="s">
        <v>611</v>
      </c>
      <c r="Q574">
        <v>1</v>
      </c>
      <c r="X574">
        <v>0.65</v>
      </c>
      <c r="Y574">
        <v>0</v>
      </c>
      <c r="Z574">
        <v>140.38</v>
      </c>
      <c r="AA574">
        <v>12.62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0.65</v>
      </c>
      <c r="AH574">
        <v>2</v>
      </c>
      <c r="AI574">
        <v>50448377</v>
      </c>
      <c r="AJ574">
        <v>550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ROW(Source!A388)</f>
        <v>388</v>
      </c>
      <c r="B575">
        <v>50448386</v>
      </c>
      <c r="C575">
        <v>50448373</v>
      </c>
      <c r="D575">
        <v>46170381</v>
      </c>
      <c r="E575">
        <v>1</v>
      </c>
      <c r="F575">
        <v>1</v>
      </c>
      <c r="G575">
        <v>30570983</v>
      </c>
      <c r="H575">
        <v>2</v>
      </c>
      <c r="I575" t="s">
        <v>671</v>
      </c>
      <c r="J575" t="s">
        <v>672</v>
      </c>
      <c r="K575" t="s">
        <v>673</v>
      </c>
      <c r="L575">
        <v>1368</v>
      </c>
      <c r="N575">
        <v>1011</v>
      </c>
      <c r="O575" t="s">
        <v>611</v>
      </c>
      <c r="P575" t="s">
        <v>611</v>
      </c>
      <c r="Q575">
        <v>1</v>
      </c>
      <c r="X575">
        <v>1.55</v>
      </c>
      <c r="Y575">
        <v>0</v>
      </c>
      <c r="Z575">
        <v>219.56</v>
      </c>
      <c r="AA575">
        <v>18.62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1.55</v>
      </c>
      <c r="AH575">
        <v>2</v>
      </c>
      <c r="AI575">
        <v>50448378</v>
      </c>
      <c r="AJ575">
        <v>551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ROW(Source!A388)</f>
        <v>388</v>
      </c>
      <c r="B576">
        <v>50448387</v>
      </c>
      <c r="C576">
        <v>50448373</v>
      </c>
      <c r="D576">
        <v>46170360</v>
      </c>
      <c r="E576">
        <v>1</v>
      </c>
      <c r="F576">
        <v>1</v>
      </c>
      <c r="G576">
        <v>30570983</v>
      </c>
      <c r="H576">
        <v>2</v>
      </c>
      <c r="I576" t="s">
        <v>915</v>
      </c>
      <c r="J576" t="s">
        <v>916</v>
      </c>
      <c r="K576" t="s">
        <v>917</v>
      </c>
      <c r="L576">
        <v>1368</v>
      </c>
      <c r="N576">
        <v>1011</v>
      </c>
      <c r="O576" t="s">
        <v>611</v>
      </c>
      <c r="P576" t="s">
        <v>611</v>
      </c>
      <c r="Q576">
        <v>1</v>
      </c>
      <c r="X576">
        <v>0.52</v>
      </c>
      <c r="Y576">
        <v>0</v>
      </c>
      <c r="Z576">
        <v>180.35</v>
      </c>
      <c r="AA576">
        <v>16.93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0.52</v>
      </c>
      <c r="AH576">
        <v>2</v>
      </c>
      <c r="AI576">
        <v>50448379</v>
      </c>
      <c r="AJ576">
        <v>552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ROW(Source!A388)</f>
        <v>388</v>
      </c>
      <c r="B577">
        <v>50448388</v>
      </c>
      <c r="C577">
        <v>50448373</v>
      </c>
      <c r="D577">
        <v>31110605</v>
      </c>
      <c r="E577">
        <v>1</v>
      </c>
      <c r="F577">
        <v>1</v>
      </c>
      <c r="G577">
        <v>30570983</v>
      </c>
      <c r="H577">
        <v>3</v>
      </c>
      <c r="I577" t="s">
        <v>698</v>
      </c>
      <c r="J577" t="s">
        <v>699</v>
      </c>
      <c r="K577" t="s">
        <v>700</v>
      </c>
      <c r="L577">
        <v>1339</v>
      </c>
      <c r="N577">
        <v>1007</v>
      </c>
      <c r="O577" t="s">
        <v>115</v>
      </c>
      <c r="P577" t="s">
        <v>115</v>
      </c>
      <c r="Q577">
        <v>1</v>
      </c>
      <c r="X577">
        <v>5</v>
      </c>
      <c r="Y577">
        <v>7.07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5</v>
      </c>
      <c r="AH577">
        <v>2</v>
      </c>
      <c r="AI577">
        <v>50448380</v>
      </c>
      <c r="AJ577">
        <v>553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ROW(Source!A388)</f>
        <v>388</v>
      </c>
      <c r="B578">
        <v>50448389</v>
      </c>
      <c r="C578">
        <v>50448373</v>
      </c>
      <c r="D578">
        <v>40426269</v>
      </c>
      <c r="E578">
        <v>30570983</v>
      </c>
      <c r="F578">
        <v>1</v>
      </c>
      <c r="G578">
        <v>30570983</v>
      </c>
      <c r="H578">
        <v>3</v>
      </c>
      <c r="I578" t="s">
        <v>968</v>
      </c>
      <c r="J578" t="s">
        <v>3</v>
      </c>
      <c r="K578" t="s">
        <v>1056</v>
      </c>
      <c r="L578">
        <v>1339</v>
      </c>
      <c r="N578">
        <v>1007</v>
      </c>
      <c r="O578" t="s">
        <v>115</v>
      </c>
      <c r="P578" t="s">
        <v>115</v>
      </c>
      <c r="Q578">
        <v>1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ROW(Source!A389)</f>
        <v>389</v>
      </c>
      <c r="B579">
        <v>50448382</v>
      </c>
      <c r="C579">
        <v>50448373</v>
      </c>
      <c r="D579">
        <v>40404405</v>
      </c>
      <c r="E579">
        <v>30570983</v>
      </c>
      <c r="F579">
        <v>1</v>
      </c>
      <c r="G579">
        <v>30570983</v>
      </c>
      <c r="H579">
        <v>1</v>
      </c>
      <c r="I579" t="s">
        <v>605</v>
      </c>
      <c r="J579" t="s">
        <v>3</v>
      </c>
      <c r="K579" t="s">
        <v>606</v>
      </c>
      <c r="L579">
        <v>1191</v>
      </c>
      <c r="N579">
        <v>1013</v>
      </c>
      <c r="O579" t="s">
        <v>607</v>
      </c>
      <c r="P579" t="s">
        <v>607</v>
      </c>
      <c r="Q579">
        <v>1</v>
      </c>
      <c r="X579">
        <v>14.4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1</v>
      </c>
      <c r="AF579" t="s">
        <v>3</v>
      </c>
      <c r="AG579">
        <v>14.4</v>
      </c>
      <c r="AH579">
        <v>2</v>
      </c>
      <c r="AI579">
        <v>50448374</v>
      </c>
      <c r="AJ579">
        <v>555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ROW(Source!A389)</f>
        <v>389</v>
      </c>
      <c r="B580">
        <v>50448383</v>
      </c>
      <c r="C580">
        <v>50448373</v>
      </c>
      <c r="D580">
        <v>46170180</v>
      </c>
      <c r="E580">
        <v>1</v>
      </c>
      <c r="F580">
        <v>1</v>
      </c>
      <c r="G580">
        <v>30570983</v>
      </c>
      <c r="H580">
        <v>2</v>
      </c>
      <c r="I580" t="s">
        <v>677</v>
      </c>
      <c r="J580" t="s">
        <v>678</v>
      </c>
      <c r="K580" t="s">
        <v>679</v>
      </c>
      <c r="L580">
        <v>1368</v>
      </c>
      <c r="N580">
        <v>1011</v>
      </c>
      <c r="O580" t="s">
        <v>611</v>
      </c>
      <c r="P580" t="s">
        <v>611</v>
      </c>
      <c r="Q580">
        <v>1</v>
      </c>
      <c r="X580">
        <v>1.66</v>
      </c>
      <c r="Y580">
        <v>0</v>
      </c>
      <c r="Z580">
        <v>120.32</v>
      </c>
      <c r="AA580">
        <v>12.62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1.66</v>
      </c>
      <c r="AH580">
        <v>2</v>
      </c>
      <c r="AI580">
        <v>50448375</v>
      </c>
      <c r="AJ580">
        <v>556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ROW(Source!A389)</f>
        <v>389</v>
      </c>
      <c r="B581">
        <v>50448384</v>
      </c>
      <c r="C581">
        <v>50448373</v>
      </c>
      <c r="D581">
        <v>46170421</v>
      </c>
      <c r="E581">
        <v>1</v>
      </c>
      <c r="F581">
        <v>1</v>
      </c>
      <c r="G581">
        <v>30570983</v>
      </c>
      <c r="H581">
        <v>2</v>
      </c>
      <c r="I581" t="s">
        <v>909</v>
      </c>
      <c r="J581" t="s">
        <v>910</v>
      </c>
      <c r="K581" t="s">
        <v>911</v>
      </c>
      <c r="L581">
        <v>1368</v>
      </c>
      <c r="N581">
        <v>1011</v>
      </c>
      <c r="O581" t="s">
        <v>611</v>
      </c>
      <c r="P581" t="s">
        <v>611</v>
      </c>
      <c r="Q581">
        <v>1</v>
      </c>
      <c r="X581">
        <v>1.66</v>
      </c>
      <c r="Y581">
        <v>0</v>
      </c>
      <c r="Z581">
        <v>281.32</v>
      </c>
      <c r="AA581">
        <v>16.93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1.66</v>
      </c>
      <c r="AH581">
        <v>2</v>
      </c>
      <c r="AI581">
        <v>50448376</v>
      </c>
      <c r="AJ581">
        <v>557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ROW(Source!A389)</f>
        <v>389</v>
      </c>
      <c r="B582">
        <v>50448385</v>
      </c>
      <c r="C582">
        <v>50448373</v>
      </c>
      <c r="D582">
        <v>46170366</v>
      </c>
      <c r="E582">
        <v>1</v>
      </c>
      <c r="F582">
        <v>1</v>
      </c>
      <c r="G582">
        <v>30570983</v>
      </c>
      <c r="H582">
        <v>2</v>
      </c>
      <c r="I582" t="s">
        <v>912</v>
      </c>
      <c r="J582" t="s">
        <v>913</v>
      </c>
      <c r="K582" t="s">
        <v>914</v>
      </c>
      <c r="L582">
        <v>1368</v>
      </c>
      <c r="N582">
        <v>1011</v>
      </c>
      <c r="O582" t="s">
        <v>611</v>
      </c>
      <c r="P582" t="s">
        <v>611</v>
      </c>
      <c r="Q582">
        <v>1</v>
      </c>
      <c r="X582">
        <v>0.65</v>
      </c>
      <c r="Y582">
        <v>0</v>
      </c>
      <c r="Z582">
        <v>140.38</v>
      </c>
      <c r="AA582">
        <v>12.62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0.65</v>
      </c>
      <c r="AH582">
        <v>2</v>
      </c>
      <c r="AI582">
        <v>50448377</v>
      </c>
      <c r="AJ582">
        <v>558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ROW(Source!A389)</f>
        <v>389</v>
      </c>
      <c r="B583">
        <v>50448386</v>
      </c>
      <c r="C583">
        <v>50448373</v>
      </c>
      <c r="D583">
        <v>46170381</v>
      </c>
      <c r="E583">
        <v>1</v>
      </c>
      <c r="F583">
        <v>1</v>
      </c>
      <c r="G583">
        <v>30570983</v>
      </c>
      <c r="H583">
        <v>2</v>
      </c>
      <c r="I583" t="s">
        <v>671</v>
      </c>
      <c r="J583" t="s">
        <v>672</v>
      </c>
      <c r="K583" t="s">
        <v>673</v>
      </c>
      <c r="L583">
        <v>1368</v>
      </c>
      <c r="N583">
        <v>1011</v>
      </c>
      <c r="O583" t="s">
        <v>611</v>
      </c>
      <c r="P583" t="s">
        <v>611</v>
      </c>
      <c r="Q583">
        <v>1</v>
      </c>
      <c r="X583">
        <v>1.55</v>
      </c>
      <c r="Y583">
        <v>0</v>
      </c>
      <c r="Z583">
        <v>219.56</v>
      </c>
      <c r="AA583">
        <v>18.62</v>
      </c>
      <c r="AB583">
        <v>0</v>
      </c>
      <c r="AC583">
        <v>0</v>
      </c>
      <c r="AD583">
        <v>1</v>
      </c>
      <c r="AE583">
        <v>0</v>
      </c>
      <c r="AF583" t="s">
        <v>3</v>
      </c>
      <c r="AG583">
        <v>1.55</v>
      </c>
      <c r="AH583">
        <v>2</v>
      </c>
      <c r="AI583">
        <v>50448378</v>
      </c>
      <c r="AJ583">
        <v>559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ROW(Source!A389)</f>
        <v>389</v>
      </c>
      <c r="B584">
        <v>50448387</v>
      </c>
      <c r="C584">
        <v>50448373</v>
      </c>
      <c r="D584">
        <v>46170360</v>
      </c>
      <c r="E584">
        <v>1</v>
      </c>
      <c r="F584">
        <v>1</v>
      </c>
      <c r="G584">
        <v>30570983</v>
      </c>
      <c r="H584">
        <v>2</v>
      </c>
      <c r="I584" t="s">
        <v>915</v>
      </c>
      <c r="J584" t="s">
        <v>916</v>
      </c>
      <c r="K584" t="s">
        <v>917</v>
      </c>
      <c r="L584">
        <v>1368</v>
      </c>
      <c r="N584">
        <v>1011</v>
      </c>
      <c r="O584" t="s">
        <v>611</v>
      </c>
      <c r="P584" t="s">
        <v>611</v>
      </c>
      <c r="Q584">
        <v>1</v>
      </c>
      <c r="X584">
        <v>0.52</v>
      </c>
      <c r="Y584">
        <v>0</v>
      </c>
      <c r="Z584">
        <v>180.35</v>
      </c>
      <c r="AA584">
        <v>16.93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0.52</v>
      </c>
      <c r="AH584">
        <v>2</v>
      </c>
      <c r="AI584">
        <v>50448379</v>
      </c>
      <c r="AJ584">
        <v>560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ROW(Source!A389)</f>
        <v>389</v>
      </c>
      <c r="B585">
        <v>50448388</v>
      </c>
      <c r="C585">
        <v>50448373</v>
      </c>
      <c r="D585">
        <v>31110605</v>
      </c>
      <c r="E585">
        <v>1</v>
      </c>
      <c r="F585">
        <v>1</v>
      </c>
      <c r="G585">
        <v>30570983</v>
      </c>
      <c r="H585">
        <v>3</v>
      </c>
      <c r="I585" t="s">
        <v>698</v>
      </c>
      <c r="J585" t="s">
        <v>699</v>
      </c>
      <c r="K585" t="s">
        <v>700</v>
      </c>
      <c r="L585">
        <v>1339</v>
      </c>
      <c r="N585">
        <v>1007</v>
      </c>
      <c r="O585" t="s">
        <v>115</v>
      </c>
      <c r="P585" t="s">
        <v>115</v>
      </c>
      <c r="Q585">
        <v>1</v>
      </c>
      <c r="X585">
        <v>5</v>
      </c>
      <c r="Y585">
        <v>7.07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5</v>
      </c>
      <c r="AH585">
        <v>2</v>
      </c>
      <c r="AI585">
        <v>50448380</v>
      </c>
      <c r="AJ585">
        <v>561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ROW(Source!A389)</f>
        <v>389</v>
      </c>
      <c r="B586">
        <v>50448389</v>
      </c>
      <c r="C586">
        <v>50448373</v>
      </c>
      <c r="D586">
        <v>40426269</v>
      </c>
      <c r="E586">
        <v>30570983</v>
      </c>
      <c r="F586">
        <v>1</v>
      </c>
      <c r="G586">
        <v>30570983</v>
      </c>
      <c r="H586">
        <v>3</v>
      </c>
      <c r="I586" t="s">
        <v>968</v>
      </c>
      <c r="J586" t="s">
        <v>3</v>
      </c>
      <c r="K586" t="s">
        <v>1056</v>
      </c>
      <c r="L586">
        <v>1339</v>
      </c>
      <c r="N586">
        <v>1007</v>
      </c>
      <c r="O586" t="s">
        <v>115</v>
      </c>
      <c r="P586" t="s">
        <v>115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 t="s">
        <v>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ROW(Source!A392)</f>
        <v>392</v>
      </c>
      <c r="B587">
        <v>50448397</v>
      </c>
      <c r="C587">
        <v>50448391</v>
      </c>
      <c r="D587">
        <v>40404405</v>
      </c>
      <c r="E587">
        <v>30570983</v>
      </c>
      <c r="F587">
        <v>1</v>
      </c>
      <c r="G587">
        <v>30570983</v>
      </c>
      <c r="H587">
        <v>1</v>
      </c>
      <c r="I587" t="s">
        <v>605</v>
      </c>
      <c r="J587" t="s">
        <v>3</v>
      </c>
      <c r="K587" t="s">
        <v>606</v>
      </c>
      <c r="L587">
        <v>1191</v>
      </c>
      <c r="N587">
        <v>1013</v>
      </c>
      <c r="O587" t="s">
        <v>607</v>
      </c>
      <c r="P587" t="s">
        <v>607</v>
      </c>
      <c r="Q587">
        <v>1</v>
      </c>
      <c r="X587">
        <v>118.04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1</v>
      </c>
      <c r="AF587" t="s">
        <v>3</v>
      </c>
      <c r="AG587">
        <v>118.04</v>
      </c>
      <c r="AH587">
        <v>2</v>
      </c>
      <c r="AI587">
        <v>50448392</v>
      </c>
      <c r="AJ587">
        <v>563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ROW(Source!A392)</f>
        <v>392</v>
      </c>
      <c r="B588">
        <v>50448398</v>
      </c>
      <c r="C588">
        <v>50448391</v>
      </c>
      <c r="D588">
        <v>46170885</v>
      </c>
      <c r="E588">
        <v>1</v>
      </c>
      <c r="F588">
        <v>1</v>
      </c>
      <c r="G588">
        <v>30570983</v>
      </c>
      <c r="H588">
        <v>2</v>
      </c>
      <c r="I588" t="s">
        <v>918</v>
      </c>
      <c r="J588" t="s">
        <v>919</v>
      </c>
      <c r="K588" t="s">
        <v>920</v>
      </c>
      <c r="L588">
        <v>1368</v>
      </c>
      <c r="N588">
        <v>1011</v>
      </c>
      <c r="O588" t="s">
        <v>611</v>
      </c>
      <c r="P588" t="s">
        <v>611</v>
      </c>
      <c r="Q588">
        <v>1</v>
      </c>
      <c r="X588">
        <v>0.33</v>
      </c>
      <c r="Y588">
        <v>0</v>
      </c>
      <c r="Z588">
        <v>15.54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0.33</v>
      </c>
      <c r="AH588">
        <v>2</v>
      </c>
      <c r="AI588">
        <v>50448393</v>
      </c>
      <c r="AJ588">
        <v>564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ROW(Source!A392)</f>
        <v>392</v>
      </c>
      <c r="B589">
        <v>50448399</v>
      </c>
      <c r="C589">
        <v>50448391</v>
      </c>
      <c r="D589">
        <v>46170887</v>
      </c>
      <c r="E589">
        <v>1</v>
      </c>
      <c r="F589">
        <v>1</v>
      </c>
      <c r="G589">
        <v>30570983</v>
      </c>
      <c r="H589">
        <v>2</v>
      </c>
      <c r="I589" t="s">
        <v>921</v>
      </c>
      <c r="J589" t="s">
        <v>922</v>
      </c>
      <c r="K589" t="s">
        <v>923</v>
      </c>
      <c r="L589">
        <v>1368</v>
      </c>
      <c r="N589">
        <v>1011</v>
      </c>
      <c r="O589" t="s">
        <v>611</v>
      </c>
      <c r="P589" t="s">
        <v>611</v>
      </c>
      <c r="Q589">
        <v>1</v>
      </c>
      <c r="X589">
        <v>0.33</v>
      </c>
      <c r="Y589">
        <v>0</v>
      </c>
      <c r="Z589">
        <v>81.150000000000006</v>
      </c>
      <c r="AA589">
        <v>14.54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0.33</v>
      </c>
      <c r="AH589">
        <v>2</v>
      </c>
      <c r="AI589">
        <v>50448394</v>
      </c>
      <c r="AJ589">
        <v>565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ROW(Source!A392)</f>
        <v>392</v>
      </c>
      <c r="B590">
        <v>50448400</v>
      </c>
      <c r="C590">
        <v>50448391</v>
      </c>
      <c r="D590">
        <v>46170215</v>
      </c>
      <c r="E590">
        <v>1</v>
      </c>
      <c r="F590">
        <v>1</v>
      </c>
      <c r="G590">
        <v>30570983</v>
      </c>
      <c r="H590">
        <v>2</v>
      </c>
      <c r="I590" t="s">
        <v>715</v>
      </c>
      <c r="J590" t="s">
        <v>716</v>
      </c>
      <c r="K590" t="s">
        <v>717</v>
      </c>
      <c r="L590">
        <v>1368</v>
      </c>
      <c r="N590">
        <v>1011</v>
      </c>
      <c r="O590" t="s">
        <v>611</v>
      </c>
      <c r="P590" t="s">
        <v>611</v>
      </c>
      <c r="Q590">
        <v>1</v>
      </c>
      <c r="X590">
        <v>0.48</v>
      </c>
      <c r="Y590">
        <v>0</v>
      </c>
      <c r="Z590">
        <v>179.17</v>
      </c>
      <c r="AA590">
        <v>16.93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0.48</v>
      </c>
      <c r="AH590">
        <v>2</v>
      </c>
      <c r="AI590">
        <v>50448395</v>
      </c>
      <c r="AJ590">
        <v>566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ROW(Source!A392)</f>
        <v>392</v>
      </c>
      <c r="B591">
        <v>50448401</v>
      </c>
      <c r="C591">
        <v>50448391</v>
      </c>
      <c r="D591">
        <v>40409423</v>
      </c>
      <c r="E591">
        <v>30570983</v>
      </c>
      <c r="F591">
        <v>1</v>
      </c>
      <c r="G591">
        <v>30570983</v>
      </c>
      <c r="H591">
        <v>3</v>
      </c>
      <c r="I591" t="s">
        <v>1057</v>
      </c>
      <c r="J591" t="s">
        <v>3</v>
      </c>
      <c r="K591" t="s">
        <v>1058</v>
      </c>
      <c r="L591">
        <v>1301</v>
      </c>
      <c r="N591">
        <v>1003</v>
      </c>
      <c r="O591" t="s">
        <v>370</v>
      </c>
      <c r="P591" t="s">
        <v>370</v>
      </c>
      <c r="Q591">
        <v>1</v>
      </c>
      <c r="X591">
        <v>1025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 t="s">
        <v>3</v>
      </c>
      <c r="AG591">
        <v>1025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ROW(Source!A393)</f>
        <v>393</v>
      </c>
      <c r="B592">
        <v>50448397</v>
      </c>
      <c r="C592">
        <v>50448391</v>
      </c>
      <c r="D592">
        <v>40404405</v>
      </c>
      <c r="E592">
        <v>30570983</v>
      </c>
      <c r="F592">
        <v>1</v>
      </c>
      <c r="G592">
        <v>30570983</v>
      </c>
      <c r="H592">
        <v>1</v>
      </c>
      <c r="I592" t="s">
        <v>605</v>
      </c>
      <c r="J592" t="s">
        <v>3</v>
      </c>
      <c r="K592" t="s">
        <v>606</v>
      </c>
      <c r="L592">
        <v>1191</v>
      </c>
      <c r="N592">
        <v>1013</v>
      </c>
      <c r="O592" t="s">
        <v>607</v>
      </c>
      <c r="P592" t="s">
        <v>607</v>
      </c>
      <c r="Q592">
        <v>1</v>
      </c>
      <c r="X592">
        <v>118.04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1</v>
      </c>
      <c r="AF592" t="s">
        <v>3</v>
      </c>
      <c r="AG592">
        <v>118.04</v>
      </c>
      <c r="AH592">
        <v>2</v>
      </c>
      <c r="AI592">
        <v>50448392</v>
      </c>
      <c r="AJ592">
        <v>568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ROW(Source!A393)</f>
        <v>393</v>
      </c>
      <c r="B593">
        <v>50448398</v>
      </c>
      <c r="C593">
        <v>50448391</v>
      </c>
      <c r="D593">
        <v>46170885</v>
      </c>
      <c r="E593">
        <v>1</v>
      </c>
      <c r="F593">
        <v>1</v>
      </c>
      <c r="G593">
        <v>30570983</v>
      </c>
      <c r="H593">
        <v>2</v>
      </c>
      <c r="I593" t="s">
        <v>918</v>
      </c>
      <c r="J593" t="s">
        <v>919</v>
      </c>
      <c r="K593" t="s">
        <v>920</v>
      </c>
      <c r="L593">
        <v>1368</v>
      </c>
      <c r="N593">
        <v>1011</v>
      </c>
      <c r="O593" t="s">
        <v>611</v>
      </c>
      <c r="P593" t="s">
        <v>611</v>
      </c>
      <c r="Q593">
        <v>1</v>
      </c>
      <c r="X593">
        <v>0.33</v>
      </c>
      <c r="Y593">
        <v>0</v>
      </c>
      <c r="Z593">
        <v>15.54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0.33</v>
      </c>
      <c r="AH593">
        <v>2</v>
      </c>
      <c r="AI593">
        <v>50448393</v>
      </c>
      <c r="AJ593">
        <v>569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ROW(Source!A393)</f>
        <v>393</v>
      </c>
      <c r="B594">
        <v>50448399</v>
      </c>
      <c r="C594">
        <v>50448391</v>
      </c>
      <c r="D594">
        <v>46170887</v>
      </c>
      <c r="E594">
        <v>1</v>
      </c>
      <c r="F594">
        <v>1</v>
      </c>
      <c r="G594">
        <v>30570983</v>
      </c>
      <c r="H594">
        <v>2</v>
      </c>
      <c r="I594" t="s">
        <v>921</v>
      </c>
      <c r="J594" t="s">
        <v>922</v>
      </c>
      <c r="K594" t="s">
        <v>923</v>
      </c>
      <c r="L594">
        <v>1368</v>
      </c>
      <c r="N594">
        <v>1011</v>
      </c>
      <c r="O594" t="s">
        <v>611</v>
      </c>
      <c r="P594" t="s">
        <v>611</v>
      </c>
      <c r="Q594">
        <v>1</v>
      </c>
      <c r="X594">
        <v>0.33</v>
      </c>
      <c r="Y594">
        <v>0</v>
      </c>
      <c r="Z594">
        <v>81.150000000000006</v>
      </c>
      <c r="AA594">
        <v>14.54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0.33</v>
      </c>
      <c r="AH594">
        <v>2</v>
      </c>
      <c r="AI594">
        <v>50448394</v>
      </c>
      <c r="AJ594">
        <v>570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ROW(Source!A393)</f>
        <v>393</v>
      </c>
      <c r="B595">
        <v>50448400</v>
      </c>
      <c r="C595">
        <v>50448391</v>
      </c>
      <c r="D595">
        <v>46170215</v>
      </c>
      <c r="E595">
        <v>1</v>
      </c>
      <c r="F595">
        <v>1</v>
      </c>
      <c r="G595">
        <v>30570983</v>
      </c>
      <c r="H595">
        <v>2</v>
      </c>
      <c r="I595" t="s">
        <v>715</v>
      </c>
      <c r="J595" t="s">
        <v>716</v>
      </c>
      <c r="K595" t="s">
        <v>717</v>
      </c>
      <c r="L595">
        <v>1368</v>
      </c>
      <c r="N595">
        <v>1011</v>
      </c>
      <c r="O595" t="s">
        <v>611</v>
      </c>
      <c r="P595" t="s">
        <v>611</v>
      </c>
      <c r="Q595">
        <v>1</v>
      </c>
      <c r="X595">
        <v>0.48</v>
      </c>
      <c r="Y595">
        <v>0</v>
      </c>
      <c r="Z595">
        <v>179.17</v>
      </c>
      <c r="AA595">
        <v>16.93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0.48</v>
      </c>
      <c r="AH595">
        <v>2</v>
      </c>
      <c r="AI595">
        <v>50448395</v>
      </c>
      <c r="AJ595">
        <v>571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ROW(Source!A393)</f>
        <v>393</v>
      </c>
      <c r="B596">
        <v>50448401</v>
      </c>
      <c r="C596">
        <v>50448391</v>
      </c>
      <c r="D596">
        <v>40409423</v>
      </c>
      <c r="E596">
        <v>30570983</v>
      </c>
      <c r="F596">
        <v>1</v>
      </c>
      <c r="G596">
        <v>30570983</v>
      </c>
      <c r="H596">
        <v>3</v>
      </c>
      <c r="I596" t="s">
        <v>1057</v>
      </c>
      <c r="J596" t="s">
        <v>3</v>
      </c>
      <c r="K596" t="s">
        <v>1058</v>
      </c>
      <c r="L596">
        <v>1301</v>
      </c>
      <c r="N596">
        <v>1003</v>
      </c>
      <c r="O596" t="s">
        <v>370</v>
      </c>
      <c r="P596" t="s">
        <v>370</v>
      </c>
      <c r="Q596">
        <v>1</v>
      </c>
      <c r="X596">
        <v>1025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 t="s">
        <v>3</v>
      </c>
      <c r="AG596">
        <v>1025</v>
      </c>
      <c r="AH596">
        <v>3</v>
      </c>
      <c r="AI596">
        <v>-1</v>
      </c>
      <c r="AJ596" t="s">
        <v>3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ROW(Source!A396)</f>
        <v>396</v>
      </c>
      <c r="B597">
        <v>50448417</v>
      </c>
      <c r="C597">
        <v>50448403</v>
      </c>
      <c r="D597">
        <v>40404405</v>
      </c>
      <c r="E597">
        <v>30570983</v>
      </c>
      <c r="F597">
        <v>1</v>
      </c>
      <c r="G597">
        <v>30570983</v>
      </c>
      <c r="H597">
        <v>1</v>
      </c>
      <c r="I597" t="s">
        <v>605</v>
      </c>
      <c r="J597" t="s">
        <v>3</v>
      </c>
      <c r="K597" t="s">
        <v>606</v>
      </c>
      <c r="L597">
        <v>1191</v>
      </c>
      <c r="N597">
        <v>1013</v>
      </c>
      <c r="O597" t="s">
        <v>607</v>
      </c>
      <c r="P597" t="s">
        <v>607</v>
      </c>
      <c r="Q597">
        <v>1</v>
      </c>
      <c r="X597">
        <v>10.7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1</v>
      </c>
      <c r="AF597" t="s">
        <v>3</v>
      </c>
      <c r="AG597">
        <v>10.7</v>
      </c>
      <c r="AH597">
        <v>2</v>
      </c>
      <c r="AI597">
        <v>50448404</v>
      </c>
      <c r="AJ597">
        <v>573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ROW(Source!A396)</f>
        <v>396</v>
      </c>
      <c r="B598">
        <v>50448418</v>
      </c>
      <c r="C598">
        <v>50448403</v>
      </c>
      <c r="D598">
        <v>46170867</v>
      </c>
      <c r="E598">
        <v>1</v>
      </c>
      <c r="F598">
        <v>1</v>
      </c>
      <c r="G598">
        <v>30570983</v>
      </c>
      <c r="H598">
        <v>2</v>
      </c>
      <c r="I598" t="s">
        <v>644</v>
      </c>
      <c r="J598" t="s">
        <v>645</v>
      </c>
      <c r="K598" t="s">
        <v>646</v>
      </c>
      <c r="L598">
        <v>1368</v>
      </c>
      <c r="N598">
        <v>1011</v>
      </c>
      <c r="O598" t="s">
        <v>611</v>
      </c>
      <c r="P598" t="s">
        <v>611</v>
      </c>
      <c r="Q598">
        <v>1</v>
      </c>
      <c r="X598">
        <v>0.35</v>
      </c>
      <c r="Y598">
        <v>0</v>
      </c>
      <c r="Z598">
        <v>83.1</v>
      </c>
      <c r="AA598">
        <v>12.62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0.35</v>
      </c>
      <c r="AH598">
        <v>2</v>
      </c>
      <c r="AI598">
        <v>50448405</v>
      </c>
      <c r="AJ598">
        <v>574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ROW(Source!A396)</f>
        <v>396</v>
      </c>
      <c r="B599">
        <v>50448419</v>
      </c>
      <c r="C599">
        <v>50448403</v>
      </c>
      <c r="D599">
        <v>46170296</v>
      </c>
      <c r="E599">
        <v>1</v>
      </c>
      <c r="F599">
        <v>1</v>
      </c>
      <c r="G599">
        <v>30570983</v>
      </c>
      <c r="H599">
        <v>2</v>
      </c>
      <c r="I599" t="s">
        <v>924</v>
      </c>
      <c r="J599" t="s">
        <v>925</v>
      </c>
      <c r="K599" t="s">
        <v>926</v>
      </c>
      <c r="L599">
        <v>1368</v>
      </c>
      <c r="N599">
        <v>1011</v>
      </c>
      <c r="O599" t="s">
        <v>611</v>
      </c>
      <c r="P599" t="s">
        <v>611</v>
      </c>
      <c r="Q599">
        <v>1</v>
      </c>
      <c r="X599">
        <v>2.4</v>
      </c>
      <c r="Y599">
        <v>0</v>
      </c>
      <c r="Z599">
        <v>2.27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2.4</v>
      </c>
      <c r="AH599">
        <v>2</v>
      </c>
      <c r="AI599">
        <v>50448406</v>
      </c>
      <c r="AJ599">
        <v>575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ROW(Source!A396)</f>
        <v>396</v>
      </c>
      <c r="B600">
        <v>50448420</v>
      </c>
      <c r="C600">
        <v>50448403</v>
      </c>
      <c r="D600">
        <v>46170306</v>
      </c>
      <c r="E600">
        <v>1</v>
      </c>
      <c r="F600">
        <v>1</v>
      </c>
      <c r="G600">
        <v>30570983</v>
      </c>
      <c r="H600">
        <v>2</v>
      </c>
      <c r="I600" t="s">
        <v>809</v>
      </c>
      <c r="J600" t="s">
        <v>810</v>
      </c>
      <c r="K600" t="s">
        <v>811</v>
      </c>
      <c r="L600">
        <v>1368</v>
      </c>
      <c r="N600">
        <v>1011</v>
      </c>
      <c r="O600" t="s">
        <v>611</v>
      </c>
      <c r="P600" t="s">
        <v>611</v>
      </c>
      <c r="Q600">
        <v>1</v>
      </c>
      <c r="X600">
        <v>2.5</v>
      </c>
      <c r="Y600">
        <v>0</v>
      </c>
      <c r="Z600">
        <v>0.73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2.5</v>
      </c>
      <c r="AH600">
        <v>2</v>
      </c>
      <c r="AI600">
        <v>50448407</v>
      </c>
      <c r="AJ600">
        <v>576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ROW(Source!A396)</f>
        <v>396</v>
      </c>
      <c r="B601">
        <v>50448421</v>
      </c>
      <c r="C601">
        <v>50448403</v>
      </c>
      <c r="D601">
        <v>46136206</v>
      </c>
      <c r="E601">
        <v>1</v>
      </c>
      <c r="F601">
        <v>1</v>
      </c>
      <c r="G601">
        <v>30570983</v>
      </c>
      <c r="H601">
        <v>3</v>
      </c>
      <c r="I601" t="s">
        <v>927</v>
      </c>
      <c r="J601" t="s">
        <v>928</v>
      </c>
      <c r="K601" t="s">
        <v>929</v>
      </c>
      <c r="L601">
        <v>1348</v>
      </c>
      <c r="N601">
        <v>1009</v>
      </c>
      <c r="O601" t="s">
        <v>70</v>
      </c>
      <c r="P601" t="s">
        <v>70</v>
      </c>
      <c r="Q601">
        <v>1000</v>
      </c>
      <c r="X601">
        <v>6.0000000000000002E-5</v>
      </c>
      <c r="Y601">
        <v>11242.42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3</v>
      </c>
      <c r="AG601">
        <v>6.0000000000000002E-5</v>
      </c>
      <c r="AH601">
        <v>2</v>
      </c>
      <c r="AI601">
        <v>50448408</v>
      </c>
      <c r="AJ601">
        <v>578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ROW(Source!A396)</f>
        <v>396</v>
      </c>
      <c r="B602">
        <v>50448422</v>
      </c>
      <c r="C602">
        <v>50448403</v>
      </c>
      <c r="D602">
        <v>46119647</v>
      </c>
      <c r="E602">
        <v>1</v>
      </c>
      <c r="F602">
        <v>1</v>
      </c>
      <c r="G602">
        <v>30570983</v>
      </c>
      <c r="H602">
        <v>3</v>
      </c>
      <c r="I602" t="s">
        <v>930</v>
      </c>
      <c r="J602" t="s">
        <v>931</v>
      </c>
      <c r="K602" t="s">
        <v>932</v>
      </c>
      <c r="L602">
        <v>1346</v>
      </c>
      <c r="N602">
        <v>1009</v>
      </c>
      <c r="O602" t="s">
        <v>326</v>
      </c>
      <c r="P602" t="s">
        <v>326</v>
      </c>
      <c r="Q602">
        <v>1</v>
      </c>
      <c r="X602">
        <v>0.8</v>
      </c>
      <c r="Y602">
        <v>25.8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0.8</v>
      </c>
      <c r="AH602">
        <v>2</v>
      </c>
      <c r="AI602">
        <v>50448409</v>
      </c>
      <c r="AJ602">
        <v>579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ROW(Source!A396)</f>
        <v>396</v>
      </c>
      <c r="B603">
        <v>50448423</v>
      </c>
      <c r="C603">
        <v>50448403</v>
      </c>
      <c r="D603">
        <v>46136397</v>
      </c>
      <c r="E603">
        <v>1</v>
      </c>
      <c r="F603">
        <v>1</v>
      </c>
      <c r="G603">
        <v>30570983</v>
      </c>
      <c r="H603">
        <v>3</v>
      </c>
      <c r="I603" t="s">
        <v>933</v>
      </c>
      <c r="J603" t="s">
        <v>934</v>
      </c>
      <c r="K603" t="s">
        <v>935</v>
      </c>
      <c r="L603">
        <v>1348</v>
      </c>
      <c r="N603">
        <v>1009</v>
      </c>
      <c r="O603" t="s">
        <v>70</v>
      </c>
      <c r="P603" t="s">
        <v>70</v>
      </c>
      <c r="Q603">
        <v>1000</v>
      </c>
      <c r="X603">
        <v>5.0000000000000001E-4</v>
      </c>
      <c r="Y603">
        <v>60966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5.0000000000000001E-4</v>
      </c>
      <c r="AH603">
        <v>2</v>
      </c>
      <c r="AI603">
        <v>50448410</v>
      </c>
      <c r="AJ603">
        <v>580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ROW(Source!A396)</f>
        <v>396</v>
      </c>
      <c r="B604">
        <v>50448424</v>
      </c>
      <c r="C604">
        <v>50448403</v>
      </c>
      <c r="D604">
        <v>46136412</v>
      </c>
      <c r="E604">
        <v>1</v>
      </c>
      <c r="F604">
        <v>1</v>
      </c>
      <c r="G604">
        <v>30570983</v>
      </c>
      <c r="H604">
        <v>3</v>
      </c>
      <c r="I604" t="s">
        <v>936</v>
      </c>
      <c r="J604" t="s">
        <v>937</v>
      </c>
      <c r="K604" t="s">
        <v>938</v>
      </c>
      <c r="L604">
        <v>1348</v>
      </c>
      <c r="N604">
        <v>1009</v>
      </c>
      <c r="O604" t="s">
        <v>70</v>
      </c>
      <c r="P604" t="s">
        <v>70</v>
      </c>
      <c r="Q604">
        <v>1000</v>
      </c>
      <c r="X604">
        <v>4.0000000000000003E-5</v>
      </c>
      <c r="Y604">
        <v>7982.5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4.0000000000000003E-5</v>
      </c>
      <c r="AH604">
        <v>2</v>
      </c>
      <c r="AI604">
        <v>50448411</v>
      </c>
      <c r="AJ604">
        <v>581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ROW(Source!A396)</f>
        <v>396</v>
      </c>
      <c r="B605">
        <v>50448425</v>
      </c>
      <c r="C605">
        <v>50448403</v>
      </c>
      <c r="D605">
        <v>46148553</v>
      </c>
      <c r="E605">
        <v>1</v>
      </c>
      <c r="F605">
        <v>1</v>
      </c>
      <c r="G605">
        <v>30570983</v>
      </c>
      <c r="H605">
        <v>3</v>
      </c>
      <c r="I605" t="s">
        <v>939</v>
      </c>
      <c r="J605" t="s">
        <v>940</v>
      </c>
      <c r="K605" t="s">
        <v>941</v>
      </c>
      <c r="L605">
        <v>1356</v>
      </c>
      <c r="N605">
        <v>1010</v>
      </c>
      <c r="O605" t="s">
        <v>444</v>
      </c>
      <c r="P605" t="s">
        <v>444</v>
      </c>
      <c r="Q605">
        <v>1000</v>
      </c>
      <c r="X605">
        <v>4.0999999999999999E-4</v>
      </c>
      <c r="Y605">
        <v>226.68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3</v>
      </c>
      <c r="AG605">
        <v>4.0999999999999999E-4</v>
      </c>
      <c r="AH605">
        <v>2</v>
      </c>
      <c r="AI605">
        <v>50448412</v>
      </c>
      <c r="AJ605">
        <v>582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ROW(Source!A396)</f>
        <v>396</v>
      </c>
      <c r="B606">
        <v>50448426</v>
      </c>
      <c r="C606">
        <v>50448403</v>
      </c>
      <c r="D606">
        <v>46148214</v>
      </c>
      <c r="E606">
        <v>1</v>
      </c>
      <c r="F606">
        <v>1</v>
      </c>
      <c r="G606">
        <v>30570983</v>
      </c>
      <c r="H606">
        <v>3</v>
      </c>
      <c r="I606" t="s">
        <v>942</v>
      </c>
      <c r="J606" t="s">
        <v>943</v>
      </c>
      <c r="K606" t="s">
        <v>944</v>
      </c>
      <c r="L606">
        <v>1301</v>
      </c>
      <c r="N606">
        <v>1003</v>
      </c>
      <c r="O606" t="s">
        <v>370</v>
      </c>
      <c r="P606" t="s">
        <v>370</v>
      </c>
      <c r="Q606">
        <v>1</v>
      </c>
      <c r="X606">
        <v>0.96</v>
      </c>
      <c r="Y606">
        <v>0.7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0.96</v>
      </c>
      <c r="AH606">
        <v>2</v>
      </c>
      <c r="AI606">
        <v>50448413</v>
      </c>
      <c r="AJ606">
        <v>583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ROW(Source!A396)</f>
        <v>396</v>
      </c>
      <c r="B607">
        <v>50448427</v>
      </c>
      <c r="C607">
        <v>50448403</v>
      </c>
      <c r="D607">
        <v>46148216</v>
      </c>
      <c r="E607">
        <v>1</v>
      </c>
      <c r="F607">
        <v>1</v>
      </c>
      <c r="G607">
        <v>30570983</v>
      </c>
      <c r="H607">
        <v>3</v>
      </c>
      <c r="I607" t="s">
        <v>945</v>
      </c>
      <c r="J607" t="s">
        <v>946</v>
      </c>
      <c r="K607" t="s">
        <v>947</v>
      </c>
      <c r="L607">
        <v>1356</v>
      </c>
      <c r="N607">
        <v>1010</v>
      </c>
      <c r="O607" t="s">
        <v>444</v>
      </c>
      <c r="P607" t="s">
        <v>444</v>
      </c>
      <c r="Q607">
        <v>1000</v>
      </c>
      <c r="X607">
        <v>8.3199999999999993E-3</v>
      </c>
      <c r="Y607">
        <v>6.44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8.3199999999999993E-3</v>
      </c>
      <c r="AH607">
        <v>2</v>
      </c>
      <c r="AI607">
        <v>50448414</v>
      </c>
      <c r="AJ607">
        <v>584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ROW(Source!A396)</f>
        <v>396</v>
      </c>
      <c r="B608">
        <v>50448428</v>
      </c>
      <c r="C608">
        <v>50448403</v>
      </c>
      <c r="D608">
        <v>40414383</v>
      </c>
      <c r="E608">
        <v>30570983</v>
      </c>
      <c r="F608">
        <v>1</v>
      </c>
      <c r="G608">
        <v>30570983</v>
      </c>
      <c r="H608">
        <v>3</v>
      </c>
      <c r="I608" t="s">
        <v>1035</v>
      </c>
      <c r="J608" t="s">
        <v>3</v>
      </c>
      <c r="K608" t="s">
        <v>1059</v>
      </c>
      <c r="L608">
        <v>1303</v>
      </c>
      <c r="N608">
        <v>1003</v>
      </c>
      <c r="O608" t="s">
        <v>459</v>
      </c>
      <c r="P608" t="s">
        <v>459</v>
      </c>
      <c r="Q608">
        <v>1000</v>
      </c>
      <c r="X608">
        <v>0.10199999999999999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 t="s">
        <v>3</v>
      </c>
      <c r="AG608">
        <v>0.10199999999999999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ROW(Source!A396)</f>
        <v>396</v>
      </c>
      <c r="B609">
        <v>50448429</v>
      </c>
      <c r="C609">
        <v>50448403</v>
      </c>
      <c r="D609">
        <v>45922506</v>
      </c>
      <c r="E609">
        <v>30570983</v>
      </c>
      <c r="F609">
        <v>1</v>
      </c>
      <c r="G609">
        <v>30570983</v>
      </c>
      <c r="H609">
        <v>3</v>
      </c>
      <c r="I609" t="s">
        <v>1060</v>
      </c>
      <c r="J609" t="s">
        <v>3</v>
      </c>
      <c r="K609" t="s">
        <v>1061</v>
      </c>
      <c r="L609">
        <v>1354</v>
      </c>
      <c r="N609">
        <v>1010</v>
      </c>
      <c r="O609" t="s">
        <v>252</v>
      </c>
      <c r="P609" t="s">
        <v>252</v>
      </c>
      <c r="Q609">
        <v>1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 t="s">
        <v>3</v>
      </c>
      <c r="AG609">
        <v>0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ROW(Source!A397)</f>
        <v>397</v>
      </c>
      <c r="B610">
        <v>50448417</v>
      </c>
      <c r="C610">
        <v>50448403</v>
      </c>
      <c r="D610">
        <v>40404405</v>
      </c>
      <c r="E610">
        <v>30570983</v>
      </c>
      <c r="F610">
        <v>1</v>
      </c>
      <c r="G610">
        <v>30570983</v>
      </c>
      <c r="H610">
        <v>1</v>
      </c>
      <c r="I610" t="s">
        <v>605</v>
      </c>
      <c r="J610" t="s">
        <v>3</v>
      </c>
      <c r="K610" t="s">
        <v>606</v>
      </c>
      <c r="L610">
        <v>1191</v>
      </c>
      <c r="N610">
        <v>1013</v>
      </c>
      <c r="O610" t="s">
        <v>607</v>
      </c>
      <c r="P610" t="s">
        <v>607</v>
      </c>
      <c r="Q610">
        <v>1</v>
      </c>
      <c r="X610">
        <v>10.7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1</v>
      </c>
      <c r="AF610" t="s">
        <v>3</v>
      </c>
      <c r="AG610">
        <v>10.7</v>
      </c>
      <c r="AH610">
        <v>2</v>
      </c>
      <c r="AI610">
        <v>50448404</v>
      </c>
      <c r="AJ610">
        <v>586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ROW(Source!A397)</f>
        <v>397</v>
      </c>
      <c r="B611">
        <v>50448418</v>
      </c>
      <c r="C611">
        <v>50448403</v>
      </c>
      <c r="D611">
        <v>46170867</v>
      </c>
      <c r="E611">
        <v>1</v>
      </c>
      <c r="F611">
        <v>1</v>
      </c>
      <c r="G611">
        <v>30570983</v>
      </c>
      <c r="H611">
        <v>2</v>
      </c>
      <c r="I611" t="s">
        <v>644</v>
      </c>
      <c r="J611" t="s">
        <v>645</v>
      </c>
      <c r="K611" t="s">
        <v>646</v>
      </c>
      <c r="L611">
        <v>1368</v>
      </c>
      <c r="N611">
        <v>1011</v>
      </c>
      <c r="O611" t="s">
        <v>611</v>
      </c>
      <c r="P611" t="s">
        <v>611</v>
      </c>
      <c r="Q611">
        <v>1</v>
      </c>
      <c r="X611">
        <v>0.35</v>
      </c>
      <c r="Y611">
        <v>0</v>
      </c>
      <c r="Z611">
        <v>83.1</v>
      </c>
      <c r="AA611">
        <v>12.62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0.35</v>
      </c>
      <c r="AH611">
        <v>2</v>
      </c>
      <c r="AI611">
        <v>50448405</v>
      </c>
      <c r="AJ611">
        <v>587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ROW(Source!A397)</f>
        <v>397</v>
      </c>
      <c r="B612">
        <v>50448419</v>
      </c>
      <c r="C612">
        <v>50448403</v>
      </c>
      <c r="D612">
        <v>46170296</v>
      </c>
      <c r="E612">
        <v>1</v>
      </c>
      <c r="F612">
        <v>1</v>
      </c>
      <c r="G612">
        <v>30570983</v>
      </c>
      <c r="H612">
        <v>2</v>
      </c>
      <c r="I612" t="s">
        <v>924</v>
      </c>
      <c r="J612" t="s">
        <v>925</v>
      </c>
      <c r="K612" t="s">
        <v>926</v>
      </c>
      <c r="L612">
        <v>1368</v>
      </c>
      <c r="N612">
        <v>1011</v>
      </c>
      <c r="O612" t="s">
        <v>611</v>
      </c>
      <c r="P612" t="s">
        <v>611</v>
      </c>
      <c r="Q612">
        <v>1</v>
      </c>
      <c r="X612">
        <v>2.4</v>
      </c>
      <c r="Y612">
        <v>0</v>
      </c>
      <c r="Z612">
        <v>2.27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2.4</v>
      </c>
      <c r="AH612">
        <v>2</v>
      </c>
      <c r="AI612">
        <v>50448406</v>
      </c>
      <c r="AJ612">
        <v>588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ROW(Source!A397)</f>
        <v>397</v>
      </c>
      <c r="B613">
        <v>50448420</v>
      </c>
      <c r="C613">
        <v>50448403</v>
      </c>
      <c r="D613">
        <v>46170306</v>
      </c>
      <c r="E613">
        <v>1</v>
      </c>
      <c r="F613">
        <v>1</v>
      </c>
      <c r="G613">
        <v>30570983</v>
      </c>
      <c r="H613">
        <v>2</v>
      </c>
      <c r="I613" t="s">
        <v>809</v>
      </c>
      <c r="J613" t="s">
        <v>810</v>
      </c>
      <c r="K613" t="s">
        <v>811</v>
      </c>
      <c r="L613">
        <v>1368</v>
      </c>
      <c r="N613">
        <v>1011</v>
      </c>
      <c r="O613" t="s">
        <v>611</v>
      </c>
      <c r="P613" t="s">
        <v>611</v>
      </c>
      <c r="Q613">
        <v>1</v>
      </c>
      <c r="X613">
        <v>2.5</v>
      </c>
      <c r="Y613">
        <v>0</v>
      </c>
      <c r="Z613">
        <v>0.73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2.5</v>
      </c>
      <c r="AH613">
        <v>2</v>
      </c>
      <c r="AI613">
        <v>50448407</v>
      </c>
      <c r="AJ613">
        <v>589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ROW(Source!A397)</f>
        <v>397</v>
      </c>
      <c r="B614">
        <v>50448421</v>
      </c>
      <c r="C614">
        <v>50448403</v>
      </c>
      <c r="D614">
        <v>46136206</v>
      </c>
      <c r="E614">
        <v>1</v>
      </c>
      <c r="F614">
        <v>1</v>
      </c>
      <c r="G614">
        <v>30570983</v>
      </c>
      <c r="H614">
        <v>3</v>
      </c>
      <c r="I614" t="s">
        <v>927</v>
      </c>
      <c r="J614" t="s">
        <v>928</v>
      </c>
      <c r="K614" t="s">
        <v>929</v>
      </c>
      <c r="L614">
        <v>1348</v>
      </c>
      <c r="N614">
        <v>1009</v>
      </c>
      <c r="O614" t="s">
        <v>70</v>
      </c>
      <c r="P614" t="s">
        <v>70</v>
      </c>
      <c r="Q614">
        <v>1000</v>
      </c>
      <c r="X614">
        <v>6.0000000000000002E-5</v>
      </c>
      <c r="Y614">
        <v>11242.42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6.0000000000000002E-5</v>
      </c>
      <c r="AH614">
        <v>2</v>
      </c>
      <c r="AI614">
        <v>50448408</v>
      </c>
      <c r="AJ614">
        <v>591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ROW(Source!A397)</f>
        <v>397</v>
      </c>
      <c r="B615">
        <v>50448422</v>
      </c>
      <c r="C615">
        <v>50448403</v>
      </c>
      <c r="D615">
        <v>46119647</v>
      </c>
      <c r="E615">
        <v>1</v>
      </c>
      <c r="F615">
        <v>1</v>
      </c>
      <c r="G615">
        <v>30570983</v>
      </c>
      <c r="H615">
        <v>3</v>
      </c>
      <c r="I615" t="s">
        <v>930</v>
      </c>
      <c r="J615" t="s">
        <v>931</v>
      </c>
      <c r="K615" t="s">
        <v>932</v>
      </c>
      <c r="L615">
        <v>1346</v>
      </c>
      <c r="N615">
        <v>1009</v>
      </c>
      <c r="O615" t="s">
        <v>326</v>
      </c>
      <c r="P615" t="s">
        <v>326</v>
      </c>
      <c r="Q615">
        <v>1</v>
      </c>
      <c r="X615">
        <v>0.8</v>
      </c>
      <c r="Y615">
        <v>25.8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0.8</v>
      </c>
      <c r="AH615">
        <v>2</v>
      </c>
      <c r="AI615">
        <v>50448409</v>
      </c>
      <c r="AJ615">
        <v>592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ROW(Source!A397)</f>
        <v>397</v>
      </c>
      <c r="B616">
        <v>50448423</v>
      </c>
      <c r="C616">
        <v>50448403</v>
      </c>
      <c r="D616">
        <v>46136397</v>
      </c>
      <c r="E616">
        <v>1</v>
      </c>
      <c r="F616">
        <v>1</v>
      </c>
      <c r="G616">
        <v>30570983</v>
      </c>
      <c r="H616">
        <v>3</v>
      </c>
      <c r="I616" t="s">
        <v>933</v>
      </c>
      <c r="J616" t="s">
        <v>934</v>
      </c>
      <c r="K616" t="s">
        <v>935</v>
      </c>
      <c r="L616">
        <v>1348</v>
      </c>
      <c r="N616">
        <v>1009</v>
      </c>
      <c r="O616" t="s">
        <v>70</v>
      </c>
      <c r="P616" t="s">
        <v>70</v>
      </c>
      <c r="Q616">
        <v>1000</v>
      </c>
      <c r="X616">
        <v>5.0000000000000001E-4</v>
      </c>
      <c r="Y616">
        <v>60966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5.0000000000000001E-4</v>
      </c>
      <c r="AH616">
        <v>2</v>
      </c>
      <c r="AI616">
        <v>50448410</v>
      </c>
      <c r="AJ616">
        <v>593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ROW(Source!A397)</f>
        <v>397</v>
      </c>
      <c r="B617">
        <v>50448424</v>
      </c>
      <c r="C617">
        <v>50448403</v>
      </c>
      <c r="D617">
        <v>46136412</v>
      </c>
      <c r="E617">
        <v>1</v>
      </c>
      <c r="F617">
        <v>1</v>
      </c>
      <c r="G617">
        <v>30570983</v>
      </c>
      <c r="H617">
        <v>3</v>
      </c>
      <c r="I617" t="s">
        <v>936</v>
      </c>
      <c r="J617" t="s">
        <v>937</v>
      </c>
      <c r="K617" t="s">
        <v>938</v>
      </c>
      <c r="L617">
        <v>1348</v>
      </c>
      <c r="N617">
        <v>1009</v>
      </c>
      <c r="O617" t="s">
        <v>70</v>
      </c>
      <c r="P617" t="s">
        <v>70</v>
      </c>
      <c r="Q617">
        <v>1000</v>
      </c>
      <c r="X617">
        <v>4.0000000000000003E-5</v>
      </c>
      <c r="Y617">
        <v>7982.5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4.0000000000000003E-5</v>
      </c>
      <c r="AH617">
        <v>2</v>
      </c>
      <c r="AI617">
        <v>50448411</v>
      </c>
      <c r="AJ617">
        <v>594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ROW(Source!A397)</f>
        <v>397</v>
      </c>
      <c r="B618">
        <v>50448425</v>
      </c>
      <c r="C618">
        <v>50448403</v>
      </c>
      <c r="D618">
        <v>46148553</v>
      </c>
      <c r="E618">
        <v>1</v>
      </c>
      <c r="F618">
        <v>1</v>
      </c>
      <c r="G618">
        <v>30570983</v>
      </c>
      <c r="H618">
        <v>3</v>
      </c>
      <c r="I618" t="s">
        <v>939</v>
      </c>
      <c r="J618" t="s">
        <v>940</v>
      </c>
      <c r="K618" t="s">
        <v>941</v>
      </c>
      <c r="L618">
        <v>1356</v>
      </c>
      <c r="N618">
        <v>1010</v>
      </c>
      <c r="O618" t="s">
        <v>444</v>
      </c>
      <c r="P618" t="s">
        <v>444</v>
      </c>
      <c r="Q618">
        <v>1000</v>
      </c>
      <c r="X618">
        <v>4.0999999999999999E-4</v>
      </c>
      <c r="Y618">
        <v>226.68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4.0999999999999999E-4</v>
      </c>
      <c r="AH618">
        <v>2</v>
      </c>
      <c r="AI618">
        <v>50448412</v>
      </c>
      <c r="AJ618">
        <v>595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ROW(Source!A397)</f>
        <v>397</v>
      </c>
      <c r="B619">
        <v>50448426</v>
      </c>
      <c r="C619">
        <v>50448403</v>
      </c>
      <c r="D619">
        <v>46148214</v>
      </c>
      <c r="E619">
        <v>1</v>
      </c>
      <c r="F619">
        <v>1</v>
      </c>
      <c r="G619">
        <v>30570983</v>
      </c>
      <c r="H619">
        <v>3</v>
      </c>
      <c r="I619" t="s">
        <v>942</v>
      </c>
      <c r="J619" t="s">
        <v>943</v>
      </c>
      <c r="K619" t="s">
        <v>944</v>
      </c>
      <c r="L619">
        <v>1301</v>
      </c>
      <c r="N619">
        <v>1003</v>
      </c>
      <c r="O619" t="s">
        <v>370</v>
      </c>
      <c r="P619" t="s">
        <v>370</v>
      </c>
      <c r="Q619">
        <v>1</v>
      </c>
      <c r="X619">
        <v>0.96</v>
      </c>
      <c r="Y619">
        <v>0.7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0.96</v>
      </c>
      <c r="AH619">
        <v>2</v>
      </c>
      <c r="AI619">
        <v>50448413</v>
      </c>
      <c r="AJ619">
        <v>596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ROW(Source!A397)</f>
        <v>397</v>
      </c>
      <c r="B620">
        <v>50448427</v>
      </c>
      <c r="C620">
        <v>50448403</v>
      </c>
      <c r="D620">
        <v>46148216</v>
      </c>
      <c r="E620">
        <v>1</v>
      </c>
      <c r="F620">
        <v>1</v>
      </c>
      <c r="G620">
        <v>30570983</v>
      </c>
      <c r="H620">
        <v>3</v>
      </c>
      <c r="I620" t="s">
        <v>945</v>
      </c>
      <c r="J620" t="s">
        <v>946</v>
      </c>
      <c r="K620" t="s">
        <v>947</v>
      </c>
      <c r="L620">
        <v>1356</v>
      </c>
      <c r="N620">
        <v>1010</v>
      </c>
      <c r="O620" t="s">
        <v>444</v>
      </c>
      <c r="P620" t="s">
        <v>444</v>
      </c>
      <c r="Q620">
        <v>1000</v>
      </c>
      <c r="X620">
        <v>8.3199999999999993E-3</v>
      </c>
      <c r="Y620">
        <v>6.44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8.3199999999999993E-3</v>
      </c>
      <c r="AH620">
        <v>2</v>
      </c>
      <c r="AI620">
        <v>50448414</v>
      </c>
      <c r="AJ620">
        <v>597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ROW(Source!A397)</f>
        <v>397</v>
      </c>
      <c r="B621">
        <v>50448428</v>
      </c>
      <c r="C621">
        <v>50448403</v>
      </c>
      <c r="D621">
        <v>40414383</v>
      </c>
      <c r="E621">
        <v>30570983</v>
      </c>
      <c r="F621">
        <v>1</v>
      </c>
      <c r="G621">
        <v>30570983</v>
      </c>
      <c r="H621">
        <v>3</v>
      </c>
      <c r="I621" t="s">
        <v>1035</v>
      </c>
      <c r="J621" t="s">
        <v>3</v>
      </c>
      <c r="K621" t="s">
        <v>1059</v>
      </c>
      <c r="L621">
        <v>1303</v>
      </c>
      <c r="N621">
        <v>1003</v>
      </c>
      <c r="O621" t="s">
        <v>459</v>
      </c>
      <c r="P621" t="s">
        <v>459</v>
      </c>
      <c r="Q621">
        <v>1000</v>
      </c>
      <c r="X621">
        <v>0.10199999999999999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 t="s">
        <v>3</v>
      </c>
      <c r="AG621">
        <v>0.10199999999999999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ROW(Source!A397)</f>
        <v>397</v>
      </c>
      <c r="B622">
        <v>50448429</v>
      </c>
      <c r="C622">
        <v>50448403</v>
      </c>
      <c r="D622">
        <v>45922506</v>
      </c>
      <c r="E622">
        <v>30570983</v>
      </c>
      <c r="F622">
        <v>1</v>
      </c>
      <c r="G622">
        <v>30570983</v>
      </c>
      <c r="H622">
        <v>3</v>
      </c>
      <c r="I622" t="s">
        <v>1060</v>
      </c>
      <c r="J622" t="s">
        <v>3</v>
      </c>
      <c r="K622" t="s">
        <v>1061</v>
      </c>
      <c r="L622">
        <v>1354</v>
      </c>
      <c r="N622">
        <v>1010</v>
      </c>
      <c r="O622" t="s">
        <v>252</v>
      </c>
      <c r="P622" t="s">
        <v>252</v>
      </c>
      <c r="Q622">
        <v>1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 t="s">
        <v>3</v>
      </c>
      <c r="AG622">
        <v>0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ROW(Source!A402)</f>
        <v>402</v>
      </c>
      <c r="B623">
        <v>50448440</v>
      </c>
      <c r="C623">
        <v>50448432</v>
      </c>
      <c r="D623">
        <v>40404405</v>
      </c>
      <c r="E623">
        <v>30570983</v>
      </c>
      <c r="F623">
        <v>1</v>
      </c>
      <c r="G623">
        <v>30570983</v>
      </c>
      <c r="H623">
        <v>1</v>
      </c>
      <c r="I623" t="s">
        <v>605</v>
      </c>
      <c r="J623" t="s">
        <v>3</v>
      </c>
      <c r="K623" t="s">
        <v>606</v>
      </c>
      <c r="L623">
        <v>1191</v>
      </c>
      <c r="N623">
        <v>1013</v>
      </c>
      <c r="O623" t="s">
        <v>607</v>
      </c>
      <c r="P623" t="s">
        <v>607</v>
      </c>
      <c r="Q623">
        <v>1</v>
      </c>
      <c r="X623">
        <v>25.33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1</v>
      </c>
      <c r="AF623" t="s">
        <v>3</v>
      </c>
      <c r="AG623">
        <v>25.33</v>
      </c>
      <c r="AH623">
        <v>2</v>
      </c>
      <c r="AI623">
        <v>50448433</v>
      </c>
      <c r="AJ623">
        <v>599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ROW(Source!A402)</f>
        <v>402</v>
      </c>
      <c r="B624">
        <v>50448441</v>
      </c>
      <c r="C624">
        <v>50448432</v>
      </c>
      <c r="D624">
        <v>46170867</v>
      </c>
      <c r="E624">
        <v>1</v>
      </c>
      <c r="F624">
        <v>1</v>
      </c>
      <c r="G624">
        <v>30570983</v>
      </c>
      <c r="H624">
        <v>2</v>
      </c>
      <c r="I624" t="s">
        <v>644</v>
      </c>
      <c r="J624" t="s">
        <v>645</v>
      </c>
      <c r="K624" t="s">
        <v>646</v>
      </c>
      <c r="L624">
        <v>1368</v>
      </c>
      <c r="N624">
        <v>1011</v>
      </c>
      <c r="O624" t="s">
        <v>611</v>
      </c>
      <c r="P624" t="s">
        <v>611</v>
      </c>
      <c r="Q624">
        <v>1</v>
      </c>
      <c r="X624">
        <v>0.01</v>
      </c>
      <c r="Y624">
        <v>0</v>
      </c>
      <c r="Z624">
        <v>83.1</v>
      </c>
      <c r="AA624">
        <v>12.62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0.01</v>
      </c>
      <c r="AH624">
        <v>2</v>
      </c>
      <c r="AI624">
        <v>50448434</v>
      </c>
      <c r="AJ624">
        <v>600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ROW(Source!A402)</f>
        <v>402</v>
      </c>
      <c r="B625">
        <v>50448442</v>
      </c>
      <c r="C625">
        <v>50448432</v>
      </c>
      <c r="D625">
        <v>46170914</v>
      </c>
      <c r="E625">
        <v>1</v>
      </c>
      <c r="F625">
        <v>1</v>
      </c>
      <c r="G625">
        <v>30570983</v>
      </c>
      <c r="H625">
        <v>2</v>
      </c>
      <c r="I625" t="s">
        <v>739</v>
      </c>
      <c r="J625" t="s">
        <v>740</v>
      </c>
      <c r="K625" t="s">
        <v>741</v>
      </c>
      <c r="L625">
        <v>1368</v>
      </c>
      <c r="N625">
        <v>1011</v>
      </c>
      <c r="O625" t="s">
        <v>611</v>
      </c>
      <c r="P625" t="s">
        <v>611</v>
      </c>
      <c r="Q625">
        <v>1</v>
      </c>
      <c r="X625">
        <v>1.87</v>
      </c>
      <c r="Y625">
        <v>0</v>
      </c>
      <c r="Z625">
        <v>0.77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1.87</v>
      </c>
      <c r="AH625">
        <v>2</v>
      </c>
      <c r="AI625">
        <v>50448435</v>
      </c>
      <c r="AJ625">
        <v>601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ROW(Source!A402)</f>
        <v>402</v>
      </c>
      <c r="B626">
        <v>50448443</v>
      </c>
      <c r="C626">
        <v>50448432</v>
      </c>
      <c r="D626">
        <v>46170944</v>
      </c>
      <c r="E626">
        <v>1</v>
      </c>
      <c r="F626">
        <v>1</v>
      </c>
      <c r="G626">
        <v>30570983</v>
      </c>
      <c r="H626">
        <v>2</v>
      </c>
      <c r="I626" t="s">
        <v>820</v>
      </c>
      <c r="J626" t="s">
        <v>821</v>
      </c>
      <c r="K626" t="s">
        <v>822</v>
      </c>
      <c r="L626">
        <v>1368</v>
      </c>
      <c r="N626">
        <v>1011</v>
      </c>
      <c r="O626" t="s">
        <v>611</v>
      </c>
      <c r="P626" t="s">
        <v>611</v>
      </c>
      <c r="Q626">
        <v>1</v>
      </c>
      <c r="X626">
        <v>0.19</v>
      </c>
      <c r="Y626">
        <v>0</v>
      </c>
      <c r="Z626">
        <v>0.47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3</v>
      </c>
      <c r="AG626">
        <v>0.19</v>
      </c>
      <c r="AH626">
        <v>2</v>
      </c>
      <c r="AI626">
        <v>50448436</v>
      </c>
      <c r="AJ626">
        <v>602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ROW(Source!A402)</f>
        <v>402</v>
      </c>
      <c r="B627">
        <v>50448444</v>
      </c>
      <c r="C627">
        <v>50448432</v>
      </c>
      <c r="D627">
        <v>46136088</v>
      </c>
      <c r="E627">
        <v>1</v>
      </c>
      <c r="F627">
        <v>1</v>
      </c>
      <c r="G627">
        <v>30570983</v>
      </c>
      <c r="H627">
        <v>3</v>
      </c>
      <c r="I627" t="s">
        <v>854</v>
      </c>
      <c r="J627" t="s">
        <v>855</v>
      </c>
      <c r="K627" t="s">
        <v>856</v>
      </c>
      <c r="L627">
        <v>1354</v>
      </c>
      <c r="N627">
        <v>1010</v>
      </c>
      <c r="O627" t="s">
        <v>252</v>
      </c>
      <c r="P627" t="s">
        <v>252</v>
      </c>
      <c r="Q627">
        <v>1</v>
      </c>
      <c r="X627">
        <v>40</v>
      </c>
      <c r="Y627">
        <v>0.89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3</v>
      </c>
      <c r="AG627">
        <v>40</v>
      </c>
      <c r="AH627">
        <v>2</v>
      </c>
      <c r="AI627">
        <v>50448437</v>
      </c>
      <c r="AJ627">
        <v>603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ROW(Source!A402)</f>
        <v>402</v>
      </c>
      <c r="B628">
        <v>50448445</v>
      </c>
      <c r="C628">
        <v>50448432</v>
      </c>
      <c r="D628">
        <v>46137528</v>
      </c>
      <c r="E628">
        <v>1</v>
      </c>
      <c r="F628">
        <v>1</v>
      </c>
      <c r="G628">
        <v>30570983</v>
      </c>
      <c r="H628">
        <v>3</v>
      </c>
      <c r="I628" t="s">
        <v>948</v>
      </c>
      <c r="J628" t="s">
        <v>949</v>
      </c>
      <c r="K628" t="s">
        <v>950</v>
      </c>
      <c r="L628">
        <v>1355</v>
      </c>
      <c r="N628">
        <v>1010</v>
      </c>
      <c r="O628" t="s">
        <v>350</v>
      </c>
      <c r="P628" t="s">
        <v>350</v>
      </c>
      <c r="Q628">
        <v>100</v>
      </c>
      <c r="X628">
        <v>0.4</v>
      </c>
      <c r="Y628">
        <v>17.28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0.4</v>
      </c>
      <c r="AH628">
        <v>2</v>
      </c>
      <c r="AI628">
        <v>50448438</v>
      </c>
      <c r="AJ628">
        <v>604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ROW(Source!A402)</f>
        <v>402</v>
      </c>
      <c r="B629">
        <v>50448446</v>
      </c>
      <c r="C629">
        <v>50448432</v>
      </c>
      <c r="D629">
        <v>45925487</v>
      </c>
      <c r="E629">
        <v>30570983</v>
      </c>
      <c r="F629">
        <v>1</v>
      </c>
      <c r="G629">
        <v>30570983</v>
      </c>
      <c r="H629">
        <v>3</v>
      </c>
      <c r="I629" t="s">
        <v>1062</v>
      </c>
      <c r="J629" t="s">
        <v>3</v>
      </c>
      <c r="K629" t="s">
        <v>1063</v>
      </c>
      <c r="L629">
        <v>1358</v>
      </c>
      <c r="N629">
        <v>1010</v>
      </c>
      <c r="O629" t="s">
        <v>30</v>
      </c>
      <c r="P629" t="s">
        <v>30</v>
      </c>
      <c r="Q629">
        <v>10</v>
      </c>
      <c r="X629">
        <v>1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 t="s">
        <v>3</v>
      </c>
      <c r="AG629">
        <v>1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ROW(Source!A403)</f>
        <v>403</v>
      </c>
      <c r="B630">
        <v>50448440</v>
      </c>
      <c r="C630">
        <v>50448432</v>
      </c>
      <c r="D630">
        <v>40404405</v>
      </c>
      <c r="E630">
        <v>30570983</v>
      </c>
      <c r="F630">
        <v>1</v>
      </c>
      <c r="G630">
        <v>30570983</v>
      </c>
      <c r="H630">
        <v>1</v>
      </c>
      <c r="I630" t="s">
        <v>605</v>
      </c>
      <c r="J630" t="s">
        <v>3</v>
      </c>
      <c r="K630" t="s">
        <v>606</v>
      </c>
      <c r="L630">
        <v>1191</v>
      </c>
      <c r="N630">
        <v>1013</v>
      </c>
      <c r="O630" t="s">
        <v>607</v>
      </c>
      <c r="P630" t="s">
        <v>607</v>
      </c>
      <c r="Q630">
        <v>1</v>
      </c>
      <c r="X630">
        <v>25.33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1</v>
      </c>
      <c r="AF630" t="s">
        <v>3</v>
      </c>
      <c r="AG630">
        <v>25.33</v>
      </c>
      <c r="AH630">
        <v>2</v>
      </c>
      <c r="AI630">
        <v>50448433</v>
      </c>
      <c r="AJ630">
        <v>606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ROW(Source!A403)</f>
        <v>403</v>
      </c>
      <c r="B631">
        <v>50448441</v>
      </c>
      <c r="C631">
        <v>50448432</v>
      </c>
      <c r="D631">
        <v>46170867</v>
      </c>
      <c r="E631">
        <v>1</v>
      </c>
      <c r="F631">
        <v>1</v>
      </c>
      <c r="G631">
        <v>30570983</v>
      </c>
      <c r="H631">
        <v>2</v>
      </c>
      <c r="I631" t="s">
        <v>644</v>
      </c>
      <c r="J631" t="s">
        <v>645</v>
      </c>
      <c r="K631" t="s">
        <v>646</v>
      </c>
      <c r="L631">
        <v>1368</v>
      </c>
      <c r="N631">
        <v>1011</v>
      </c>
      <c r="O631" t="s">
        <v>611</v>
      </c>
      <c r="P631" t="s">
        <v>611</v>
      </c>
      <c r="Q631">
        <v>1</v>
      </c>
      <c r="X631">
        <v>0.01</v>
      </c>
      <c r="Y631">
        <v>0</v>
      </c>
      <c r="Z631">
        <v>83.1</v>
      </c>
      <c r="AA631">
        <v>12.62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0.01</v>
      </c>
      <c r="AH631">
        <v>2</v>
      </c>
      <c r="AI631">
        <v>50448434</v>
      </c>
      <c r="AJ631">
        <v>607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ROW(Source!A403)</f>
        <v>403</v>
      </c>
      <c r="B632">
        <v>50448442</v>
      </c>
      <c r="C632">
        <v>50448432</v>
      </c>
      <c r="D632">
        <v>46170914</v>
      </c>
      <c r="E632">
        <v>1</v>
      </c>
      <c r="F632">
        <v>1</v>
      </c>
      <c r="G632">
        <v>30570983</v>
      </c>
      <c r="H632">
        <v>2</v>
      </c>
      <c r="I632" t="s">
        <v>739</v>
      </c>
      <c r="J632" t="s">
        <v>740</v>
      </c>
      <c r="K632" t="s">
        <v>741</v>
      </c>
      <c r="L632">
        <v>1368</v>
      </c>
      <c r="N632">
        <v>1011</v>
      </c>
      <c r="O632" t="s">
        <v>611</v>
      </c>
      <c r="P632" t="s">
        <v>611</v>
      </c>
      <c r="Q632">
        <v>1</v>
      </c>
      <c r="X632">
        <v>1.87</v>
      </c>
      <c r="Y632">
        <v>0</v>
      </c>
      <c r="Z632">
        <v>0.77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1.87</v>
      </c>
      <c r="AH632">
        <v>2</v>
      </c>
      <c r="AI632">
        <v>50448435</v>
      </c>
      <c r="AJ632">
        <v>608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ROW(Source!A403)</f>
        <v>403</v>
      </c>
      <c r="B633">
        <v>50448443</v>
      </c>
      <c r="C633">
        <v>50448432</v>
      </c>
      <c r="D633">
        <v>46170944</v>
      </c>
      <c r="E633">
        <v>1</v>
      </c>
      <c r="F633">
        <v>1</v>
      </c>
      <c r="G633">
        <v>30570983</v>
      </c>
      <c r="H633">
        <v>2</v>
      </c>
      <c r="I633" t="s">
        <v>820</v>
      </c>
      <c r="J633" t="s">
        <v>821</v>
      </c>
      <c r="K633" t="s">
        <v>822</v>
      </c>
      <c r="L633">
        <v>1368</v>
      </c>
      <c r="N633">
        <v>1011</v>
      </c>
      <c r="O633" t="s">
        <v>611</v>
      </c>
      <c r="P633" t="s">
        <v>611</v>
      </c>
      <c r="Q633">
        <v>1</v>
      </c>
      <c r="X633">
        <v>0.19</v>
      </c>
      <c r="Y633">
        <v>0</v>
      </c>
      <c r="Z633">
        <v>0.47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0.19</v>
      </c>
      <c r="AH633">
        <v>2</v>
      </c>
      <c r="AI633">
        <v>50448436</v>
      </c>
      <c r="AJ633">
        <v>609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ROW(Source!A403)</f>
        <v>403</v>
      </c>
      <c r="B634">
        <v>50448444</v>
      </c>
      <c r="C634">
        <v>50448432</v>
      </c>
      <c r="D634">
        <v>46136088</v>
      </c>
      <c r="E634">
        <v>1</v>
      </c>
      <c r="F634">
        <v>1</v>
      </c>
      <c r="G634">
        <v>30570983</v>
      </c>
      <c r="H634">
        <v>3</v>
      </c>
      <c r="I634" t="s">
        <v>854</v>
      </c>
      <c r="J634" t="s">
        <v>855</v>
      </c>
      <c r="K634" t="s">
        <v>856</v>
      </c>
      <c r="L634">
        <v>1354</v>
      </c>
      <c r="N634">
        <v>1010</v>
      </c>
      <c r="O634" t="s">
        <v>252</v>
      </c>
      <c r="P634" t="s">
        <v>252</v>
      </c>
      <c r="Q634">
        <v>1</v>
      </c>
      <c r="X634">
        <v>40</v>
      </c>
      <c r="Y634">
        <v>0.89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40</v>
      </c>
      <c r="AH634">
        <v>2</v>
      </c>
      <c r="AI634">
        <v>50448437</v>
      </c>
      <c r="AJ634">
        <v>610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ROW(Source!A403)</f>
        <v>403</v>
      </c>
      <c r="B635">
        <v>50448445</v>
      </c>
      <c r="C635">
        <v>50448432</v>
      </c>
      <c r="D635">
        <v>46137528</v>
      </c>
      <c r="E635">
        <v>1</v>
      </c>
      <c r="F635">
        <v>1</v>
      </c>
      <c r="G635">
        <v>30570983</v>
      </c>
      <c r="H635">
        <v>3</v>
      </c>
      <c r="I635" t="s">
        <v>948</v>
      </c>
      <c r="J635" t="s">
        <v>949</v>
      </c>
      <c r="K635" t="s">
        <v>950</v>
      </c>
      <c r="L635">
        <v>1355</v>
      </c>
      <c r="N635">
        <v>1010</v>
      </c>
      <c r="O635" t="s">
        <v>350</v>
      </c>
      <c r="P635" t="s">
        <v>350</v>
      </c>
      <c r="Q635">
        <v>100</v>
      </c>
      <c r="X635">
        <v>0.4</v>
      </c>
      <c r="Y635">
        <v>17.28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0.4</v>
      </c>
      <c r="AH635">
        <v>2</v>
      </c>
      <c r="AI635">
        <v>50448438</v>
      </c>
      <c r="AJ635">
        <v>611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ROW(Source!A403)</f>
        <v>403</v>
      </c>
      <c r="B636">
        <v>50448446</v>
      </c>
      <c r="C636">
        <v>50448432</v>
      </c>
      <c r="D636">
        <v>45925487</v>
      </c>
      <c r="E636">
        <v>30570983</v>
      </c>
      <c r="F636">
        <v>1</v>
      </c>
      <c r="G636">
        <v>30570983</v>
      </c>
      <c r="H636">
        <v>3</v>
      </c>
      <c r="I636" t="s">
        <v>1062</v>
      </c>
      <c r="J636" t="s">
        <v>3</v>
      </c>
      <c r="K636" t="s">
        <v>1063</v>
      </c>
      <c r="L636">
        <v>1358</v>
      </c>
      <c r="N636">
        <v>1010</v>
      </c>
      <c r="O636" t="s">
        <v>30</v>
      </c>
      <c r="P636" t="s">
        <v>30</v>
      </c>
      <c r="Q636">
        <v>10</v>
      </c>
      <c r="X636">
        <v>1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 t="s">
        <v>3</v>
      </c>
      <c r="AG636">
        <v>1</v>
      </c>
      <c r="AH636">
        <v>3</v>
      </c>
      <c r="AI636">
        <v>-1</v>
      </c>
      <c r="AJ636" t="s">
        <v>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ROW(Source!A406)</f>
        <v>406</v>
      </c>
      <c r="B637">
        <v>50448455</v>
      </c>
      <c r="C637">
        <v>50448448</v>
      </c>
      <c r="D637">
        <v>30515951</v>
      </c>
      <c r="E637">
        <v>30515945</v>
      </c>
      <c r="F637">
        <v>1</v>
      </c>
      <c r="G637">
        <v>30570983</v>
      </c>
      <c r="H637">
        <v>1</v>
      </c>
      <c r="I637" t="s">
        <v>605</v>
      </c>
      <c r="J637" t="s">
        <v>3</v>
      </c>
      <c r="K637" t="s">
        <v>606</v>
      </c>
      <c r="L637">
        <v>1191</v>
      </c>
      <c r="N637">
        <v>1013</v>
      </c>
      <c r="O637" t="s">
        <v>607</v>
      </c>
      <c r="P637" t="s">
        <v>607</v>
      </c>
      <c r="Q637">
        <v>1</v>
      </c>
      <c r="X637">
        <v>1.35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1</v>
      </c>
      <c r="AF637" t="s">
        <v>3</v>
      </c>
      <c r="AG637">
        <v>1.35</v>
      </c>
      <c r="AH637">
        <v>2</v>
      </c>
      <c r="AI637">
        <v>50448449</v>
      </c>
      <c r="AJ637">
        <v>613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ROW(Source!A406)</f>
        <v>406</v>
      </c>
      <c r="B638">
        <v>50448456</v>
      </c>
      <c r="C638">
        <v>50448448</v>
      </c>
      <c r="D638">
        <v>30596074</v>
      </c>
      <c r="E638">
        <v>1</v>
      </c>
      <c r="F638">
        <v>1</v>
      </c>
      <c r="G638">
        <v>30570983</v>
      </c>
      <c r="H638">
        <v>2</v>
      </c>
      <c r="I638" t="s">
        <v>644</v>
      </c>
      <c r="J638" t="s">
        <v>645</v>
      </c>
      <c r="K638" t="s">
        <v>646</v>
      </c>
      <c r="L638">
        <v>1368</v>
      </c>
      <c r="N638">
        <v>1011</v>
      </c>
      <c r="O638" t="s">
        <v>611</v>
      </c>
      <c r="P638" t="s">
        <v>611</v>
      </c>
      <c r="Q638">
        <v>1</v>
      </c>
      <c r="X638">
        <v>0.01</v>
      </c>
      <c r="Y638">
        <v>0</v>
      </c>
      <c r="Z638">
        <v>83.1</v>
      </c>
      <c r="AA638">
        <v>12.62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0.01</v>
      </c>
      <c r="AH638">
        <v>2</v>
      </c>
      <c r="AI638">
        <v>50448450</v>
      </c>
      <c r="AJ638">
        <v>614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ROW(Source!A406)</f>
        <v>406</v>
      </c>
      <c r="B639">
        <v>50448457</v>
      </c>
      <c r="C639">
        <v>50448448</v>
      </c>
      <c r="D639">
        <v>30596154</v>
      </c>
      <c r="E639">
        <v>1</v>
      </c>
      <c r="F639">
        <v>1</v>
      </c>
      <c r="G639">
        <v>30570983</v>
      </c>
      <c r="H639">
        <v>2</v>
      </c>
      <c r="I639" t="s">
        <v>820</v>
      </c>
      <c r="J639" t="s">
        <v>821</v>
      </c>
      <c r="K639" t="s">
        <v>822</v>
      </c>
      <c r="L639">
        <v>1368</v>
      </c>
      <c r="N639">
        <v>1011</v>
      </c>
      <c r="O639" t="s">
        <v>611</v>
      </c>
      <c r="P639" t="s">
        <v>611</v>
      </c>
      <c r="Q639">
        <v>1</v>
      </c>
      <c r="X639">
        <v>0.17</v>
      </c>
      <c r="Y639">
        <v>0</v>
      </c>
      <c r="Z639">
        <v>0.47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0.17</v>
      </c>
      <c r="AH639">
        <v>2</v>
      </c>
      <c r="AI639">
        <v>50448451</v>
      </c>
      <c r="AJ639">
        <v>615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ROW(Source!A406)</f>
        <v>406</v>
      </c>
      <c r="B640">
        <v>50448458</v>
      </c>
      <c r="C640">
        <v>50448448</v>
      </c>
      <c r="D640">
        <v>30573215</v>
      </c>
      <c r="E640">
        <v>1</v>
      </c>
      <c r="F640">
        <v>1</v>
      </c>
      <c r="G640">
        <v>30570983</v>
      </c>
      <c r="H640">
        <v>3</v>
      </c>
      <c r="I640" t="s">
        <v>951</v>
      </c>
      <c r="J640" t="s">
        <v>952</v>
      </c>
      <c r="K640" t="s">
        <v>953</v>
      </c>
      <c r="L640">
        <v>1348</v>
      </c>
      <c r="N640">
        <v>1009</v>
      </c>
      <c r="O640" t="s">
        <v>70</v>
      </c>
      <c r="P640" t="s">
        <v>70</v>
      </c>
      <c r="Q640">
        <v>1000</v>
      </c>
      <c r="X640">
        <v>3.0000000000000001E-5</v>
      </c>
      <c r="Y640">
        <v>14336.14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3.0000000000000001E-5</v>
      </c>
      <c r="AH640">
        <v>2</v>
      </c>
      <c r="AI640">
        <v>50448452</v>
      </c>
      <c r="AJ640">
        <v>616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ROW(Source!A406)</f>
        <v>406</v>
      </c>
      <c r="B641">
        <v>50448459</v>
      </c>
      <c r="C641">
        <v>50448448</v>
      </c>
      <c r="D641">
        <v>30571899</v>
      </c>
      <c r="E641">
        <v>1</v>
      </c>
      <c r="F641">
        <v>1</v>
      </c>
      <c r="G641">
        <v>30570983</v>
      </c>
      <c r="H641">
        <v>3</v>
      </c>
      <c r="I641" t="s">
        <v>897</v>
      </c>
      <c r="J641" t="s">
        <v>898</v>
      </c>
      <c r="K641" t="s">
        <v>899</v>
      </c>
      <c r="L641">
        <v>1348</v>
      </c>
      <c r="N641">
        <v>1009</v>
      </c>
      <c r="O641" t="s">
        <v>70</v>
      </c>
      <c r="P641" t="s">
        <v>70</v>
      </c>
      <c r="Q641">
        <v>1000</v>
      </c>
      <c r="X641">
        <v>1.0000000000000001E-5</v>
      </c>
      <c r="Y641">
        <v>78563.86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1.0000000000000001E-5</v>
      </c>
      <c r="AH641">
        <v>2</v>
      </c>
      <c r="AI641">
        <v>50448453</v>
      </c>
      <c r="AJ641">
        <v>617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ROW(Source!A406)</f>
        <v>406</v>
      </c>
      <c r="B642">
        <v>50448460</v>
      </c>
      <c r="C642">
        <v>50448448</v>
      </c>
      <c r="D642">
        <v>45873437</v>
      </c>
      <c r="E642">
        <v>30515945</v>
      </c>
      <c r="F642">
        <v>1</v>
      </c>
      <c r="G642">
        <v>30570983</v>
      </c>
      <c r="H642">
        <v>3</v>
      </c>
      <c r="I642" t="s">
        <v>1062</v>
      </c>
      <c r="J642" t="s">
        <v>3</v>
      </c>
      <c r="K642" t="s">
        <v>1064</v>
      </c>
      <c r="L642">
        <v>1354</v>
      </c>
      <c r="N642">
        <v>1010</v>
      </c>
      <c r="O642" t="s">
        <v>252</v>
      </c>
      <c r="P642" t="s">
        <v>252</v>
      </c>
      <c r="Q642">
        <v>1</v>
      </c>
      <c r="X642">
        <v>1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 t="s">
        <v>3</v>
      </c>
      <c r="AG642">
        <v>1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ROW(Source!A407)</f>
        <v>407</v>
      </c>
      <c r="B643">
        <v>50448455</v>
      </c>
      <c r="C643">
        <v>50448448</v>
      </c>
      <c r="D643">
        <v>30515951</v>
      </c>
      <c r="E643">
        <v>30515945</v>
      </c>
      <c r="F643">
        <v>1</v>
      </c>
      <c r="G643">
        <v>30570983</v>
      </c>
      <c r="H643">
        <v>1</v>
      </c>
      <c r="I643" t="s">
        <v>605</v>
      </c>
      <c r="J643" t="s">
        <v>3</v>
      </c>
      <c r="K643" t="s">
        <v>606</v>
      </c>
      <c r="L643">
        <v>1191</v>
      </c>
      <c r="N643">
        <v>1013</v>
      </c>
      <c r="O643" t="s">
        <v>607</v>
      </c>
      <c r="P643" t="s">
        <v>607</v>
      </c>
      <c r="Q643">
        <v>1</v>
      </c>
      <c r="X643">
        <v>1.35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1</v>
      </c>
      <c r="AF643" t="s">
        <v>3</v>
      </c>
      <c r="AG643">
        <v>1.35</v>
      </c>
      <c r="AH643">
        <v>2</v>
      </c>
      <c r="AI643">
        <v>50448449</v>
      </c>
      <c r="AJ643">
        <v>619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ROW(Source!A407)</f>
        <v>407</v>
      </c>
      <c r="B644">
        <v>50448456</v>
      </c>
      <c r="C644">
        <v>50448448</v>
      </c>
      <c r="D644">
        <v>30596074</v>
      </c>
      <c r="E644">
        <v>1</v>
      </c>
      <c r="F644">
        <v>1</v>
      </c>
      <c r="G644">
        <v>30570983</v>
      </c>
      <c r="H644">
        <v>2</v>
      </c>
      <c r="I644" t="s">
        <v>644</v>
      </c>
      <c r="J644" t="s">
        <v>645</v>
      </c>
      <c r="K644" t="s">
        <v>646</v>
      </c>
      <c r="L644">
        <v>1368</v>
      </c>
      <c r="N644">
        <v>1011</v>
      </c>
      <c r="O644" t="s">
        <v>611</v>
      </c>
      <c r="P644" t="s">
        <v>611</v>
      </c>
      <c r="Q644">
        <v>1</v>
      </c>
      <c r="X644">
        <v>0.01</v>
      </c>
      <c r="Y644">
        <v>0</v>
      </c>
      <c r="Z644">
        <v>83.1</v>
      </c>
      <c r="AA644">
        <v>12.62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0.01</v>
      </c>
      <c r="AH644">
        <v>2</v>
      </c>
      <c r="AI644">
        <v>50448450</v>
      </c>
      <c r="AJ644">
        <v>620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ROW(Source!A407)</f>
        <v>407</v>
      </c>
      <c r="B645">
        <v>50448457</v>
      </c>
      <c r="C645">
        <v>50448448</v>
      </c>
      <c r="D645">
        <v>30596154</v>
      </c>
      <c r="E645">
        <v>1</v>
      </c>
      <c r="F645">
        <v>1</v>
      </c>
      <c r="G645">
        <v>30570983</v>
      </c>
      <c r="H645">
        <v>2</v>
      </c>
      <c r="I645" t="s">
        <v>820</v>
      </c>
      <c r="J645" t="s">
        <v>821</v>
      </c>
      <c r="K645" t="s">
        <v>822</v>
      </c>
      <c r="L645">
        <v>1368</v>
      </c>
      <c r="N645">
        <v>1011</v>
      </c>
      <c r="O645" t="s">
        <v>611</v>
      </c>
      <c r="P645" t="s">
        <v>611</v>
      </c>
      <c r="Q645">
        <v>1</v>
      </c>
      <c r="X645">
        <v>0.17</v>
      </c>
      <c r="Y645">
        <v>0</v>
      </c>
      <c r="Z645">
        <v>0.47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0.17</v>
      </c>
      <c r="AH645">
        <v>2</v>
      </c>
      <c r="AI645">
        <v>50448451</v>
      </c>
      <c r="AJ645">
        <v>621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ROW(Source!A407)</f>
        <v>407</v>
      </c>
      <c r="B646">
        <v>50448458</v>
      </c>
      <c r="C646">
        <v>50448448</v>
      </c>
      <c r="D646">
        <v>30573215</v>
      </c>
      <c r="E646">
        <v>1</v>
      </c>
      <c r="F646">
        <v>1</v>
      </c>
      <c r="G646">
        <v>30570983</v>
      </c>
      <c r="H646">
        <v>3</v>
      </c>
      <c r="I646" t="s">
        <v>951</v>
      </c>
      <c r="J646" t="s">
        <v>952</v>
      </c>
      <c r="K646" t="s">
        <v>953</v>
      </c>
      <c r="L646">
        <v>1348</v>
      </c>
      <c r="N646">
        <v>1009</v>
      </c>
      <c r="O646" t="s">
        <v>70</v>
      </c>
      <c r="P646" t="s">
        <v>70</v>
      </c>
      <c r="Q646">
        <v>1000</v>
      </c>
      <c r="X646">
        <v>3.0000000000000001E-5</v>
      </c>
      <c r="Y646">
        <v>14336.14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3.0000000000000001E-5</v>
      </c>
      <c r="AH646">
        <v>2</v>
      </c>
      <c r="AI646">
        <v>50448452</v>
      </c>
      <c r="AJ646">
        <v>622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ROW(Source!A407)</f>
        <v>407</v>
      </c>
      <c r="B647">
        <v>50448459</v>
      </c>
      <c r="C647">
        <v>50448448</v>
      </c>
      <c r="D647">
        <v>30571899</v>
      </c>
      <c r="E647">
        <v>1</v>
      </c>
      <c r="F647">
        <v>1</v>
      </c>
      <c r="G647">
        <v>30570983</v>
      </c>
      <c r="H647">
        <v>3</v>
      </c>
      <c r="I647" t="s">
        <v>897</v>
      </c>
      <c r="J647" t="s">
        <v>898</v>
      </c>
      <c r="K647" t="s">
        <v>899</v>
      </c>
      <c r="L647">
        <v>1348</v>
      </c>
      <c r="N647">
        <v>1009</v>
      </c>
      <c r="O647" t="s">
        <v>70</v>
      </c>
      <c r="P647" t="s">
        <v>70</v>
      </c>
      <c r="Q647">
        <v>1000</v>
      </c>
      <c r="X647">
        <v>1.0000000000000001E-5</v>
      </c>
      <c r="Y647">
        <v>78563.86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1.0000000000000001E-5</v>
      </c>
      <c r="AH647">
        <v>2</v>
      </c>
      <c r="AI647">
        <v>50448453</v>
      </c>
      <c r="AJ647">
        <v>623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ROW(Source!A407)</f>
        <v>407</v>
      </c>
      <c r="B648">
        <v>50448460</v>
      </c>
      <c r="C648">
        <v>50448448</v>
      </c>
      <c r="D648">
        <v>45873437</v>
      </c>
      <c r="E648">
        <v>30515945</v>
      </c>
      <c r="F648">
        <v>1</v>
      </c>
      <c r="G648">
        <v>30570983</v>
      </c>
      <c r="H648">
        <v>3</v>
      </c>
      <c r="I648" t="s">
        <v>1062</v>
      </c>
      <c r="J648" t="s">
        <v>3</v>
      </c>
      <c r="K648" t="s">
        <v>1064</v>
      </c>
      <c r="L648">
        <v>1354</v>
      </c>
      <c r="N648">
        <v>1010</v>
      </c>
      <c r="O648" t="s">
        <v>252</v>
      </c>
      <c r="P648" t="s">
        <v>252</v>
      </c>
      <c r="Q648">
        <v>1</v>
      </c>
      <c r="X648">
        <v>1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 t="s">
        <v>3</v>
      </c>
      <c r="AG648">
        <v>1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ROW(Source!A410)</f>
        <v>410</v>
      </c>
      <c r="B649">
        <v>50448466</v>
      </c>
      <c r="C649">
        <v>50448462</v>
      </c>
      <c r="D649">
        <v>40404405</v>
      </c>
      <c r="E649">
        <v>30570983</v>
      </c>
      <c r="F649">
        <v>1</v>
      </c>
      <c r="G649">
        <v>30570983</v>
      </c>
      <c r="H649">
        <v>1</v>
      </c>
      <c r="I649" t="s">
        <v>605</v>
      </c>
      <c r="J649" t="s">
        <v>3</v>
      </c>
      <c r="K649" t="s">
        <v>606</v>
      </c>
      <c r="L649">
        <v>1191</v>
      </c>
      <c r="N649">
        <v>1013</v>
      </c>
      <c r="O649" t="s">
        <v>607</v>
      </c>
      <c r="P649" t="s">
        <v>607</v>
      </c>
      <c r="Q649">
        <v>1</v>
      </c>
      <c r="X649">
        <v>1.03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1</v>
      </c>
      <c r="AF649" t="s">
        <v>3</v>
      </c>
      <c r="AG649">
        <v>1.03</v>
      </c>
      <c r="AH649">
        <v>2</v>
      </c>
      <c r="AI649">
        <v>50448463</v>
      </c>
      <c r="AJ649">
        <v>625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ROW(Source!A410)</f>
        <v>410</v>
      </c>
      <c r="B650">
        <v>50448467</v>
      </c>
      <c r="C650">
        <v>50448462</v>
      </c>
      <c r="D650">
        <v>46170867</v>
      </c>
      <c r="E650">
        <v>1</v>
      </c>
      <c r="F650">
        <v>1</v>
      </c>
      <c r="G650">
        <v>30570983</v>
      </c>
      <c r="H650">
        <v>2</v>
      </c>
      <c r="I650" t="s">
        <v>644</v>
      </c>
      <c r="J650" t="s">
        <v>645</v>
      </c>
      <c r="K650" t="s">
        <v>646</v>
      </c>
      <c r="L650">
        <v>1368</v>
      </c>
      <c r="N650">
        <v>1011</v>
      </c>
      <c r="O650" t="s">
        <v>611</v>
      </c>
      <c r="P650" t="s">
        <v>611</v>
      </c>
      <c r="Q650">
        <v>1</v>
      </c>
      <c r="X650">
        <v>6.0000000000000001E-3</v>
      </c>
      <c r="Y650">
        <v>0</v>
      </c>
      <c r="Z650">
        <v>83.1</v>
      </c>
      <c r="AA650">
        <v>12.62</v>
      </c>
      <c r="AB650">
        <v>0</v>
      </c>
      <c r="AC650">
        <v>0</v>
      </c>
      <c r="AD650">
        <v>1</v>
      </c>
      <c r="AE650">
        <v>0</v>
      </c>
      <c r="AF650" t="s">
        <v>3</v>
      </c>
      <c r="AG650">
        <v>6.0000000000000001E-3</v>
      </c>
      <c r="AH650">
        <v>2</v>
      </c>
      <c r="AI650">
        <v>50448464</v>
      </c>
      <c r="AJ650">
        <v>626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ROW(Source!A410)</f>
        <v>410</v>
      </c>
      <c r="B651">
        <v>50448468</v>
      </c>
      <c r="C651">
        <v>50448462</v>
      </c>
      <c r="D651">
        <v>45924961</v>
      </c>
      <c r="E651">
        <v>30570983</v>
      </c>
      <c r="F651">
        <v>1</v>
      </c>
      <c r="G651">
        <v>30570983</v>
      </c>
      <c r="H651">
        <v>3</v>
      </c>
      <c r="I651" t="s">
        <v>1065</v>
      </c>
      <c r="J651" t="s">
        <v>3</v>
      </c>
      <c r="K651" t="s">
        <v>1066</v>
      </c>
      <c r="L651">
        <v>1354</v>
      </c>
      <c r="N651">
        <v>1010</v>
      </c>
      <c r="O651" t="s">
        <v>252</v>
      </c>
      <c r="P651" t="s">
        <v>252</v>
      </c>
      <c r="Q651">
        <v>1</v>
      </c>
      <c r="X651">
        <v>1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 t="s">
        <v>3</v>
      </c>
      <c r="AG651">
        <v>1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ROW(Source!A411)</f>
        <v>411</v>
      </c>
      <c r="B652">
        <v>50448466</v>
      </c>
      <c r="C652">
        <v>50448462</v>
      </c>
      <c r="D652">
        <v>40404405</v>
      </c>
      <c r="E652">
        <v>30570983</v>
      </c>
      <c r="F652">
        <v>1</v>
      </c>
      <c r="G652">
        <v>30570983</v>
      </c>
      <c r="H652">
        <v>1</v>
      </c>
      <c r="I652" t="s">
        <v>605</v>
      </c>
      <c r="J652" t="s">
        <v>3</v>
      </c>
      <c r="K652" t="s">
        <v>606</v>
      </c>
      <c r="L652">
        <v>1191</v>
      </c>
      <c r="N652">
        <v>1013</v>
      </c>
      <c r="O652" t="s">
        <v>607</v>
      </c>
      <c r="P652" t="s">
        <v>607</v>
      </c>
      <c r="Q652">
        <v>1</v>
      </c>
      <c r="X652">
        <v>1.03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1</v>
      </c>
      <c r="AF652" t="s">
        <v>3</v>
      </c>
      <c r="AG652">
        <v>1.03</v>
      </c>
      <c r="AH652">
        <v>2</v>
      </c>
      <c r="AI652">
        <v>50448463</v>
      </c>
      <c r="AJ652">
        <v>628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ROW(Source!A411)</f>
        <v>411</v>
      </c>
      <c r="B653">
        <v>50448467</v>
      </c>
      <c r="C653">
        <v>50448462</v>
      </c>
      <c r="D653">
        <v>46170867</v>
      </c>
      <c r="E653">
        <v>1</v>
      </c>
      <c r="F653">
        <v>1</v>
      </c>
      <c r="G653">
        <v>30570983</v>
      </c>
      <c r="H653">
        <v>2</v>
      </c>
      <c r="I653" t="s">
        <v>644</v>
      </c>
      <c r="J653" t="s">
        <v>645</v>
      </c>
      <c r="K653" t="s">
        <v>646</v>
      </c>
      <c r="L653">
        <v>1368</v>
      </c>
      <c r="N653">
        <v>1011</v>
      </c>
      <c r="O653" t="s">
        <v>611</v>
      </c>
      <c r="P653" t="s">
        <v>611</v>
      </c>
      <c r="Q653">
        <v>1</v>
      </c>
      <c r="X653">
        <v>6.0000000000000001E-3</v>
      </c>
      <c r="Y653">
        <v>0</v>
      </c>
      <c r="Z653">
        <v>83.1</v>
      </c>
      <c r="AA653">
        <v>12.62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6.0000000000000001E-3</v>
      </c>
      <c r="AH653">
        <v>2</v>
      </c>
      <c r="AI653">
        <v>50448464</v>
      </c>
      <c r="AJ653">
        <v>629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ROW(Source!A411)</f>
        <v>411</v>
      </c>
      <c r="B654">
        <v>50448468</v>
      </c>
      <c r="C654">
        <v>50448462</v>
      </c>
      <c r="D654">
        <v>45924961</v>
      </c>
      <c r="E654">
        <v>30570983</v>
      </c>
      <c r="F654">
        <v>1</v>
      </c>
      <c r="G654">
        <v>30570983</v>
      </c>
      <c r="H654">
        <v>3</v>
      </c>
      <c r="I654" t="s">
        <v>1065</v>
      </c>
      <c r="J654" t="s">
        <v>3</v>
      </c>
      <c r="K654" t="s">
        <v>1066</v>
      </c>
      <c r="L654">
        <v>1354</v>
      </c>
      <c r="N654">
        <v>1010</v>
      </c>
      <c r="O654" t="s">
        <v>252</v>
      </c>
      <c r="P654" t="s">
        <v>252</v>
      </c>
      <c r="Q654">
        <v>1</v>
      </c>
      <c r="X654">
        <v>1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 t="s">
        <v>3</v>
      </c>
      <c r="AG654">
        <v>1</v>
      </c>
      <c r="AH654">
        <v>3</v>
      </c>
      <c r="AI654">
        <v>-1</v>
      </c>
      <c r="AJ654" t="s">
        <v>3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ROW(Source!A414)</f>
        <v>414</v>
      </c>
      <c r="B655">
        <v>50448477</v>
      </c>
      <c r="C655">
        <v>50448470</v>
      </c>
      <c r="D655">
        <v>40404405</v>
      </c>
      <c r="E655">
        <v>30570983</v>
      </c>
      <c r="F655">
        <v>1</v>
      </c>
      <c r="G655">
        <v>30570983</v>
      </c>
      <c r="H655">
        <v>1</v>
      </c>
      <c r="I655" t="s">
        <v>605</v>
      </c>
      <c r="J655" t="s">
        <v>3</v>
      </c>
      <c r="K655" t="s">
        <v>606</v>
      </c>
      <c r="L655">
        <v>1191</v>
      </c>
      <c r="N655">
        <v>1013</v>
      </c>
      <c r="O655" t="s">
        <v>607</v>
      </c>
      <c r="P655" t="s">
        <v>607</v>
      </c>
      <c r="Q655">
        <v>1</v>
      </c>
      <c r="X655">
        <v>7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1</v>
      </c>
      <c r="AF655" t="s">
        <v>3</v>
      </c>
      <c r="AG655">
        <v>7</v>
      </c>
      <c r="AH655">
        <v>2</v>
      </c>
      <c r="AI655">
        <v>50448471</v>
      </c>
      <c r="AJ655">
        <v>631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ROW(Source!A414)</f>
        <v>414</v>
      </c>
      <c r="B656">
        <v>50448478</v>
      </c>
      <c r="C656">
        <v>50448470</v>
      </c>
      <c r="D656">
        <v>46136398</v>
      </c>
      <c r="E656">
        <v>1</v>
      </c>
      <c r="F656">
        <v>1</v>
      </c>
      <c r="G656">
        <v>30570983</v>
      </c>
      <c r="H656">
        <v>3</v>
      </c>
      <c r="I656" t="s">
        <v>954</v>
      </c>
      <c r="J656" t="s">
        <v>955</v>
      </c>
      <c r="K656" t="s">
        <v>956</v>
      </c>
      <c r="L656">
        <v>1348</v>
      </c>
      <c r="N656">
        <v>1009</v>
      </c>
      <c r="O656" t="s">
        <v>70</v>
      </c>
      <c r="P656" t="s">
        <v>70</v>
      </c>
      <c r="Q656">
        <v>1000</v>
      </c>
      <c r="X656">
        <v>1.2E-5</v>
      </c>
      <c r="Y656">
        <v>64128.62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1.2E-5</v>
      </c>
      <c r="AH656">
        <v>2</v>
      </c>
      <c r="AI656">
        <v>50448472</v>
      </c>
      <c r="AJ656">
        <v>632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ROW(Source!A414)</f>
        <v>414</v>
      </c>
      <c r="B657">
        <v>50448479</v>
      </c>
      <c r="C657">
        <v>50448470</v>
      </c>
      <c r="D657">
        <v>31114144</v>
      </c>
      <c r="E657">
        <v>1</v>
      </c>
      <c r="F657">
        <v>1</v>
      </c>
      <c r="G657">
        <v>30570983</v>
      </c>
      <c r="H657">
        <v>3</v>
      </c>
      <c r="I657" t="s">
        <v>863</v>
      </c>
      <c r="J657" t="s">
        <v>864</v>
      </c>
      <c r="K657" t="s">
        <v>865</v>
      </c>
      <c r="L657">
        <v>1349</v>
      </c>
      <c r="N657">
        <v>1009</v>
      </c>
      <c r="O657" t="s">
        <v>866</v>
      </c>
      <c r="P657" t="s">
        <v>866</v>
      </c>
      <c r="Q657">
        <v>1E-3</v>
      </c>
      <c r="X657">
        <v>2</v>
      </c>
      <c r="Y657">
        <v>7.0000000000000007E-2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2</v>
      </c>
      <c r="AH657">
        <v>2</v>
      </c>
      <c r="AI657">
        <v>50448473</v>
      </c>
      <c r="AJ657">
        <v>633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ROW(Source!A414)</f>
        <v>414</v>
      </c>
      <c r="B658">
        <v>50448480</v>
      </c>
      <c r="C658">
        <v>50448470</v>
      </c>
      <c r="D658">
        <v>46148575</v>
      </c>
      <c r="E658">
        <v>1</v>
      </c>
      <c r="F658">
        <v>1</v>
      </c>
      <c r="G658">
        <v>30570983</v>
      </c>
      <c r="H658">
        <v>3</v>
      </c>
      <c r="I658" t="s">
        <v>957</v>
      </c>
      <c r="J658" t="s">
        <v>958</v>
      </c>
      <c r="K658" t="s">
        <v>959</v>
      </c>
      <c r="L658">
        <v>1346</v>
      </c>
      <c r="N658">
        <v>1009</v>
      </c>
      <c r="O658" t="s">
        <v>326</v>
      </c>
      <c r="P658" t="s">
        <v>326</v>
      </c>
      <c r="Q658">
        <v>1</v>
      </c>
      <c r="X658">
        <v>6.0000000000000001E-3</v>
      </c>
      <c r="Y658">
        <v>493.08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6.0000000000000001E-3</v>
      </c>
      <c r="AH658">
        <v>2</v>
      </c>
      <c r="AI658">
        <v>50448474</v>
      </c>
      <c r="AJ658">
        <v>634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ROW(Source!A414)</f>
        <v>414</v>
      </c>
      <c r="B659">
        <v>50448481</v>
      </c>
      <c r="C659">
        <v>50448470</v>
      </c>
      <c r="D659">
        <v>46152603</v>
      </c>
      <c r="E659">
        <v>1</v>
      </c>
      <c r="F659">
        <v>1</v>
      </c>
      <c r="G659">
        <v>30570983</v>
      </c>
      <c r="H659">
        <v>3</v>
      </c>
      <c r="I659" t="s">
        <v>960</v>
      </c>
      <c r="J659" t="s">
        <v>961</v>
      </c>
      <c r="K659" t="s">
        <v>962</v>
      </c>
      <c r="L659">
        <v>1303</v>
      </c>
      <c r="N659">
        <v>1003</v>
      </c>
      <c r="O659" t="s">
        <v>459</v>
      </c>
      <c r="P659" t="s">
        <v>459</v>
      </c>
      <c r="Q659">
        <v>1000</v>
      </c>
      <c r="X659">
        <v>0.06</v>
      </c>
      <c r="Y659">
        <v>516.91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0.06</v>
      </c>
      <c r="AH659">
        <v>2</v>
      </c>
      <c r="AI659">
        <v>50448475</v>
      </c>
      <c r="AJ659">
        <v>635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ROW(Source!A414)</f>
        <v>414</v>
      </c>
      <c r="B660">
        <v>50448482</v>
      </c>
      <c r="C660">
        <v>50448470</v>
      </c>
      <c r="D660">
        <v>40424727</v>
      </c>
      <c r="E660">
        <v>30570983</v>
      </c>
      <c r="F660">
        <v>1</v>
      </c>
      <c r="G660">
        <v>30570983</v>
      </c>
      <c r="H660">
        <v>3</v>
      </c>
      <c r="I660" t="s">
        <v>1067</v>
      </c>
      <c r="J660" t="s">
        <v>3</v>
      </c>
      <c r="K660" t="s">
        <v>1068</v>
      </c>
      <c r="L660">
        <v>1346</v>
      </c>
      <c r="N660">
        <v>1009</v>
      </c>
      <c r="O660" t="s">
        <v>326</v>
      </c>
      <c r="P660" t="s">
        <v>326</v>
      </c>
      <c r="Q660">
        <v>1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 t="s">
        <v>3</v>
      </c>
      <c r="AG660">
        <v>0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ROW(Source!A414)</f>
        <v>414</v>
      </c>
      <c r="B661">
        <v>50448483</v>
      </c>
      <c r="C661">
        <v>50448470</v>
      </c>
      <c r="D661">
        <v>45931844</v>
      </c>
      <c r="E661">
        <v>30570983</v>
      </c>
      <c r="F661">
        <v>1</v>
      </c>
      <c r="G661">
        <v>30570983</v>
      </c>
      <c r="H661">
        <v>3</v>
      </c>
      <c r="I661" t="s">
        <v>1069</v>
      </c>
      <c r="J661" t="s">
        <v>3</v>
      </c>
      <c r="K661" t="s">
        <v>1070</v>
      </c>
      <c r="L661">
        <v>1354</v>
      </c>
      <c r="N661">
        <v>1010</v>
      </c>
      <c r="O661" t="s">
        <v>252</v>
      </c>
      <c r="P661" t="s">
        <v>252</v>
      </c>
      <c r="Q661">
        <v>1</v>
      </c>
      <c r="X661">
        <v>1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 t="s">
        <v>3</v>
      </c>
      <c r="AG661">
        <v>1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ROW(Source!A415)</f>
        <v>415</v>
      </c>
      <c r="B662">
        <v>50448477</v>
      </c>
      <c r="C662">
        <v>50448470</v>
      </c>
      <c r="D662">
        <v>40404405</v>
      </c>
      <c r="E662">
        <v>30570983</v>
      </c>
      <c r="F662">
        <v>1</v>
      </c>
      <c r="G662">
        <v>30570983</v>
      </c>
      <c r="H662">
        <v>1</v>
      </c>
      <c r="I662" t="s">
        <v>605</v>
      </c>
      <c r="J662" t="s">
        <v>3</v>
      </c>
      <c r="K662" t="s">
        <v>606</v>
      </c>
      <c r="L662">
        <v>1191</v>
      </c>
      <c r="N662">
        <v>1013</v>
      </c>
      <c r="O662" t="s">
        <v>607</v>
      </c>
      <c r="P662" t="s">
        <v>607</v>
      </c>
      <c r="Q662">
        <v>1</v>
      </c>
      <c r="X662">
        <v>7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1</v>
      </c>
      <c r="AF662" t="s">
        <v>3</v>
      </c>
      <c r="AG662">
        <v>7</v>
      </c>
      <c r="AH662">
        <v>2</v>
      </c>
      <c r="AI662">
        <v>50448471</v>
      </c>
      <c r="AJ662">
        <v>637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ROW(Source!A415)</f>
        <v>415</v>
      </c>
      <c r="B663">
        <v>50448478</v>
      </c>
      <c r="C663">
        <v>50448470</v>
      </c>
      <c r="D663">
        <v>46136398</v>
      </c>
      <c r="E663">
        <v>1</v>
      </c>
      <c r="F663">
        <v>1</v>
      </c>
      <c r="G663">
        <v>30570983</v>
      </c>
      <c r="H663">
        <v>3</v>
      </c>
      <c r="I663" t="s">
        <v>954</v>
      </c>
      <c r="J663" t="s">
        <v>955</v>
      </c>
      <c r="K663" t="s">
        <v>956</v>
      </c>
      <c r="L663">
        <v>1348</v>
      </c>
      <c r="N663">
        <v>1009</v>
      </c>
      <c r="O663" t="s">
        <v>70</v>
      </c>
      <c r="P663" t="s">
        <v>70</v>
      </c>
      <c r="Q663">
        <v>1000</v>
      </c>
      <c r="X663">
        <v>1.2E-5</v>
      </c>
      <c r="Y663">
        <v>64128.62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1.2E-5</v>
      </c>
      <c r="AH663">
        <v>2</v>
      </c>
      <c r="AI663">
        <v>50448472</v>
      </c>
      <c r="AJ663">
        <v>638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ROW(Source!A415)</f>
        <v>415</v>
      </c>
      <c r="B664">
        <v>50448479</v>
      </c>
      <c r="C664">
        <v>50448470</v>
      </c>
      <c r="D664">
        <v>31114144</v>
      </c>
      <c r="E664">
        <v>1</v>
      </c>
      <c r="F664">
        <v>1</v>
      </c>
      <c r="G664">
        <v>30570983</v>
      </c>
      <c r="H664">
        <v>3</v>
      </c>
      <c r="I664" t="s">
        <v>863</v>
      </c>
      <c r="J664" t="s">
        <v>864</v>
      </c>
      <c r="K664" t="s">
        <v>865</v>
      </c>
      <c r="L664">
        <v>1349</v>
      </c>
      <c r="N664">
        <v>1009</v>
      </c>
      <c r="O664" t="s">
        <v>866</v>
      </c>
      <c r="P664" t="s">
        <v>866</v>
      </c>
      <c r="Q664">
        <v>1E-3</v>
      </c>
      <c r="X664">
        <v>2</v>
      </c>
      <c r="Y664">
        <v>7.0000000000000007E-2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2</v>
      </c>
      <c r="AH664">
        <v>2</v>
      </c>
      <c r="AI664">
        <v>50448473</v>
      </c>
      <c r="AJ664">
        <v>639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ROW(Source!A415)</f>
        <v>415</v>
      </c>
      <c r="B665">
        <v>50448480</v>
      </c>
      <c r="C665">
        <v>50448470</v>
      </c>
      <c r="D665">
        <v>46148575</v>
      </c>
      <c r="E665">
        <v>1</v>
      </c>
      <c r="F665">
        <v>1</v>
      </c>
      <c r="G665">
        <v>30570983</v>
      </c>
      <c r="H665">
        <v>3</v>
      </c>
      <c r="I665" t="s">
        <v>957</v>
      </c>
      <c r="J665" t="s">
        <v>958</v>
      </c>
      <c r="K665" t="s">
        <v>959</v>
      </c>
      <c r="L665">
        <v>1346</v>
      </c>
      <c r="N665">
        <v>1009</v>
      </c>
      <c r="O665" t="s">
        <v>326</v>
      </c>
      <c r="P665" t="s">
        <v>326</v>
      </c>
      <c r="Q665">
        <v>1</v>
      </c>
      <c r="X665">
        <v>6.0000000000000001E-3</v>
      </c>
      <c r="Y665">
        <v>493.08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6.0000000000000001E-3</v>
      </c>
      <c r="AH665">
        <v>2</v>
      </c>
      <c r="AI665">
        <v>50448474</v>
      </c>
      <c r="AJ665">
        <v>640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ROW(Source!A415)</f>
        <v>415</v>
      </c>
      <c r="B666">
        <v>50448481</v>
      </c>
      <c r="C666">
        <v>50448470</v>
      </c>
      <c r="D666">
        <v>46152603</v>
      </c>
      <c r="E666">
        <v>1</v>
      </c>
      <c r="F666">
        <v>1</v>
      </c>
      <c r="G666">
        <v>30570983</v>
      </c>
      <c r="H666">
        <v>3</v>
      </c>
      <c r="I666" t="s">
        <v>960</v>
      </c>
      <c r="J666" t="s">
        <v>961</v>
      </c>
      <c r="K666" t="s">
        <v>962</v>
      </c>
      <c r="L666">
        <v>1303</v>
      </c>
      <c r="N666">
        <v>1003</v>
      </c>
      <c r="O666" t="s">
        <v>459</v>
      </c>
      <c r="P666" t="s">
        <v>459</v>
      </c>
      <c r="Q666">
        <v>1000</v>
      </c>
      <c r="X666">
        <v>0.06</v>
      </c>
      <c r="Y666">
        <v>516.91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0.06</v>
      </c>
      <c r="AH666">
        <v>2</v>
      </c>
      <c r="AI666">
        <v>50448475</v>
      </c>
      <c r="AJ666">
        <v>641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ROW(Source!A415)</f>
        <v>415</v>
      </c>
      <c r="B667">
        <v>50448482</v>
      </c>
      <c r="C667">
        <v>50448470</v>
      </c>
      <c r="D667">
        <v>40424727</v>
      </c>
      <c r="E667">
        <v>30570983</v>
      </c>
      <c r="F667">
        <v>1</v>
      </c>
      <c r="G667">
        <v>30570983</v>
      </c>
      <c r="H667">
        <v>3</v>
      </c>
      <c r="I667" t="s">
        <v>1067</v>
      </c>
      <c r="J667" t="s">
        <v>3</v>
      </c>
      <c r="K667" t="s">
        <v>1068</v>
      </c>
      <c r="L667">
        <v>1346</v>
      </c>
      <c r="N667">
        <v>1009</v>
      </c>
      <c r="O667" t="s">
        <v>326</v>
      </c>
      <c r="P667" t="s">
        <v>326</v>
      </c>
      <c r="Q667">
        <v>1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 t="s">
        <v>3</v>
      </c>
      <c r="AG667">
        <v>0</v>
      </c>
      <c r="AH667">
        <v>3</v>
      </c>
      <c r="AI667">
        <v>-1</v>
      </c>
      <c r="AJ667" t="s">
        <v>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ROW(Source!A415)</f>
        <v>415</v>
      </c>
      <c r="B668">
        <v>50448483</v>
      </c>
      <c r="C668">
        <v>50448470</v>
      </c>
      <c r="D668">
        <v>45931844</v>
      </c>
      <c r="E668">
        <v>30570983</v>
      </c>
      <c r="F668">
        <v>1</v>
      </c>
      <c r="G668">
        <v>30570983</v>
      </c>
      <c r="H668">
        <v>3</v>
      </c>
      <c r="I668" t="s">
        <v>1069</v>
      </c>
      <c r="J668" t="s">
        <v>3</v>
      </c>
      <c r="K668" t="s">
        <v>1070</v>
      </c>
      <c r="L668">
        <v>1354</v>
      </c>
      <c r="N668">
        <v>1010</v>
      </c>
      <c r="O668" t="s">
        <v>252</v>
      </c>
      <c r="P668" t="s">
        <v>252</v>
      </c>
      <c r="Q668">
        <v>1</v>
      </c>
      <c r="X668">
        <v>1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 t="s">
        <v>3</v>
      </c>
      <c r="AG668">
        <v>1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ROW(Source!A418)</f>
        <v>418</v>
      </c>
      <c r="B669">
        <v>50448489</v>
      </c>
      <c r="C669">
        <v>50448485</v>
      </c>
      <c r="D669">
        <v>40404405</v>
      </c>
      <c r="E669">
        <v>30570983</v>
      </c>
      <c r="F669">
        <v>1</v>
      </c>
      <c r="G669">
        <v>30570983</v>
      </c>
      <c r="H669">
        <v>1</v>
      </c>
      <c r="I669" t="s">
        <v>605</v>
      </c>
      <c r="J669" t="s">
        <v>3</v>
      </c>
      <c r="K669" t="s">
        <v>606</v>
      </c>
      <c r="L669">
        <v>1191</v>
      </c>
      <c r="N669">
        <v>1013</v>
      </c>
      <c r="O669" t="s">
        <v>607</v>
      </c>
      <c r="P669" t="s">
        <v>607</v>
      </c>
      <c r="Q669">
        <v>1</v>
      </c>
      <c r="X669">
        <v>1.03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1</v>
      </c>
      <c r="AF669" t="s">
        <v>3</v>
      </c>
      <c r="AG669">
        <v>1.03</v>
      </c>
      <c r="AH669">
        <v>2</v>
      </c>
      <c r="AI669">
        <v>50448486</v>
      </c>
      <c r="AJ669">
        <v>643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ROW(Source!A418)</f>
        <v>418</v>
      </c>
      <c r="B670">
        <v>50448490</v>
      </c>
      <c r="C670">
        <v>50448485</v>
      </c>
      <c r="D670">
        <v>46170867</v>
      </c>
      <c r="E670">
        <v>1</v>
      </c>
      <c r="F670">
        <v>1</v>
      </c>
      <c r="G670">
        <v>30570983</v>
      </c>
      <c r="H670">
        <v>2</v>
      </c>
      <c r="I670" t="s">
        <v>644</v>
      </c>
      <c r="J670" t="s">
        <v>645</v>
      </c>
      <c r="K670" t="s">
        <v>646</v>
      </c>
      <c r="L670">
        <v>1368</v>
      </c>
      <c r="N670">
        <v>1011</v>
      </c>
      <c r="O670" t="s">
        <v>611</v>
      </c>
      <c r="P670" t="s">
        <v>611</v>
      </c>
      <c r="Q670">
        <v>1</v>
      </c>
      <c r="X670">
        <v>6.0000000000000001E-3</v>
      </c>
      <c r="Y670">
        <v>0</v>
      </c>
      <c r="Z670">
        <v>83.1</v>
      </c>
      <c r="AA670">
        <v>12.62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6.0000000000000001E-3</v>
      </c>
      <c r="AH670">
        <v>2</v>
      </c>
      <c r="AI670">
        <v>50448487</v>
      </c>
      <c r="AJ670">
        <v>644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ROW(Source!A418)</f>
        <v>418</v>
      </c>
      <c r="B671">
        <v>50448491</v>
      </c>
      <c r="C671">
        <v>50448485</v>
      </c>
      <c r="D671">
        <v>45924961</v>
      </c>
      <c r="E671">
        <v>30570983</v>
      </c>
      <c r="F671">
        <v>1</v>
      </c>
      <c r="G671">
        <v>30570983</v>
      </c>
      <c r="H671">
        <v>3</v>
      </c>
      <c r="I671" t="s">
        <v>1065</v>
      </c>
      <c r="J671" t="s">
        <v>3</v>
      </c>
      <c r="K671" t="s">
        <v>1066</v>
      </c>
      <c r="L671">
        <v>1354</v>
      </c>
      <c r="N671">
        <v>1010</v>
      </c>
      <c r="O671" t="s">
        <v>252</v>
      </c>
      <c r="P671" t="s">
        <v>252</v>
      </c>
      <c r="Q671">
        <v>1</v>
      </c>
      <c r="X671">
        <v>1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 t="s">
        <v>3</v>
      </c>
      <c r="AG671">
        <v>1</v>
      </c>
      <c r="AH671">
        <v>3</v>
      </c>
      <c r="AI671">
        <v>-1</v>
      </c>
      <c r="AJ671" t="s">
        <v>3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ROW(Source!A419)</f>
        <v>419</v>
      </c>
      <c r="B672">
        <v>50448489</v>
      </c>
      <c r="C672">
        <v>50448485</v>
      </c>
      <c r="D672">
        <v>40404405</v>
      </c>
      <c r="E672">
        <v>30570983</v>
      </c>
      <c r="F672">
        <v>1</v>
      </c>
      <c r="G672">
        <v>30570983</v>
      </c>
      <c r="H672">
        <v>1</v>
      </c>
      <c r="I672" t="s">
        <v>605</v>
      </c>
      <c r="J672" t="s">
        <v>3</v>
      </c>
      <c r="K672" t="s">
        <v>606</v>
      </c>
      <c r="L672">
        <v>1191</v>
      </c>
      <c r="N672">
        <v>1013</v>
      </c>
      <c r="O672" t="s">
        <v>607</v>
      </c>
      <c r="P672" t="s">
        <v>607</v>
      </c>
      <c r="Q672">
        <v>1</v>
      </c>
      <c r="X672">
        <v>1.03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1</v>
      </c>
      <c r="AF672" t="s">
        <v>3</v>
      </c>
      <c r="AG672">
        <v>1.03</v>
      </c>
      <c r="AH672">
        <v>2</v>
      </c>
      <c r="AI672">
        <v>50448486</v>
      </c>
      <c r="AJ672">
        <v>646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ROW(Source!A419)</f>
        <v>419</v>
      </c>
      <c r="B673">
        <v>50448490</v>
      </c>
      <c r="C673">
        <v>50448485</v>
      </c>
      <c r="D673">
        <v>46170867</v>
      </c>
      <c r="E673">
        <v>1</v>
      </c>
      <c r="F673">
        <v>1</v>
      </c>
      <c r="G673">
        <v>30570983</v>
      </c>
      <c r="H673">
        <v>2</v>
      </c>
      <c r="I673" t="s">
        <v>644</v>
      </c>
      <c r="J673" t="s">
        <v>645</v>
      </c>
      <c r="K673" t="s">
        <v>646</v>
      </c>
      <c r="L673">
        <v>1368</v>
      </c>
      <c r="N673">
        <v>1011</v>
      </c>
      <c r="O673" t="s">
        <v>611</v>
      </c>
      <c r="P673" t="s">
        <v>611</v>
      </c>
      <c r="Q673">
        <v>1</v>
      </c>
      <c r="X673">
        <v>6.0000000000000001E-3</v>
      </c>
      <c r="Y673">
        <v>0</v>
      </c>
      <c r="Z673">
        <v>83.1</v>
      </c>
      <c r="AA673">
        <v>12.62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6.0000000000000001E-3</v>
      </c>
      <c r="AH673">
        <v>2</v>
      </c>
      <c r="AI673">
        <v>50448487</v>
      </c>
      <c r="AJ673">
        <v>647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ROW(Source!A419)</f>
        <v>419</v>
      </c>
      <c r="B674">
        <v>50448491</v>
      </c>
      <c r="C674">
        <v>50448485</v>
      </c>
      <c r="D674">
        <v>45924961</v>
      </c>
      <c r="E674">
        <v>30570983</v>
      </c>
      <c r="F674">
        <v>1</v>
      </c>
      <c r="G674">
        <v>30570983</v>
      </c>
      <c r="H674">
        <v>3</v>
      </c>
      <c r="I674" t="s">
        <v>1065</v>
      </c>
      <c r="J674" t="s">
        <v>3</v>
      </c>
      <c r="K674" t="s">
        <v>1066</v>
      </c>
      <c r="L674">
        <v>1354</v>
      </c>
      <c r="N674">
        <v>1010</v>
      </c>
      <c r="O674" t="s">
        <v>252</v>
      </c>
      <c r="P674" t="s">
        <v>252</v>
      </c>
      <c r="Q674">
        <v>1</v>
      </c>
      <c r="X674">
        <v>1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 t="s">
        <v>3</v>
      </c>
      <c r="AG674">
        <v>1</v>
      </c>
      <c r="AH674">
        <v>3</v>
      </c>
      <c r="AI674">
        <v>-1</v>
      </c>
      <c r="AJ674" t="s">
        <v>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ROW(Source!A422)</f>
        <v>422</v>
      </c>
      <c r="B675">
        <v>50448497</v>
      </c>
      <c r="C675">
        <v>50448493</v>
      </c>
      <c r="D675">
        <v>40404405</v>
      </c>
      <c r="E675">
        <v>30570983</v>
      </c>
      <c r="F675">
        <v>1</v>
      </c>
      <c r="G675">
        <v>30570983</v>
      </c>
      <c r="H675">
        <v>1</v>
      </c>
      <c r="I675" t="s">
        <v>605</v>
      </c>
      <c r="J675" t="s">
        <v>3</v>
      </c>
      <c r="K675" t="s">
        <v>606</v>
      </c>
      <c r="L675">
        <v>1191</v>
      </c>
      <c r="N675">
        <v>1013</v>
      </c>
      <c r="O675" t="s">
        <v>607</v>
      </c>
      <c r="P675" t="s">
        <v>607</v>
      </c>
      <c r="Q675">
        <v>1</v>
      </c>
      <c r="X675">
        <v>15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1</v>
      </c>
      <c r="AF675" t="s">
        <v>3</v>
      </c>
      <c r="AG675">
        <v>15</v>
      </c>
      <c r="AH675">
        <v>2</v>
      </c>
      <c r="AI675">
        <v>50448494</v>
      </c>
      <c r="AJ675">
        <v>649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ROW(Source!A422)</f>
        <v>422</v>
      </c>
      <c r="B676">
        <v>50448498</v>
      </c>
      <c r="C676">
        <v>50448493</v>
      </c>
      <c r="D676">
        <v>40410081</v>
      </c>
      <c r="E676">
        <v>30570983</v>
      </c>
      <c r="F676">
        <v>1</v>
      </c>
      <c r="G676">
        <v>30570983</v>
      </c>
      <c r="H676">
        <v>3</v>
      </c>
      <c r="I676" t="s">
        <v>1029</v>
      </c>
      <c r="J676" t="s">
        <v>3</v>
      </c>
      <c r="K676" t="s">
        <v>1030</v>
      </c>
      <c r="L676">
        <v>1301</v>
      </c>
      <c r="N676">
        <v>1003</v>
      </c>
      <c r="O676" t="s">
        <v>370</v>
      </c>
      <c r="P676" t="s">
        <v>370</v>
      </c>
      <c r="Q676">
        <v>1</v>
      </c>
      <c r="X676">
        <v>102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 t="s">
        <v>3</v>
      </c>
      <c r="AG676">
        <v>102</v>
      </c>
      <c r="AH676">
        <v>3</v>
      </c>
      <c r="AI676">
        <v>-1</v>
      </c>
      <c r="AJ676" t="s">
        <v>3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ROW(Source!A422)</f>
        <v>422</v>
      </c>
      <c r="B677">
        <v>50448499</v>
      </c>
      <c r="C677">
        <v>50448493</v>
      </c>
      <c r="D677">
        <v>40412492</v>
      </c>
      <c r="E677">
        <v>30570983</v>
      </c>
      <c r="F677">
        <v>1</v>
      </c>
      <c r="G677">
        <v>30570983</v>
      </c>
      <c r="H677">
        <v>3</v>
      </c>
      <c r="I677" t="s">
        <v>1031</v>
      </c>
      <c r="J677" t="s">
        <v>3</v>
      </c>
      <c r="K677" t="s">
        <v>1032</v>
      </c>
      <c r="L677">
        <v>1354</v>
      </c>
      <c r="N677">
        <v>1010</v>
      </c>
      <c r="O677" t="s">
        <v>252</v>
      </c>
      <c r="P677" t="s">
        <v>252</v>
      </c>
      <c r="Q677">
        <v>1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 t="s">
        <v>3</v>
      </c>
      <c r="AG677">
        <v>0</v>
      </c>
      <c r="AH677">
        <v>3</v>
      </c>
      <c r="AI677">
        <v>-1</v>
      </c>
      <c r="AJ677" t="s">
        <v>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ROW(Source!A422)</f>
        <v>422</v>
      </c>
      <c r="B678">
        <v>50448500</v>
      </c>
      <c r="C678">
        <v>50448493</v>
      </c>
      <c r="D678">
        <v>40413022</v>
      </c>
      <c r="E678">
        <v>30570983</v>
      </c>
      <c r="F678">
        <v>1</v>
      </c>
      <c r="G678">
        <v>30570983</v>
      </c>
      <c r="H678">
        <v>3</v>
      </c>
      <c r="I678" t="s">
        <v>1033</v>
      </c>
      <c r="J678" t="s">
        <v>3</v>
      </c>
      <c r="K678" t="s">
        <v>1034</v>
      </c>
      <c r="L678">
        <v>1354</v>
      </c>
      <c r="N678">
        <v>1010</v>
      </c>
      <c r="O678" t="s">
        <v>252</v>
      </c>
      <c r="P678" t="s">
        <v>252</v>
      </c>
      <c r="Q678">
        <v>1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 t="s">
        <v>3</v>
      </c>
      <c r="AG678">
        <v>0</v>
      </c>
      <c r="AH678">
        <v>3</v>
      </c>
      <c r="AI678">
        <v>-1</v>
      </c>
      <c r="AJ678" t="s">
        <v>3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ROW(Source!A423)</f>
        <v>423</v>
      </c>
      <c r="B679">
        <v>50448497</v>
      </c>
      <c r="C679">
        <v>50448493</v>
      </c>
      <c r="D679">
        <v>40404405</v>
      </c>
      <c r="E679">
        <v>30570983</v>
      </c>
      <c r="F679">
        <v>1</v>
      </c>
      <c r="G679">
        <v>30570983</v>
      </c>
      <c r="H679">
        <v>1</v>
      </c>
      <c r="I679" t="s">
        <v>605</v>
      </c>
      <c r="J679" t="s">
        <v>3</v>
      </c>
      <c r="K679" t="s">
        <v>606</v>
      </c>
      <c r="L679">
        <v>1191</v>
      </c>
      <c r="N679">
        <v>1013</v>
      </c>
      <c r="O679" t="s">
        <v>607</v>
      </c>
      <c r="P679" t="s">
        <v>607</v>
      </c>
      <c r="Q679">
        <v>1</v>
      </c>
      <c r="X679">
        <v>15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1</v>
      </c>
      <c r="AF679" t="s">
        <v>3</v>
      </c>
      <c r="AG679">
        <v>15</v>
      </c>
      <c r="AH679">
        <v>2</v>
      </c>
      <c r="AI679">
        <v>50448494</v>
      </c>
      <c r="AJ679">
        <v>652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ROW(Source!A423)</f>
        <v>423</v>
      </c>
      <c r="B680">
        <v>50448498</v>
      </c>
      <c r="C680">
        <v>50448493</v>
      </c>
      <c r="D680">
        <v>40410081</v>
      </c>
      <c r="E680">
        <v>30570983</v>
      </c>
      <c r="F680">
        <v>1</v>
      </c>
      <c r="G680">
        <v>30570983</v>
      </c>
      <c r="H680">
        <v>3</v>
      </c>
      <c r="I680" t="s">
        <v>1029</v>
      </c>
      <c r="J680" t="s">
        <v>3</v>
      </c>
      <c r="K680" t="s">
        <v>1030</v>
      </c>
      <c r="L680">
        <v>1301</v>
      </c>
      <c r="N680">
        <v>1003</v>
      </c>
      <c r="O680" t="s">
        <v>370</v>
      </c>
      <c r="P680" t="s">
        <v>370</v>
      </c>
      <c r="Q680">
        <v>1</v>
      </c>
      <c r="X680">
        <v>102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 t="s">
        <v>3</v>
      </c>
      <c r="AG680">
        <v>102</v>
      </c>
      <c r="AH680">
        <v>3</v>
      </c>
      <c r="AI680">
        <v>-1</v>
      </c>
      <c r="AJ680" t="s">
        <v>3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ROW(Source!A423)</f>
        <v>423</v>
      </c>
      <c r="B681">
        <v>50448499</v>
      </c>
      <c r="C681">
        <v>50448493</v>
      </c>
      <c r="D681">
        <v>40412492</v>
      </c>
      <c r="E681">
        <v>30570983</v>
      </c>
      <c r="F681">
        <v>1</v>
      </c>
      <c r="G681">
        <v>30570983</v>
      </c>
      <c r="H681">
        <v>3</v>
      </c>
      <c r="I681" t="s">
        <v>1031</v>
      </c>
      <c r="J681" t="s">
        <v>3</v>
      </c>
      <c r="K681" t="s">
        <v>1032</v>
      </c>
      <c r="L681">
        <v>1354</v>
      </c>
      <c r="N681">
        <v>1010</v>
      </c>
      <c r="O681" t="s">
        <v>252</v>
      </c>
      <c r="P681" t="s">
        <v>252</v>
      </c>
      <c r="Q681">
        <v>1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 t="s">
        <v>3</v>
      </c>
      <c r="AG681">
        <v>0</v>
      </c>
      <c r="AH681">
        <v>3</v>
      </c>
      <c r="AI681">
        <v>-1</v>
      </c>
      <c r="AJ681" t="s">
        <v>3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ROW(Source!A423)</f>
        <v>423</v>
      </c>
      <c r="B682">
        <v>50448500</v>
      </c>
      <c r="C682">
        <v>50448493</v>
      </c>
      <c r="D682">
        <v>40413022</v>
      </c>
      <c r="E682">
        <v>30570983</v>
      </c>
      <c r="F682">
        <v>1</v>
      </c>
      <c r="G682">
        <v>30570983</v>
      </c>
      <c r="H682">
        <v>3</v>
      </c>
      <c r="I682" t="s">
        <v>1033</v>
      </c>
      <c r="J682" t="s">
        <v>3</v>
      </c>
      <c r="K682" t="s">
        <v>1034</v>
      </c>
      <c r="L682">
        <v>1354</v>
      </c>
      <c r="N682">
        <v>1010</v>
      </c>
      <c r="O682" t="s">
        <v>252</v>
      </c>
      <c r="P682" t="s">
        <v>252</v>
      </c>
      <c r="Q682">
        <v>1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 t="s">
        <v>3</v>
      </c>
      <c r="AG682">
        <v>0</v>
      </c>
      <c r="AH682">
        <v>3</v>
      </c>
      <c r="AI682">
        <v>-1</v>
      </c>
      <c r="AJ682" t="s">
        <v>3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ROW(Source!A428)</f>
        <v>428</v>
      </c>
      <c r="B683">
        <v>50448516</v>
      </c>
      <c r="C683">
        <v>50448503</v>
      </c>
      <c r="D683">
        <v>40404405</v>
      </c>
      <c r="E683">
        <v>30570983</v>
      </c>
      <c r="F683">
        <v>1</v>
      </c>
      <c r="G683">
        <v>30570983</v>
      </c>
      <c r="H683">
        <v>1</v>
      </c>
      <c r="I683" t="s">
        <v>605</v>
      </c>
      <c r="J683" t="s">
        <v>3</v>
      </c>
      <c r="K683" t="s">
        <v>606</v>
      </c>
      <c r="L683">
        <v>1191</v>
      </c>
      <c r="N683">
        <v>1013</v>
      </c>
      <c r="O683" t="s">
        <v>607</v>
      </c>
      <c r="P683" t="s">
        <v>607</v>
      </c>
      <c r="Q683">
        <v>1</v>
      </c>
      <c r="X683">
        <v>10.7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1</v>
      </c>
      <c r="AF683" t="s">
        <v>3</v>
      </c>
      <c r="AG683">
        <v>10.7</v>
      </c>
      <c r="AH683">
        <v>2</v>
      </c>
      <c r="AI683">
        <v>50448504</v>
      </c>
      <c r="AJ683">
        <v>655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ROW(Source!A428)</f>
        <v>428</v>
      </c>
      <c r="B684">
        <v>50448517</v>
      </c>
      <c r="C684">
        <v>50448503</v>
      </c>
      <c r="D684">
        <v>46170867</v>
      </c>
      <c r="E684">
        <v>1</v>
      </c>
      <c r="F684">
        <v>1</v>
      </c>
      <c r="G684">
        <v>30570983</v>
      </c>
      <c r="H684">
        <v>2</v>
      </c>
      <c r="I684" t="s">
        <v>644</v>
      </c>
      <c r="J684" t="s">
        <v>645</v>
      </c>
      <c r="K684" t="s">
        <v>646</v>
      </c>
      <c r="L684">
        <v>1368</v>
      </c>
      <c r="N684">
        <v>1011</v>
      </c>
      <c r="O684" t="s">
        <v>611</v>
      </c>
      <c r="P684" t="s">
        <v>611</v>
      </c>
      <c r="Q684">
        <v>1</v>
      </c>
      <c r="X684">
        <v>0.35</v>
      </c>
      <c r="Y684">
        <v>0</v>
      </c>
      <c r="Z684">
        <v>83.1</v>
      </c>
      <c r="AA684">
        <v>12.62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0.35</v>
      </c>
      <c r="AH684">
        <v>2</v>
      </c>
      <c r="AI684">
        <v>50448505</v>
      </c>
      <c r="AJ684">
        <v>656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ROW(Source!A428)</f>
        <v>428</v>
      </c>
      <c r="B685">
        <v>50448518</v>
      </c>
      <c r="C685">
        <v>50448503</v>
      </c>
      <c r="D685">
        <v>46170296</v>
      </c>
      <c r="E685">
        <v>1</v>
      </c>
      <c r="F685">
        <v>1</v>
      </c>
      <c r="G685">
        <v>30570983</v>
      </c>
      <c r="H685">
        <v>2</v>
      </c>
      <c r="I685" t="s">
        <v>924</v>
      </c>
      <c r="J685" t="s">
        <v>925</v>
      </c>
      <c r="K685" t="s">
        <v>926</v>
      </c>
      <c r="L685">
        <v>1368</v>
      </c>
      <c r="N685">
        <v>1011</v>
      </c>
      <c r="O685" t="s">
        <v>611</v>
      </c>
      <c r="P685" t="s">
        <v>611</v>
      </c>
      <c r="Q685">
        <v>1</v>
      </c>
      <c r="X685">
        <v>2.4</v>
      </c>
      <c r="Y685">
        <v>0</v>
      </c>
      <c r="Z685">
        <v>2.27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2.4</v>
      </c>
      <c r="AH685">
        <v>2</v>
      </c>
      <c r="AI685">
        <v>50448506</v>
      </c>
      <c r="AJ685">
        <v>657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ROW(Source!A428)</f>
        <v>428</v>
      </c>
      <c r="B686">
        <v>50448519</v>
      </c>
      <c r="C686">
        <v>50448503</v>
      </c>
      <c r="D686">
        <v>46170306</v>
      </c>
      <c r="E686">
        <v>1</v>
      </c>
      <c r="F686">
        <v>1</v>
      </c>
      <c r="G686">
        <v>30570983</v>
      </c>
      <c r="H686">
        <v>2</v>
      </c>
      <c r="I686" t="s">
        <v>809</v>
      </c>
      <c r="J686" t="s">
        <v>810</v>
      </c>
      <c r="K686" t="s">
        <v>811</v>
      </c>
      <c r="L686">
        <v>1368</v>
      </c>
      <c r="N686">
        <v>1011</v>
      </c>
      <c r="O686" t="s">
        <v>611</v>
      </c>
      <c r="P686" t="s">
        <v>611</v>
      </c>
      <c r="Q686">
        <v>1</v>
      </c>
      <c r="X686">
        <v>2.5</v>
      </c>
      <c r="Y686">
        <v>0</v>
      </c>
      <c r="Z686">
        <v>0.73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2.5</v>
      </c>
      <c r="AH686">
        <v>2</v>
      </c>
      <c r="AI686">
        <v>50448507</v>
      </c>
      <c r="AJ686">
        <v>658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ROW(Source!A428)</f>
        <v>428</v>
      </c>
      <c r="B687">
        <v>50448520</v>
      </c>
      <c r="C687">
        <v>50448503</v>
      </c>
      <c r="D687">
        <v>46136206</v>
      </c>
      <c r="E687">
        <v>1</v>
      </c>
      <c r="F687">
        <v>1</v>
      </c>
      <c r="G687">
        <v>30570983</v>
      </c>
      <c r="H687">
        <v>3</v>
      </c>
      <c r="I687" t="s">
        <v>927</v>
      </c>
      <c r="J687" t="s">
        <v>928</v>
      </c>
      <c r="K687" t="s">
        <v>929</v>
      </c>
      <c r="L687">
        <v>1348</v>
      </c>
      <c r="N687">
        <v>1009</v>
      </c>
      <c r="O687" t="s">
        <v>70</v>
      </c>
      <c r="P687" t="s">
        <v>70</v>
      </c>
      <c r="Q687">
        <v>1000</v>
      </c>
      <c r="X687">
        <v>6.0000000000000002E-5</v>
      </c>
      <c r="Y687">
        <v>11242.42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6.0000000000000002E-5</v>
      </c>
      <c r="AH687">
        <v>2</v>
      </c>
      <c r="AI687">
        <v>50448508</v>
      </c>
      <c r="AJ687">
        <v>659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ROW(Source!A428)</f>
        <v>428</v>
      </c>
      <c r="B688">
        <v>50448521</v>
      </c>
      <c r="C688">
        <v>50448503</v>
      </c>
      <c r="D688">
        <v>46119647</v>
      </c>
      <c r="E688">
        <v>1</v>
      </c>
      <c r="F688">
        <v>1</v>
      </c>
      <c r="G688">
        <v>30570983</v>
      </c>
      <c r="H688">
        <v>3</v>
      </c>
      <c r="I688" t="s">
        <v>930</v>
      </c>
      <c r="J688" t="s">
        <v>931</v>
      </c>
      <c r="K688" t="s">
        <v>932</v>
      </c>
      <c r="L688">
        <v>1346</v>
      </c>
      <c r="N688">
        <v>1009</v>
      </c>
      <c r="O688" t="s">
        <v>326</v>
      </c>
      <c r="P688" t="s">
        <v>326</v>
      </c>
      <c r="Q688">
        <v>1</v>
      </c>
      <c r="X688">
        <v>0.8</v>
      </c>
      <c r="Y688">
        <v>25.8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0.8</v>
      </c>
      <c r="AH688">
        <v>2</v>
      </c>
      <c r="AI688">
        <v>50448509</v>
      </c>
      <c r="AJ688">
        <v>660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ROW(Source!A428)</f>
        <v>428</v>
      </c>
      <c r="B689">
        <v>50448522</v>
      </c>
      <c r="C689">
        <v>50448503</v>
      </c>
      <c r="D689">
        <v>46136397</v>
      </c>
      <c r="E689">
        <v>1</v>
      </c>
      <c r="F689">
        <v>1</v>
      </c>
      <c r="G689">
        <v>30570983</v>
      </c>
      <c r="H689">
        <v>3</v>
      </c>
      <c r="I689" t="s">
        <v>933</v>
      </c>
      <c r="J689" t="s">
        <v>934</v>
      </c>
      <c r="K689" t="s">
        <v>935</v>
      </c>
      <c r="L689">
        <v>1348</v>
      </c>
      <c r="N689">
        <v>1009</v>
      </c>
      <c r="O689" t="s">
        <v>70</v>
      </c>
      <c r="P689" t="s">
        <v>70</v>
      </c>
      <c r="Q689">
        <v>1000</v>
      </c>
      <c r="X689">
        <v>5.0000000000000001E-4</v>
      </c>
      <c r="Y689">
        <v>60966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5.0000000000000001E-4</v>
      </c>
      <c r="AH689">
        <v>2</v>
      </c>
      <c r="AI689">
        <v>50448510</v>
      </c>
      <c r="AJ689">
        <v>661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ROW(Source!A428)</f>
        <v>428</v>
      </c>
      <c r="B690">
        <v>50448523</v>
      </c>
      <c r="C690">
        <v>50448503</v>
      </c>
      <c r="D690">
        <v>46136412</v>
      </c>
      <c r="E690">
        <v>1</v>
      </c>
      <c r="F690">
        <v>1</v>
      </c>
      <c r="G690">
        <v>30570983</v>
      </c>
      <c r="H690">
        <v>3</v>
      </c>
      <c r="I690" t="s">
        <v>936</v>
      </c>
      <c r="J690" t="s">
        <v>937</v>
      </c>
      <c r="K690" t="s">
        <v>938</v>
      </c>
      <c r="L690">
        <v>1348</v>
      </c>
      <c r="N690">
        <v>1009</v>
      </c>
      <c r="O690" t="s">
        <v>70</v>
      </c>
      <c r="P690" t="s">
        <v>70</v>
      </c>
      <c r="Q690">
        <v>1000</v>
      </c>
      <c r="X690">
        <v>4.0000000000000003E-5</v>
      </c>
      <c r="Y690">
        <v>7982.5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4.0000000000000003E-5</v>
      </c>
      <c r="AH690">
        <v>2</v>
      </c>
      <c r="AI690">
        <v>50448511</v>
      </c>
      <c r="AJ690">
        <v>662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ROW(Source!A428)</f>
        <v>428</v>
      </c>
      <c r="B691">
        <v>50448524</v>
      </c>
      <c r="C691">
        <v>50448503</v>
      </c>
      <c r="D691">
        <v>46148553</v>
      </c>
      <c r="E691">
        <v>1</v>
      </c>
      <c r="F691">
        <v>1</v>
      </c>
      <c r="G691">
        <v>30570983</v>
      </c>
      <c r="H691">
        <v>3</v>
      </c>
      <c r="I691" t="s">
        <v>939</v>
      </c>
      <c r="J691" t="s">
        <v>940</v>
      </c>
      <c r="K691" t="s">
        <v>941</v>
      </c>
      <c r="L691">
        <v>1356</v>
      </c>
      <c r="N691">
        <v>1010</v>
      </c>
      <c r="O691" t="s">
        <v>444</v>
      </c>
      <c r="P691" t="s">
        <v>444</v>
      </c>
      <c r="Q691">
        <v>1000</v>
      </c>
      <c r="X691">
        <v>4.0999999999999999E-4</v>
      </c>
      <c r="Y691">
        <v>226.68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4.0999999999999999E-4</v>
      </c>
      <c r="AH691">
        <v>2</v>
      </c>
      <c r="AI691">
        <v>50448512</v>
      </c>
      <c r="AJ691">
        <v>663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ROW(Source!A428)</f>
        <v>428</v>
      </c>
      <c r="B692">
        <v>50448525</v>
      </c>
      <c r="C692">
        <v>50448503</v>
      </c>
      <c r="D692">
        <v>46148214</v>
      </c>
      <c r="E692">
        <v>1</v>
      </c>
      <c r="F692">
        <v>1</v>
      </c>
      <c r="G692">
        <v>30570983</v>
      </c>
      <c r="H692">
        <v>3</v>
      </c>
      <c r="I692" t="s">
        <v>942</v>
      </c>
      <c r="J692" t="s">
        <v>943</v>
      </c>
      <c r="K692" t="s">
        <v>944</v>
      </c>
      <c r="L692">
        <v>1301</v>
      </c>
      <c r="N692">
        <v>1003</v>
      </c>
      <c r="O692" t="s">
        <v>370</v>
      </c>
      <c r="P692" t="s">
        <v>370</v>
      </c>
      <c r="Q692">
        <v>1</v>
      </c>
      <c r="X692">
        <v>0.96</v>
      </c>
      <c r="Y692">
        <v>0.7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0.96</v>
      </c>
      <c r="AH692">
        <v>2</v>
      </c>
      <c r="AI692">
        <v>50448513</v>
      </c>
      <c r="AJ692">
        <v>664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ROW(Source!A428)</f>
        <v>428</v>
      </c>
      <c r="B693">
        <v>50448526</v>
      </c>
      <c r="C693">
        <v>50448503</v>
      </c>
      <c r="D693">
        <v>46148216</v>
      </c>
      <c r="E693">
        <v>1</v>
      </c>
      <c r="F693">
        <v>1</v>
      </c>
      <c r="G693">
        <v>30570983</v>
      </c>
      <c r="H693">
        <v>3</v>
      </c>
      <c r="I693" t="s">
        <v>945</v>
      </c>
      <c r="J693" t="s">
        <v>946</v>
      </c>
      <c r="K693" t="s">
        <v>947</v>
      </c>
      <c r="L693">
        <v>1356</v>
      </c>
      <c r="N693">
        <v>1010</v>
      </c>
      <c r="O693" t="s">
        <v>444</v>
      </c>
      <c r="P693" t="s">
        <v>444</v>
      </c>
      <c r="Q693">
        <v>1000</v>
      </c>
      <c r="X693">
        <v>8.3199999999999993E-3</v>
      </c>
      <c r="Y693">
        <v>6.44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8.3199999999999993E-3</v>
      </c>
      <c r="AH693">
        <v>2</v>
      </c>
      <c r="AI693">
        <v>50448514</v>
      </c>
      <c r="AJ693">
        <v>665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ROW(Source!A428)</f>
        <v>428</v>
      </c>
      <c r="B694">
        <v>50448527</v>
      </c>
      <c r="C694">
        <v>50448503</v>
      </c>
      <c r="D694">
        <v>40414383</v>
      </c>
      <c r="E694">
        <v>30570983</v>
      </c>
      <c r="F694">
        <v>1</v>
      </c>
      <c r="G694">
        <v>30570983</v>
      </c>
      <c r="H694">
        <v>3</v>
      </c>
      <c r="I694" t="s">
        <v>1035</v>
      </c>
      <c r="J694" t="s">
        <v>3</v>
      </c>
      <c r="K694" t="s">
        <v>1059</v>
      </c>
      <c r="L694">
        <v>1303</v>
      </c>
      <c r="N694">
        <v>1003</v>
      </c>
      <c r="O694" t="s">
        <v>459</v>
      </c>
      <c r="P694" t="s">
        <v>459</v>
      </c>
      <c r="Q694">
        <v>1000</v>
      </c>
      <c r="X694">
        <v>0.10199999999999999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 t="s">
        <v>3</v>
      </c>
      <c r="AG694">
        <v>0.10199999999999999</v>
      </c>
      <c r="AH694">
        <v>3</v>
      </c>
      <c r="AI694">
        <v>-1</v>
      </c>
      <c r="AJ694" t="s">
        <v>3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ROW(Source!A428)</f>
        <v>428</v>
      </c>
      <c r="B695">
        <v>50448528</v>
      </c>
      <c r="C695">
        <v>50448503</v>
      </c>
      <c r="D695">
        <v>45922506</v>
      </c>
      <c r="E695">
        <v>30570983</v>
      </c>
      <c r="F695">
        <v>1</v>
      </c>
      <c r="G695">
        <v>30570983</v>
      </c>
      <c r="H695">
        <v>3</v>
      </c>
      <c r="I695" t="s">
        <v>1060</v>
      </c>
      <c r="J695" t="s">
        <v>3</v>
      </c>
      <c r="K695" t="s">
        <v>1061</v>
      </c>
      <c r="L695">
        <v>1354</v>
      </c>
      <c r="N695">
        <v>1010</v>
      </c>
      <c r="O695" t="s">
        <v>252</v>
      </c>
      <c r="P695" t="s">
        <v>252</v>
      </c>
      <c r="Q695">
        <v>1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 t="s">
        <v>3</v>
      </c>
      <c r="AG695">
        <v>0</v>
      </c>
      <c r="AH695">
        <v>3</v>
      </c>
      <c r="AI695">
        <v>-1</v>
      </c>
      <c r="AJ695" t="s">
        <v>3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ROW(Source!A429)</f>
        <v>429</v>
      </c>
      <c r="B696">
        <v>50448516</v>
      </c>
      <c r="C696">
        <v>50448503</v>
      </c>
      <c r="D696">
        <v>40404405</v>
      </c>
      <c r="E696">
        <v>30570983</v>
      </c>
      <c r="F696">
        <v>1</v>
      </c>
      <c r="G696">
        <v>30570983</v>
      </c>
      <c r="H696">
        <v>1</v>
      </c>
      <c r="I696" t="s">
        <v>605</v>
      </c>
      <c r="J696" t="s">
        <v>3</v>
      </c>
      <c r="K696" t="s">
        <v>606</v>
      </c>
      <c r="L696">
        <v>1191</v>
      </c>
      <c r="N696">
        <v>1013</v>
      </c>
      <c r="O696" t="s">
        <v>607</v>
      </c>
      <c r="P696" t="s">
        <v>607</v>
      </c>
      <c r="Q696">
        <v>1</v>
      </c>
      <c r="X696">
        <v>10.7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1</v>
      </c>
      <c r="AF696" t="s">
        <v>3</v>
      </c>
      <c r="AG696">
        <v>10.7</v>
      </c>
      <c r="AH696">
        <v>2</v>
      </c>
      <c r="AI696">
        <v>50448504</v>
      </c>
      <c r="AJ696">
        <v>667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ROW(Source!A429)</f>
        <v>429</v>
      </c>
      <c r="B697">
        <v>50448517</v>
      </c>
      <c r="C697">
        <v>50448503</v>
      </c>
      <c r="D697">
        <v>46170867</v>
      </c>
      <c r="E697">
        <v>1</v>
      </c>
      <c r="F697">
        <v>1</v>
      </c>
      <c r="G697">
        <v>30570983</v>
      </c>
      <c r="H697">
        <v>2</v>
      </c>
      <c r="I697" t="s">
        <v>644</v>
      </c>
      <c r="J697" t="s">
        <v>645</v>
      </c>
      <c r="K697" t="s">
        <v>646</v>
      </c>
      <c r="L697">
        <v>1368</v>
      </c>
      <c r="N697">
        <v>1011</v>
      </c>
      <c r="O697" t="s">
        <v>611</v>
      </c>
      <c r="P697" t="s">
        <v>611</v>
      </c>
      <c r="Q697">
        <v>1</v>
      </c>
      <c r="X697">
        <v>0.35</v>
      </c>
      <c r="Y697">
        <v>0</v>
      </c>
      <c r="Z697">
        <v>83.1</v>
      </c>
      <c r="AA697">
        <v>12.62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0.35</v>
      </c>
      <c r="AH697">
        <v>2</v>
      </c>
      <c r="AI697">
        <v>50448505</v>
      </c>
      <c r="AJ697">
        <v>668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ROW(Source!A429)</f>
        <v>429</v>
      </c>
      <c r="B698">
        <v>50448518</v>
      </c>
      <c r="C698">
        <v>50448503</v>
      </c>
      <c r="D698">
        <v>46170296</v>
      </c>
      <c r="E698">
        <v>1</v>
      </c>
      <c r="F698">
        <v>1</v>
      </c>
      <c r="G698">
        <v>30570983</v>
      </c>
      <c r="H698">
        <v>2</v>
      </c>
      <c r="I698" t="s">
        <v>924</v>
      </c>
      <c r="J698" t="s">
        <v>925</v>
      </c>
      <c r="K698" t="s">
        <v>926</v>
      </c>
      <c r="L698">
        <v>1368</v>
      </c>
      <c r="N698">
        <v>1011</v>
      </c>
      <c r="O698" t="s">
        <v>611</v>
      </c>
      <c r="P698" t="s">
        <v>611</v>
      </c>
      <c r="Q698">
        <v>1</v>
      </c>
      <c r="X698">
        <v>2.4</v>
      </c>
      <c r="Y698">
        <v>0</v>
      </c>
      <c r="Z698">
        <v>2.27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2.4</v>
      </c>
      <c r="AH698">
        <v>2</v>
      </c>
      <c r="AI698">
        <v>50448506</v>
      </c>
      <c r="AJ698">
        <v>669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ROW(Source!A429)</f>
        <v>429</v>
      </c>
      <c r="B699">
        <v>50448519</v>
      </c>
      <c r="C699">
        <v>50448503</v>
      </c>
      <c r="D699">
        <v>46170306</v>
      </c>
      <c r="E699">
        <v>1</v>
      </c>
      <c r="F699">
        <v>1</v>
      </c>
      <c r="G699">
        <v>30570983</v>
      </c>
      <c r="H699">
        <v>2</v>
      </c>
      <c r="I699" t="s">
        <v>809</v>
      </c>
      <c r="J699" t="s">
        <v>810</v>
      </c>
      <c r="K699" t="s">
        <v>811</v>
      </c>
      <c r="L699">
        <v>1368</v>
      </c>
      <c r="N699">
        <v>1011</v>
      </c>
      <c r="O699" t="s">
        <v>611</v>
      </c>
      <c r="P699" t="s">
        <v>611</v>
      </c>
      <c r="Q699">
        <v>1</v>
      </c>
      <c r="X699">
        <v>2.5</v>
      </c>
      <c r="Y699">
        <v>0</v>
      </c>
      <c r="Z699">
        <v>0.73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2.5</v>
      </c>
      <c r="AH699">
        <v>2</v>
      </c>
      <c r="AI699">
        <v>50448507</v>
      </c>
      <c r="AJ699">
        <v>670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ROW(Source!A429)</f>
        <v>429</v>
      </c>
      <c r="B700">
        <v>50448520</v>
      </c>
      <c r="C700">
        <v>50448503</v>
      </c>
      <c r="D700">
        <v>46136206</v>
      </c>
      <c r="E700">
        <v>1</v>
      </c>
      <c r="F700">
        <v>1</v>
      </c>
      <c r="G700">
        <v>30570983</v>
      </c>
      <c r="H700">
        <v>3</v>
      </c>
      <c r="I700" t="s">
        <v>927</v>
      </c>
      <c r="J700" t="s">
        <v>928</v>
      </c>
      <c r="K700" t="s">
        <v>929</v>
      </c>
      <c r="L700">
        <v>1348</v>
      </c>
      <c r="N700">
        <v>1009</v>
      </c>
      <c r="O700" t="s">
        <v>70</v>
      </c>
      <c r="P700" t="s">
        <v>70</v>
      </c>
      <c r="Q700">
        <v>1000</v>
      </c>
      <c r="X700">
        <v>6.0000000000000002E-5</v>
      </c>
      <c r="Y700">
        <v>11242.42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6.0000000000000002E-5</v>
      </c>
      <c r="AH700">
        <v>2</v>
      </c>
      <c r="AI700">
        <v>50448508</v>
      </c>
      <c r="AJ700">
        <v>671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ROW(Source!A429)</f>
        <v>429</v>
      </c>
      <c r="B701">
        <v>50448521</v>
      </c>
      <c r="C701">
        <v>50448503</v>
      </c>
      <c r="D701">
        <v>46119647</v>
      </c>
      <c r="E701">
        <v>1</v>
      </c>
      <c r="F701">
        <v>1</v>
      </c>
      <c r="G701">
        <v>30570983</v>
      </c>
      <c r="H701">
        <v>3</v>
      </c>
      <c r="I701" t="s">
        <v>930</v>
      </c>
      <c r="J701" t="s">
        <v>931</v>
      </c>
      <c r="K701" t="s">
        <v>932</v>
      </c>
      <c r="L701">
        <v>1346</v>
      </c>
      <c r="N701">
        <v>1009</v>
      </c>
      <c r="O701" t="s">
        <v>326</v>
      </c>
      <c r="P701" t="s">
        <v>326</v>
      </c>
      <c r="Q701">
        <v>1</v>
      </c>
      <c r="X701">
        <v>0.8</v>
      </c>
      <c r="Y701">
        <v>25.8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0.8</v>
      </c>
      <c r="AH701">
        <v>2</v>
      </c>
      <c r="AI701">
        <v>50448509</v>
      </c>
      <c r="AJ701">
        <v>672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ROW(Source!A429)</f>
        <v>429</v>
      </c>
      <c r="B702">
        <v>50448522</v>
      </c>
      <c r="C702">
        <v>50448503</v>
      </c>
      <c r="D702">
        <v>46136397</v>
      </c>
      <c r="E702">
        <v>1</v>
      </c>
      <c r="F702">
        <v>1</v>
      </c>
      <c r="G702">
        <v>30570983</v>
      </c>
      <c r="H702">
        <v>3</v>
      </c>
      <c r="I702" t="s">
        <v>933</v>
      </c>
      <c r="J702" t="s">
        <v>934</v>
      </c>
      <c r="K702" t="s">
        <v>935</v>
      </c>
      <c r="L702">
        <v>1348</v>
      </c>
      <c r="N702">
        <v>1009</v>
      </c>
      <c r="O702" t="s">
        <v>70</v>
      </c>
      <c r="P702" t="s">
        <v>70</v>
      </c>
      <c r="Q702">
        <v>1000</v>
      </c>
      <c r="X702">
        <v>5.0000000000000001E-4</v>
      </c>
      <c r="Y702">
        <v>60966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5.0000000000000001E-4</v>
      </c>
      <c r="AH702">
        <v>2</v>
      </c>
      <c r="AI702">
        <v>50448510</v>
      </c>
      <c r="AJ702">
        <v>673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ROW(Source!A429)</f>
        <v>429</v>
      </c>
      <c r="B703">
        <v>50448523</v>
      </c>
      <c r="C703">
        <v>50448503</v>
      </c>
      <c r="D703">
        <v>46136412</v>
      </c>
      <c r="E703">
        <v>1</v>
      </c>
      <c r="F703">
        <v>1</v>
      </c>
      <c r="G703">
        <v>30570983</v>
      </c>
      <c r="H703">
        <v>3</v>
      </c>
      <c r="I703" t="s">
        <v>936</v>
      </c>
      <c r="J703" t="s">
        <v>937</v>
      </c>
      <c r="K703" t="s">
        <v>938</v>
      </c>
      <c r="L703">
        <v>1348</v>
      </c>
      <c r="N703">
        <v>1009</v>
      </c>
      <c r="O703" t="s">
        <v>70</v>
      </c>
      <c r="P703" t="s">
        <v>70</v>
      </c>
      <c r="Q703">
        <v>1000</v>
      </c>
      <c r="X703">
        <v>4.0000000000000003E-5</v>
      </c>
      <c r="Y703">
        <v>7982.5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4.0000000000000003E-5</v>
      </c>
      <c r="AH703">
        <v>2</v>
      </c>
      <c r="AI703">
        <v>50448511</v>
      </c>
      <c r="AJ703">
        <v>674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ROW(Source!A429)</f>
        <v>429</v>
      </c>
      <c r="B704">
        <v>50448524</v>
      </c>
      <c r="C704">
        <v>50448503</v>
      </c>
      <c r="D704">
        <v>46148553</v>
      </c>
      <c r="E704">
        <v>1</v>
      </c>
      <c r="F704">
        <v>1</v>
      </c>
      <c r="G704">
        <v>30570983</v>
      </c>
      <c r="H704">
        <v>3</v>
      </c>
      <c r="I704" t="s">
        <v>939</v>
      </c>
      <c r="J704" t="s">
        <v>940</v>
      </c>
      <c r="K704" t="s">
        <v>941</v>
      </c>
      <c r="L704">
        <v>1356</v>
      </c>
      <c r="N704">
        <v>1010</v>
      </c>
      <c r="O704" t="s">
        <v>444</v>
      </c>
      <c r="P704" t="s">
        <v>444</v>
      </c>
      <c r="Q704">
        <v>1000</v>
      </c>
      <c r="X704">
        <v>4.0999999999999999E-4</v>
      </c>
      <c r="Y704">
        <v>226.68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4.0999999999999999E-4</v>
      </c>
      <c r="AH704">
        <v>2</v>
      </c>
      <c r="AI704">
        <v>50448512</v>
      </c>
      <c r="AJ704">
        <v>675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ROW(Source!A429)</f>
        <v>429</v>
      </c>
      <c r="B705">
        <v>50448525</v>
      </c>
      <c r="C705">
        <v>50448503</v>
      </c>
      <c r="D705">
        <v>46148214</v>
      </c>
      <c r="E705">
        <v>1</v>
      </c>
      <c r="F705">
        <v>1</v>
      </c>
      <c r="G705">
        <v>30570983</v>
      </c>
      <c r="H705">
        <v>3</v>
      </c>
      <c r="I705" t="s">
        <v>942</v>
      </c>
      <c r="J705" t="s">
        <v>943</v>
      </c>
      <c r="K705" t="s">
        <v>944</v>
      </c>
      <c r="L705">
        <v>1301</v>
      </c>
      <c r="N705">
        <v>1003</v>
      </c>
      <c r="O705" t="s">
        <v>370</v>
      </c>
      <c r="P705" t="s">
        <v>370</v>
      </c>
      <c r="Q705">
        <v>1</v>
      </c>
      <c r="X705">
        <v>0.96</v>
      </c>
      <c r="Y705">
        <v>0.7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0.96</v>
      </c>
      <c r="AH705">
        <v>2</v>
      </c>
      <c r="AI705">
        <v>50448513</v>
      </c>
      <c r="AJ705">
        <v>676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ROW(Source!A429)</f>
        <v>429</v>
      </c>
      <c r="B706">
        <v>50448526</v>
      </c>
      <c r="C706">
        <v>50448503</v>
      </c>
      <c r="D706">
        <v>46148216</v>
      </c>
      <c r="E706">
        <v>1</v>
      </c>
      <c r="F706">
        <v>1</v>
      </c>
      <c r="G706">
        <v>30570983</v>
      </c>
      <c r="H706">
        <v>3</v>
      </c>
      <c r="I706" t="s">
        <v>945</v>
      </c>
      <c r="J706" t="s">
        <v>946</v>
      </c>
      <c r="K706" t="s">
        <v>947</v>
      </c>
      <c r="L706">
        <v>1356</v>
      </c>
      <c r="N706">
        <v>1010</v>
      </c>
      <c r="O706" t="s">
        <v>444</v>
      </c>
      <c r="P706" t="s">
        <v>444</v>
      </c>
      <c r="Q706">
        <v>1000</v>
      </c>
      <c r="X706">
        <v>8.3199999999999993E-3</v>
      </c>
      <c r="Y706">
        <v>6.44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8.3199999999999993E-3</v>
      </c>
      <c r="AH706">
        <v>2</v>
      </c>
      <c r="AI706">
        <v>50448514</v>
      </c>
      <c r="AJ706">
        <v>677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ROW(Source!A429)</f>
        <v>429</v>
      </c>
      <c r="B707">
        <v>50448527</v>
      </c>
      <c r="C707">
        <v>50448503</v>
      </c>
      <c r="D707">
        <v>40414383</v>
      </c>
      <c r="E707">
        <v>30570983</v>
      </c>
      <c r="F707">
        <v>1</v>
      </c>
      <c r="G707">
        <v>30570983</v>
      </c>
      <c r="H707">
        <v>3</v>
      </c>
      <c r="I707" t="s">
        <v>1035</v>
      </c>
      <c r="J707" t="s">
        <v>3</v>
      </c>
      <c r="K707" t="s">
        <v>1059</v>
      </c>
      <c r="L707">
        <v>1303</v>
      </c>
      <c r="N707">
        <v>1003</v>
      </c>
      <c r="O707" t="s">
        <v>459</v>
      </c>
      <c r="P707" t="s">
        <v>459</v>
      </c>
      <c r="Q707">
        <v>1000</v>
      </c>
      <c r="X707">
        <v>0.10199999999999999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 t="s">
        <v>3</v>
      </c>
      <c r="AG707">
        <v>0.10199999999999999</v>
      </c>
      <c r="AH707">
        <v>3</v>
      </c>
      <c r="AI707">
        <v>-1</v>
      </c>
      <c r="AJ707" t="s">
        <v>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ROW(Source!A429)</f>
        <v>429</v>
      </c>
      <c r="B708">
        <v>50448528</v>
      </c>
      <c r="C708">
        <v>50448503</v>
      </c>
      <c r="D708">
        <v>45922506</v>
      </c>
      <c r="E708">
        <v>30570983</v>
      </c>
      <c r="F708">
        <v>1</v>
      </c>
      <c r="G708">
        <v>30570983</v>
      </c>
      <c r="H708">
        <v>3</v>
      </c>
      <c r="I708" t="s">
        <v>1060</v>
      </c>
      <c r="J708" t="s">
        <v>3</v>
      </c>
      <c r="K708" t="s">
        <v>1061</v>
      </c>
      <c r="L708">
        <v>1354</v>
      </c>
      <c r="N708">
        <v>1010</v>
      </c>
      <c r="O708" t="s">
        <v>252</v>
      </c>
      <c r="P708" t="s">
        <v>252</v>
      </c>
      <c r="Q708">
        <v>1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0</v>
      </c>
      <c r="AH708">
        <v>3</v>
      </c>
      <c r="AI708">
        <v>-1</v>
      </c>
      <c r="AJ708" t="s">
        <v>3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79265</dc:creator>
  <cp:lastModifiedBy>79265605080</cp:lastModifiedBy>
  <dcterms:created xsi:type="dcterms:W3CDTF">2024-09-19T06:35:18Z</dcterms:created>
  <dcterms:modified xsi:type="dcterms:W3CDTF">2024-10-28T08:44:12Z</dcterms:modified>
</cp:coreProperties>
</file>